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niz\Desktop\Kannika Maomongkhon\รพ.สต\รพ.สต.เดือน ม.ค.62\"/>
    </mc:Choice>
  </mc:AlternateContent>
  <bookViews>
    <workbookView xWindow="4335" yWindow="255" windowWidth="11025" windowHeight="5310" tabRatio="908"/>
  </bookViews>
  <sheets>
    <sheet name="คะแนน" sheetId="82" r:id="rId1"/>
    <sheet name="บก." sheetId="81" r:id="rId2"/>
    <sheet name="บึงกาฬ" sheetId="19" r:id="rId3"/>
    <sheet name="นภ" sheetId="74" r:id="rId4"/>
    <sheet name="หนองบัวลำภู" sheetId="15" r:id="rId5"/>
    <sheet name="อด" sheetId="75" r:id="rId6"/>
    <sheet name="อุดรธานี" sheetId="16" r:id="rId7"/>
    <sheet name="ลย." sheetId="76" r:id="rId8"/>
    <sheet name="เลย " sheetId="39" r:id="rId9"/>
    <sheet name="นค." sheetId="77" r:id="rId10"/>
    <sheet name="หนองคาย" sheetId="34" r:id="rId11"/>
    <sheet name="สกล" sheetId="78" r:id="rId12"/>
    <sheet name="สกลนคร" sheetId="32" r:id="rId13"/>
    <sheet name="นคร" sheetId="79" r:id="rId14"/>
    <sheet name="นครพนม" sheetId="30" r:id="rId15"/>
    <sheet name="1.สรุปรายงานการส่งงบ " sheetId="83" r:id="rId16"/>
    <sheet name="2.สรุปคะแนน" sheetId="11" r:id="rId17"/>
    <sheet name="3. สรุปรวมราย CUP " sheetId="61" r:id="rId18"/>
  </sheets>
  <definedNames>
    <definedName name="_xlnm._FilterDatabase" localSheetId="17" hidden="1">'3. สรุปรวมราย CUP '!$A$4:$WVN$1070</definedName>
    <definedName name="_xlnm._FilterDatabase" localSheetId="0" hidden="1">คะแนน!$A$1:$D$353</definedName>
    <definedName name="_xlnm._FilterDatabase" localSheetId="5" hidden="1">อด!#REF!</definedName>
    <definedName name="_xlnm._FilterDatabase" localSheetId="6" hidden="1">อุดรธานี!$A$3:$AU$222</definedName>
    <definedName name="DATA1" localSheetId="15">#REF!</definedName>
    <definedName name="DATA1" localSheetId="17">#REF!</definedName>
    <definedName name="DATA1" localSheetId="8">#REF!</definedName>
    <definedName name="DATA1">#REF!</definedName>
    <definedName name="_xlnm.Print_Titles" localSheetId="17">'3. สรุปรวมราย CUP '!$1:$4</definedName>
  </definedNames>
  <calcPr calcId="152511"/>
</workbook>
</file>

<file path=xl/calcChain.xml><?xml version="1.0" encoding="utf-8"?>
<calcChain xmlns="http://schemas.openxmlformats.org/spreadsheetml/2006/main">
  <c r="AN5" i="30" l="1"/>
  <c r="AN6" i="30"/>
  <c r="AN7" i="30"/>
  <c r="AN8" i="30"/>
  <c r="AN9" i="30"/>
  <c r="AN10" i="30"/>
  <c r="AN11" i="30"/>
  <c r="AN12" i="30"/>
  <c r="AN13" i="30"/>
  <c r="AN14" i="30"/>
  <c r="AN15" i="30"/>
  <c r="AN16" i="30"/>
  <c r="AN17" i="30"/>
  <c r="AN18" i="30"/>
  <c r="AN19" i="30"/>
  <c r="AN20" i="30"/>
  <c r="AN21" i="30"/>
  <c r="AN22" i="30"/>
  <c r="AN23" i="30"/>
  <c r="AN24" i="30"/>
  <c r="AN25" i="30"/>
  <c r="AN26" i="30"/>
  <c r="AN27" i="30"/>
  <c r="AN28" i="30"/>
  <c r="AN29" i="30"/>
  <c r="AN30" i="30"/>
  <c r="AN31" i="30"/>
  <c r="AN32" i="30"/>
  <c r="AN33" i="30"/>
  <c r="AN34" i="30"/>
  <c r="AN35" i="30"/>
  <c r="AN36" i="30"/>
  <c r="AN37" i="30"/>
  <c r="AN38" i="30"/>
  <c r="AN39" i="30"/>
  <c r="AN40" i="30"/>
  <c r="AN41" i="30"/>
  <c r="AN42" i="30"/>
  <c r="AN43" i="30"/>
  <c r="AN44" i="30"/>
  <c r="AN45" i="30"/>
  <c r="AN46" i="30"/>
  <c r="AN47" i="30"/>
  <c r="AN48" i="30"/>
  <c r="AN49" i="30"/>
  <c r="AN50" i="30"/>
  <c r="AN51" i="30"/>
  <c r="AN52" i="30"/>
  <c r="AN53" i="30"/>
  <c r="AN54" i="30"/>
  <c r="AN55" i="30"/>
  <c r="AN56" i="30"/>
  <c r="AN57" i="30"/>
  <c r="AN58" i="30"/>
  <c r="AN59" i="30"/>
  <c r="AN60" i="30"/>
  <c r="AN61" i="30"/>
  <c r="AN62" i="30"/>
  <c r="AN63" i="30"/>
  <c r="AN64" i="30"/>
  <c r="AN65" i="30"/>
  <c r="AN66" i="30"/>
  <c r="AN67" i="30"/>
  <c r="AN68" i="30"/>
  <c r="AN69" i="30"/>
  <c r="AN70" i="30"/>
  <c r="AN71" i="30"/>
  <c r="AN72" i="30"/>
  <c r="AN73" i="30"/>
  <c r="AN74" i="30"/>
  <c r="AN75" i="30"/>
  <c r="AN76" i="30"/>
  <c r="AN77" i="30"/>
  <c r="AN78" i="30"/>
  <c r="AN79" i="30"/>
  <c r="AN80" i="30"/>
  <c r="AN81" i="30"/>
  <c r="AN82" i="30"/>
  <c r="AN83" i="30"/>
  <c r="AN84" i="30"/>
  <c r="AN85" i="30"/>
  <c r="AN86" i="30"/>
  <c r="AN87" i="30"/>
  <c r="AN88" i="30"/>
  <c r="AN89" i="30"/>
  <c r="AN90" i="30"/>
  <c r="AN91" i="30"/>
  <c r="AN92" i="30"/>
  <c r="AN93" i="30"/>
  <c r="AN94" i="30"/>
  <c r="AN95" i="30"/>
  <c r="AN96" i="30"/>
  <c r="AN97" i="30"/>
  <c r="AN98" i="30"/>
  <c r="AN99" i="30"/>
  <c r="AN100" i="30"/>
  <c r="AN101" i="30"/>
  <c r="AN102" i="30"/>
  <c r="AN103" i="30"/>
  <c r="AN104" i="30"/>
  <c r="AN105" i="30"/>
  <c r="AN106" i="30"/>
  <c r="AN107" i="30"/>
  <c r="AN108" i="30"/>
  <c r="AN109" i="30"/>
  <c r="AN110" i="30"/>
  <c r="AN111" i="30"/>
  <c r="AN112" i="30"/>
  <c r="AN113" i="30"/>
  <c r="AN114" i="30"/>
  <c r="AN115" i="30"/>
  <c r="AN116" i="30"/>
  <c r="AN117" i="30"/>
  <c r="AN118" i="30"/>
  <c r="AN119" i="30"/>
  <c r="AN120" i="30"/>
  <c r="AN121" i="30"/>
  <c r="AN122" i="30"/>
  <c r="AN123" i="30"/>
  <c r="AN124" i="30"/>
  <c r="AN125" i="30"/>
  <c r="AN126" i="30"/>
  <c r="AN127" i="30"/>
  <c r="AN128" i="30"/>
  <c r="AN129" i="30"/>
  <c r="AN130" i="30"/>
  <c r="AN131" i="30"/>
  <c r="AN132" i="30"/>
  <c r="AN133" i="30"/>
  <c r="AN134" i="30"/>
  <c r="AN135" i="30"/>
  <c r="AN136" i="30"/>
  <c r="AN137" i="30"/>
  <c r="AN138" i="30"/>
  <c r="AN139" i="30"/>
  <c r="AN140" i="30"/>
  <c r="AN141" i="30"/>
  <c r="AN142" i="30"/>
  <c r="AN143" i="30"/>
  <c r="AN144" i="30"/>
  <c r="AN145" i="30"/>
  <c r="AN146" i="30"/>
  <c r="AN147" i="30"/>
  <c r="AN148" i="30"/>
  <c r="AN149" i="30"/>
  <c r="AN150" i="30"/>
  <c r="AN151" i="30"/>
  <c r="AN152" i="30"/>
  <c r="AN153" i="30"/>
  <c r="AN154" i="30"/>
  <c r="AN4" i="30"/>
  <c r="AM5" i="30"/>
  <c r="AM6" i="30"/>
  <c r="AM7" i="30"/>
  <c r="AM8" i="30"/>
  <c r="AM9" i="30"/>
  <c r="AM10" i="30"/>
  <c r="AM11" i="30"/>
  <c r="AM12" i="30"/>
  <c r="AM13" i="30"/>
  <c r="AM14" i="30"/>
  <c r="AM15" i="30"/>
  <c r="AM16" i="30"/>
  <c r="AM17" i="30"/>
  <c r="AM18" i="30"/>
  <c r="AM19" i="30"/>
  <c r="AM20" i="30"/>
  <c r="AM21" i="30"/>
  <c r="AM22" i="30"/>
  <c r="AM23" i="30"/>
  <c r="AM24" i="30"/>
  <c r="AM25" i="30"/>
  <c r="AM26" i="30"/>
  <c r="AM27" i="30"/>
  <c r="AM28" i="30"/>
  <c r="AM29" i="30"/>
  <c r="AM30" i="30"/>
  <c r="AM31" i="30"/>
  <c r="AM32" i="30"/>
  <c r="AM33" i="30"/>
  <c r="AM34" i="30"/>
  <c r="AM35" i="30"/>
  <c r="AM36" i="30"/>
  <c r="AM37" i="30"/>
  <c r="AM38" i="30"/>
  <c r="AM39" i="30"/>
  <c r="AM40" i="30"/>
  <c r="AM41" i="30"/>
  <c r="AM42" i="30"/>
  <c r="AM43" i="30"/>
  <c r="AM44" i="30"/>
  <c r="AM45" i="30"/>
  <c r="AM46" i="30"/>
  <c r="AM47" i="30"/>
  <c r="AM48" i="30"/>
  <c r="AM49" i="30"/>
  <c r="AM50" i="30"/>
  <c r="AM51" i="30"/>
  <c r="AM52" i="30"/>
  <c r="AM53" i="30"/>
  <c r="AM54" i="30"/>
  <c r="AM55" i="30"/>
  <c r="AM56" i="30"/>
  <c r="AM57" i="30"/>
  <c r="AM58" i="30"/>
  <c r="AM59" i="30"/>
  <c r="AM60" i="30"/>
  <c r="AM61" i="30"/>
  <c r="AM62" i="30"/>
  <c r="AM63" i="30"/>
  <c r="AM64" i="30"/>
  <c r="AM65" i="30"/>
  <c r="AM66" i="30"/>
  <c r="AM67" i="30"/>
  <c r="AM68" i="30"/>
  <c r="AM69" i="30"/>
  <c r="AM70" i="30"/>
  <c r="AM71" i="30"/>
  <c r="AM72" i="30"/>
  <c r="AM73" i="30"/>
  <c r="AM74" i="30"/>
  <c r="AM75" i="30"/>
  <c r="AM76" i="30"/>
  <c r="AM77" i="30"/>
  <c r="AM78" i="30"/>
  <c r="AM79" i="30"/>
  <c r="AM80" i="30"/>
  <c r="AM81" i="30"/>
  <c r="AM82" i="30"/>
  <c r="AM83" i="30"/>
  <c r="AM84" i="30"/>
  <c r="AM85" i="30"/>
  <c r="AM86" i="30"/>
  <c r="AM87" i="30"/>
  <c r="AM88" i="30"/>
  <c r="AM89" i="30"/>
  <c r="AM90" i="30"/>
  <c r="AM91" i="30"/>
  <c r="AM92" i="30"/>
  <c r="AM93" i="30"/>
  <c r="AM94" i="30"/>
  <c r="AM95" i="30"/>
  <c r="AM96" i="30"/>
  <c r="AM97" i="30"/>
  <c r="AM98" i="30"/>
  <c r="AM99" i="30"/>
  <c r="AM100" i="30"/>
  <c r="AM101" i="30"/>
  <c r="AM102" i="30"/>
  <c r="AM103" i="30"/>
  <c r="AM104" i="30"/>
  <c r="AM105" i="30"/>
  <c r="AM106" i="30"/>
  <c r="AM107" i="30"/>
  <c r="AM108" i="30"/>
  <c r="AM109" i="30"/>
  <c r="AM110" i="30"/>
  <c r="AM111" i="30"/>
  <c r="AM112" i="30"/>
  <c r="AM113" i="30"/>
  <c r="AM114" i="30"/>
  <c r="AM115" i="30"/>
  <c r="AM116" i="30"/>
  <c r="AM117" i="30"/>
  <c r="AM118" i="30"/>
  <c r="AM119" i="30"/>
  <c r="AM120" i="30"/>
  <c r="AM121" i="30"/>
  <c r="AM122" i="30"/>
  <c r="AM123" i="30"/>
  <c r="AM124" i="30"/>
  <c r="AM125" i="30"/>
  <c r="AM126" i="30"/>
  <c r="AM127" i="30"/>
  <c r="AM128" i="30"/>
  <c r="AM129" i="30"/>
  <c r="AM130" i="30"/>
  <c r="AM131" i="30"/>
  <c r="AM132" i="30"/>
  <c r="AM133" i="30"/>
  <c r="AM134" i="30"/>
  <c r="AM135" i="30"/>
  <c r="AM136" i="30"/>
  <c r="AM137" i="30"/>
  <c r="AM138" i="30"/>
  <c r="AM139" i="30"/>
  <c r="AM140" i="30"/>
  <c r="AM141" i="30"/>
  <c r="AM142" i="30"/>
  <c r="AM143" i="30"/>
  <c r="AM144" i="30"/>
  <c r="AM145" i="30"/>
  <c r="AM146" i="30"/>
  <c r="AM147" i="30"/>
  <c r="AM148" i="30"/>
  <c r="AM149" i="30"/>
  <c r="AM150" i="30"/>
  <c r="AM151" i="30"/>
  <c r="AM152" i="30"/>
  <c r="AM153" i="30"/>
  <c r="AM154" i="30"/>
  <c r="AM4" i="30"/>
  <c r="AK5" i="30"/>
  <c r="AK6" i="30"/>
  <c r="AK7" i="30"/>
  <c r="AK8" i="30"/>
  <c r="AK9" i="30"/>
  <c r="AK10" i="30"/>
  <c r="AK11" i="30"/>
  <c r="AK12" i="30"/>
  <c r="AK13" i="30"/>
  <c r="AK14" i="30"/>
  <c r="AK15" i="30"/>
  <c r="AK16" i="30"/>
  <c r="AK17" i="30"/>
  <c r="AK18" i="30"/>
  <c r="AK19" i="30"/>
  <c r="AK20" i="30"/>
  <c r="AK21" i="30"/>
  <c r="AK22" i="30"/>
  <c r="AK23" i="30"/>
  <c r="AK24" i="30"/>
  <c r="AK25" i="30"/>
  <c r="AK26" i="30"/>
  <c r="AK27" i="30"/>
  <c r="AK28" i="30"/>
  <c r="AK29" i="30"/>
  <c r="AK30" i="30"/>
  <c r="AK31" i="30"/>
  <c r="AK32" i="30"/>
  <c r="AK33" i="30"/>
  <c r="AK34" i="30"/>
  <c r="AK35" i="30"/>
  <c r="AK36" i="30"/>
  <c r="AK37" i="30"/>
  <c r="AK38" i="30"/>
  <c r="AK39" i="30"/>
  <c r="AK40" i="30"/>
  <c r="AK41" i="30"/>
  <c r="AK42" i="30"/>
  <c r="AK43" i="30"/>
  <c r="AK44" i="30"/>
  <c r="AK45" i="30"/>
  <c r="AK46" i="30"/>
  <c r="AK47" i="30"/>
  <c r="AK48" i="30"/>
  <c r="AK49" i="30"/>
  <c r="AK50" i="30"/>
  <c r="AK51" i="30"/>
  <c r="AK52" i="30"/>
  <c r="AK53" i="30"/>
  <c r="AK54" i="30"/>
  <c r="AK55" i="30"/>
  <c r="AK56" i="30"/>
  <c r="AK57" i="30"/>
  <c r="AK58" i="30"/>
  <c r="AK59" i="30"/>
  <c r="AK60" i="30"/>
  <c r="AK61" i="30"/>
  <c r="AK62" i="30"/>
  <c r="AK63" i="30"/>
  <c r="AK64" i="30"/>
  <c r="AK65" i="30"/>
  <c r="AK66" i="30"/>
  <c r="AK67" i="30"/>
  <c r="AK68" i="30"/>
  <c r="AK69" i="30"/>
  <c r="AK70" i="30"/>
  <c r="AK71" i="30"/>
  <c r="AK72" i="30"/>
  <c r="AK73" i="30"/>
  <c r="AK74" i="30"/>
  <c r="AK75" i="30"/>
  <c r="AK76" i="30"/>
  <c r="AK77" i="30"/>
  <c r="AK78" i="30"/>
  <c r="AK79" i="30"/>
  <c r="AK80" i="30"/>
  <c r="AK81" i="30"/>
  <c r="AK82" i="30"/>
  <c r="AK83" i="30"/>
  <c r="AK84" i="30"/>
  <c r="AK85" i="30"/>
  <c r="AK86" i="30"/>
  <c r="AK87" i="30"/>
  <c r="AK88" i="30"/>
  <c r="AK89" i="30"/>
  <c r="AK90" i="30"/>
  <c r="AK91" i="30"/>
  <c r="AK92" i="30"/>
  <c r="AK93" i="30"/>
  <c r="AK94" i="30"/>
  <c r="AK95" i="30"/>
  <c r="AK96" i="30"/>
  <c r="AK97" i="30"/>
  <c r="AK98" i="30"/>
  <c r="AK99" i="30"/>
  <c r="AK100" i="30"/>
  <c r="AK101" i="30"/>
  <c r="AK102" i="30"/>
  <c r="AK103" i="30"/>
  <c r="AK104" i="30"/>
  <c r="AK105" i="30"/>
  <c r="AK106" i="30"/>
  <c r="AK107" i="30"/>
  <c r="AK108" i="30"/>
  <c r="AK109" i="30"/>
  <c r="AK110" i="30"/>
  <c r="AK111" i="30"/>
  <c r="AK112" i="30"/>
  <c r="AK113" i="30"/>
  <c r="AK114" i="30"/>
  <c r="AK115" i="30"/>
  <c r="AK116" i="30"/>
  <c r="AK117" i="30"/>
  <c r="AK118" i="30"/>
  <c r="AK119" i="30"/>
  <c r="AK120" i="30"/>
  <c r="AK121" i="30"/>
  <c r="AK122" i="30"/>
  <c r="AK123" i="30"/>
  <c r="AK124" i="30"/>
  <c r="AK125" i="30"/>
  <c r="AK126" i="30"/>
  <c r="AK127" i="30"/>
  <c r="AK128" i="30"/>
  <c r="AK129" i="30"/>
  <c r="AK130" i="30"/>
  <c r="AK131" i="30"/>
  <c r="AK132" i="30"/>
  <c r="AK133" i="30"/>
  <c r="AK134" i="30"/>
  <c r="AK135" i="30"/>
  <c r="AK136" i="30"/>
  <c r="AK137" i="30"/>
  <c r="AK138" i="30"/>
  <c r="AK139" i="30"/>
  <c r="AK140" i="30"/>
  <c r="AK141" i="30"/>
  <c r="AK142" i="30"/>
  <c r="AK143" i="30"/>
  <c r="AK144" i="30"/>
  <c r="AK145" i="30"/>
  <c r="AK146" i="30"/>
  <c r="AK147" i="30"/>
  <c r="AK148" i="30"/>
  <c r="AK149" i="30"/>
  <c r="AK150" i="30"/>
  <c r="AK151" i="30"/>
  <c r="AK152" i="30"/>
  <c r="AK153" i="30"/>
  <c r="AK154" i="30"/>
  <c r="AK4" i="30"/>
  <c r="AJ5" i="30"/>
  <c r="AJ6" i="30"/>
  <c r="AJ7" i="30"/>
  <c r="AJ8" i="30"/>
  <c r="AJ9" i="30"/>
  <c r="AJ10" i="30"/>
  <c r="AJ11" i="30"/>
  <c r="AJ12" i="30"/>
  <c r="AJ13" i="30"/>
  <c r="AJ14" i="30"/>
  <c r="AJ15" i="30"/>
  <c r="AJ16" i="30"/>
  <c r="AJ17" i="30"/>
  <c r="AJ18" i="30"/>
  <c r="AJ19" i="30"/>
  <c r="AJ20" i="30"/>
  <c r="AJ21" i="30"/>
  <c r="AJ22" i="30"/>
  <c r="AJ23" i="30"/>
  <c r="AJ24" i="30"/>
  <c r="AJ25" i="30"/>
  <c r="AJ26" i="30"/>
  <c r="AJ27" i="30"/>
  <c r="AJ28" i="30"/>
  <c r="AJ29" i="30"/>
  <c r="AJ30" i="30"/>
  <c r="AJ31" i="30"/>
  <c r="AJ32" i="30"/>
  <c r="AJ33" i="30"/>
  <c r="AJ34" i="30"/>
  <c r="AJ35" i="30"/>
  <c r="AJ36" i="30"/>
  <c r="AJ37" i="30"/>
  <c r="AJ38" i="30"/>
  <c r="AJ39" i="30"/>
  <c r="AJ40" i="30"/>
  <c r="AJ41" i="30"/>
  <c r="AJ42" i="30"/>
  <c r="AJ43" i="30"/>
  <c r="AJ44" i="30"/>
  <c r="AJ45" i="30"/>
  <c r="AJ46" i="30"/>
  <c r="AJ47" i="30"/>
  <c r="AJ48" i="30"/>
  <c r="AJ49" i="30"/>
  <c r="AJ50" i="30"/>
  <c r="AJ51" i="30"/>
  <c r="AJ52" i="30"/>
  <c r="AJ53" i="30"/>
  <c r="AJ54" i="30"/>
  <c r="AJ55" i="30"/>
  <c r="AJ56" i="30"/>
  <c r="AJ57" i="30"/>
  <c r="AJ58" i="30"/>
  <c r="AJ59" i="30"/>
  <c r="AJ60" i="30"/>
  <c r="AJ61" i="30"/>
  <c r="AJ62" i="30"/>
  <c r="AJ63" i="30"/>
  <c r="AJ64" i="30"/>
  <c r="AJ65" i="30"/>
  <c r="AJ66" i="30"/>
  <c r="AJ67" i="30"/>
  <c r="AJ68" i="30"/>
  <c r="AJ69" i="30"/>
  <c r="AJ70" i="30"/>
  <c r="AJ71" i="30"/>
  <c r="AJ72" i="30"/>
  <c r="AJ73" i="30"/>
  <c r="AJ74" i="30"/>
  <c r="AJ75" i="30"/>
  <c r="AJ76" i="30"/>
  <c r="AJ77" i="30"/>
  <c r="AJ78" i="30"/>
  <c r="AJ79" i="30"/>
  <c r="AJ80" i="30"/>
  <c r="AJ81" i="30"/>
  <c r="AJ82" i="30"/>
  <c r="AJ83" i="30"/>
  <c r="AJ84" i="30"/>
  <c r="AJ85" i="30"/>
  <c r="AJ86" i="30"/>
  <c r="AJ87" i="30"/>
  <c r="AJ88" i="30"/>
  <c r="AJ89" i="30"/>
  <c r="AJ90" i="30"/>
  <c r="AJ91" i="30"/>
  <c r="AJ92" i="30"/>
  <c r="AJ93" i="30"/>
  <c r="AJ94" i="30"/>
  <c r="AJ95" i="30"/>
  <c r="AJ96" i="30"/>
  <c r="AJ97" i="30"/>
  <c r="AJ98" i="30"/>
  <c r="AJ99" i="30"/>
  <c r="AJ100" i="30"/>
  <c r="AJ101" i="30"/>
  <c r="AJ102" i="30"/>
  <c r="AJ103" i="30"/>
  <c r="AJ104" i="30"/>
  <c r="AJ105" i="30"/>
  <c r="AJ106" i="30"/>
  <c r="AJ107" i="30"/>
  <c r="AJ108" i="30"/>
  <c r="AJ109" i="30"/>
  <c r="AJ110" i="30"/>
  <c r="AJ111" i="30"/>
  <c r="AJ112" i="30"/>
  <c r="AJ113" i="30"/>
  <c r="AJ114" i="30"/>
  <c r="AJ115" i="30"/>
  <c r="AJ116" i="30"/>
  <c r="AJ117" i="30"/>
  <c r="AJ118" i="30"/>
  <c r="AJ119" i="30"/>
  <c r="AJ120" i="30"/>
  <c r="AJ121" i="30"/>
  <c r="AJ122" i="30"/>
  <c r="AJ123" i="30"/>
  <c r="AJ124" i="30"/>
  <c r="AJ125" i="30"/>
  <c r="AJ126" i="30"/>
  <c r="AJ127" i="30"/>
  <c r="AJ128" i="30"/>
  <c r="AJ129" i="30"/>
  <c r="AJ130" i="30"/>
  <c r="AJ131" i="30"/>
  <c r="AJ132" i="30"/>
  <c r="AJ133" i="30"/>
  <c r="AJ134" i="30"/>
  <c r="AJ135" i="30"/>
  <c r="AJ136" i="30"/>
  <c r="AJ137" i="30"/>
  <c r="AJ138" i="30"/>
  <c r="AJ139" i="30"/>
  <c r="AJ140" i="30"/>
  <c r="AJ141" i="30"/>
  <c r="AJ142" i="30"/>
  <c r="AJ143" i="30"/>
  <c r="AJ144" i="30"/>
  <c r="AJ145" i="30"/>
  <c r="AJ146" i="30"/>
  <c r="AJ147" i="30"/>
  <c r="AJ148" i="30"/>
  <c r="AJ149" i="30"/>
  <c r="AJ150" i="30"/>
  <c r="AJ151" i="30"/>
  <c r="AJ152" i="30"/>
  <c r="AJ153" i="30"/>
  <c r="AJ154" i="30"/>
  <c r="AJ4" i="30"/>
  <c r="AJ5" i="32"/>
  <c r="AJ6" i="32"/>
  <c r="AJ7" i="32"/>
  <c r="AJ8" i="32"/>
  <c r="AJ9" i="32"/>
  <c r="AJ10" i="32"/>
  <c r="AJ11" i="32"/>
  <c r="AJ12" i="32"/>
  <c r="AJ13" i="32"/>
  <c r="AJ14" i="32"/>
  <c r="AJ15" i="32"/>
  <c r="AJ16" i="32"/>
  <c r="AJ17" i="32"/>
  <c r="AJ18" i="32"/>
  <c r="AJ19" i="32"/>
  <c r="AJ20" i="32"/>
  <c r="AJ21" i="32"/>
  <c r="AJ22" i="32"/>
  <c r="AJ23" i="32"/>
  <c r="AJ24" i="32"/>
  <c r="AJ25" i="32"/>
  <c r="AJ26" i="32"/>
  <c r="AJ27" i="32"/>
  <c r="AJ28" i="32"/>
  <c r="AJ29" i="32"/>
  <c r="AJ30" i="32"/>
  <c r="AJ31" i="32"/>
  <c r="AJ32" i="32"/>
  <c r="AJ33" i="32"/>
  <c r="AJ34" i="32"/>
  <c r="AJ35" i="32"/>
  <c r="AJ36" i="32"/>
  <c r="AJ37" i="32"/>
  <c r="AJ38" i="32"/>
  <c r="AJ39" i="32"/>
  <c r="AJ40" i="32"/>
  <c r="AJ41" i="32"/>
  <c r="AJ42" i="32"/>
  <c r="AJ43" i="32"/>
  <c r="AJ44" i="32"/>
  <c r="AJ45" i="32"/>
  <c r="AJ46" i="32"/>
  <c r="AJ47" i="32"/>
  <c r="AJ48" i="32"/>
  <c r="AJ49" i="32"/>
  <c r="AJ50" i="32"/>
  <c r="AJ51" i="32"/>
  <c r="AJ52" i="32"/>
  <c r="AJ53" i="32"/>
  <c r="AJ54" i="32"/>
  <c r="AJ55" i="32"/>
  <c r="AJ56" i="32"/>
  <c r="AJ57" i="32"/>
  <c r="AJ58" i="32"/>
  <c r="AJ59" i="32"/>
  <c r="AJ60" i="32"/>
  <c r="AJ61" i="32"/>
  <c r="AJ62" i="32"/>
  <c r="AJ63" i="32"/>
  <c r="AJ64" i="32"/>
  <c r="AJ65" i="32"/>
  <c r="AJ66" i="32"/>
  <c r="AJ67" i="32"/>
  <c r="AJ68" i="32"/>
  <c r="AJ69" i="32"/>
  <c r="AJ70" i="32"/>
  <c r="AJ71" i="32"/>
  <c r="AJ72" i="32"/>
  <c r="AJ73" i="32"/>
  <c r="AJ74" i="32"/>
  <c r="AJ75" i="32"/>
  <c r="AJ76" i="32"/>
  <c r="AJ77" i="32"/>
  <c r="AJ78" i="32"/>
  <c r="AJ79" i="32"/>
  <c r="AJ80" i="32"/>
  <c r="AJ81" i="32"/>
  <c r="AJ82" i="32"/>
  <c r="AJ83" i="32"/>
  <c r="AJ84" i="32"/>
  <c r="AJ85" i="32"/>
  <c r="AJ86" i="32"/>
  <c r="AJ87" i="32"/>
  <c r="AJ88" i="32"/>
  <c r="AJ89" i="32"/>
  <c r="AJ90" i="32"/>
  <c r="AJ91" i="32"/>
  <c r="AJ92" i="32"/>
  <c r="AJ93" i="32"/>
  <c r="AJ94" i="32"/>
  <c r="AJ95" i="32"/>
  <c r="AJ96" i="32"/>
  <c r="AJ97" i="32"/>
  <c r="AJ98" i="32"/>
  <c r="AJ99" i="32"/>
  <c r="AJ100" i="32"/>
  <c r="AJ101" i="32"/>
  <c r="AJ102" i="32"/>
  <c r="AJ103" i="32"/>
  <c r="AJ104" i="32"/>
  <c r="AJ105" i="32"/>
  <c r="AJ106" i="32"/>
  <c r="AJ107" i="32"/>
  <c r="AJ108" i="32"/>
  <c r="AJ109" i="32"/>
  <c r="AJ110" i="32"/>
  <c r="AJ111" i="32"/>
  <c r="AJ112" i="32"/>
  <c r="AJ113" i="32"/>
  <c r="AJ114" i="32"/>
  <c r="AJ115" i="32"/>
  <c r="AJ116" i="32"/>
  <c r="AJ117" i="32"/>
  <c r="AJ118" i="32"/>
  <c r="AJ119" i="32"/>
  <c r="AJ120" i="32"/>
  <c r="AJ121" i="32"/>
  <c r="AJ122" i="32"/>
  <c r="AJ123" i="32"/>
  <c r="AJ124" i="32"/>
  <c r="AJ125" i="32"/>
  <c r="AJ126" i="32"/>
  <c r="AJ127" i="32"/>
  <c r="AJ128" i="32"/>
  <c r="AJ129" i="32"/>
  <c r="AJ130" i="32"/>
  <c r="AJ131" i="32"/>
  <c r="AJ132" i="32"/>
  <c r="AJ133" i="32"/>
  <c r="AJ134" i="32"/>
  <c r="AJ135" i="32"/>
  <c r="AJ136" i="32"/>
  <c r="AJ137" i="32"/>
  <c r="AJ138" i="32"/>
  <c r="AJ139" i="32"/>
  <c r="AJ140" i="32"/>
  <c r="AJ141" i="32"/>
  <c r="AJ142" i="32"/>
  <c r="AJ143" i="32"/>
  <c r="AJ144" i="32"/>
  <c r="AJ145" i="32"/>
  <c r="AJ146" i="32"/>
  <c r="AJ147" i="32"/>
  <c r="AJ148" i="32"/>
  <c r="AJ149" i="32"/>
  <c r="AJ150" i="32"/>
  <c r="AJ151" i="32"/>
  <c r="AJ152" i="32"/>
  <c r="AJ153" i="32"/>
  <c r="AJ154" i="32"/>
  <c r="AJ155" i="32"/>
  <c r="AJ156" i="32"/>
  <c r="AJ157" i="32"/>
  <c r="AJ158" i="32"/>
  <c r="AJ159" i="32"/>
  <c r="AJ160" i="32"/>
  <c r="AJ161" i="32"/>
  <c r="AJ162" i="32"/>
  <c r="AJ163" i="32"/>
  <c r="AJ164" i="32"/>
  <c r="AJ165" i="32"/>
  <c r="AJ166" i="32"/>
  <c r="AJ167" i="32"/>
  <c r="AJ168" i="32"/>
  <c r="AJ169" i="32"/>
  <c r="AJ170" i="32"/>
  <c r="AJ171" i="32"/>
  <c r="AJ172" i="32"/>
  <c r="AJ173" i="32"/>
  <c r="AJ174" i="32"/>
  <c r="AJ175" i="32"/>
  <c r="AJ176" i="32"/>
  <c r="AJ177" i="32"/>
  <c r="AJ178" i="32"/>
  <c r="AJ179" i="32"/>
  <c r="AJ180" i="32"/>
  <c r="AJ181" i="32"/>
  <c r="AJ182" i="32"/>
  <c r="AJ183" i="32"/>
  <c r="AJ184" i="32"/>
  <c r="AJ185" i="32"/>
  <c r="AJ186" i="32"/>
  <c r="AJ187" i="32"/>
  <c r="AJ188" i="32"/>
  <c r="AJ189" i="32"/>
  <c r="AJ190" i="32"/>
  <c r="AJ191" i="32"/>
  <c r="AJ192" i="32"/>
  <c r="AJ4" i="32"/>
  <c r="AI5" i="32"/>
  <c r="AI6" i="32"/>
  <c r="AI7" i="32"/>
  <c r="AI8" i="32"/>
  <c r="AI9" i="32"/>
  <c r="AI10" i="32"/>
  <c r="AI11" i="32"/>
  <c r="AI12" i="32"/>
  <c r="AI13" i="32"/>
  <c r="AI14" i="32"/>
  <c r="AI15" i="32"/>
  <c r="AI16" i="32"/>
  <c r="AI17" i="32"/>
  <c r="AI18" i="32"/>
  <c r="AI19" i="32"/>
  <c r="AI20" i="32"/>
  <c r="AI21" i="32"/>
  <c r="AI22" i="32"/>
  <c r="AI23" i="32"/>
  <c r="AI24" i="32"/>
  <c r="AI25" i="32"/>
  <c r="AI26" i="32"/>
  <c r="AI27" i="32"/>
  <c r="AI28" i="32"/>
  <c r="AI29" i="32"/>
  <c r="AI30" i="32"/>
  <c r="AI31" i="32"/>
  <c r="AI32" i="32"/>
  <c r="AI33" i="32"/>
  <c r="AI34" i="32"/>
  <c r="AI35" i="32"/>
  <c r="AI36" i="32"/>
  <c r="AI37" i="32"/>
  <c r="AI38" i="32"/>
  <c r="AI39" i="32"/>
  <c r="AI40" i="32"/>
  <c r="AI41" i="32"/>
  <c r="AI42" i="32"/>
  <c r="AI43" i="32"/>
  <c r="AI44" i="32"/>
  <c r="AI45" i="32"/>
  <c r="AI46" i="32"/>
  <c r="AI47" i="32"/>
  <c r="AI48" i="32"/>
  <c r="AI49" i="32"/>
  <c r="AI50" i="32"/>
  <c r="AI51" i="32"/>
  <c r="AI52" i="32"/>
  <c r="AI53" i="32"/>
  <c r="AI54" i="32"/>
  <c r="AI55" i="32"/>
  <c r="AI56" i="32"/>
  <c r="AI57" i="32"/>
  <c r="AI58" i="32"/>
  <c r="AI59" i="32"/>
  <c r="AI60" i="32"/>
  <c r="AI61" i="32"/>
  <c r="AI62" i="32"/>
  <c r="AI63" i="32"/>
  <c r="AI64" i="32"/>
  <c r="AI65" i="32"/>
  <c r="AI66" i="32"/>
  <c r="AI67" i="32"/>
  <c r="AI68" i="32"/>
  <c r="AI69" i="32"/>
  <c r="AI70" i="32"/>
  <c r="AI71" i="32"/>
  <c r="AI72" i="32"/>
  <c r="AI73" i="32"/>
  <c r="AI74" i="32"/>
  <c r="AI75" i="32"/>
  <c r="AI76" i="32"/>
  <c r="AI77" i="32"/>
  <c r="AI78" i="32"/>
  <c r="AI79" i="32"/>
  <c r="AI80" i="32"/>
  <c r="AI81" i="32"/>
  <c r="AI82" i="32"/>
  <c r="AI83" i="32"/>
  <c r="AI84" i="32"/>
  <c r="AI85" i="32"/>
  <c r="AI86" i="32"/>
  <c r="AI87" i="32"/>
  <c r="AI88" i="32"/>
  <c r="AI89" i="32"/>
  <c r="AI90" i="32"/>
  <c r="AI91" i="32"/>
  <c r="AI92" i="32"/>
  <c r="AI93" i="32"/>
  <c r="AI94" i="32"/>
  <c r="AI95" i="32"/>
  <c r="AI96" i="32"/>
  <c r="AI97" i="32"/>
  <c r="AI98" i="32"/>
  <c r="AI99" i="32"/>
  <c r="AI100" i="32"/>
  <c r="AI101" i="32"/>
  <c r="AI102" i="32"/>
  <c r="AI103" i="32"/>
  <c r="AI104" i="32"/>
  <c r="AI105" i="32"/>
  <c r="AI106" i="32"/>
  <c r="AI107" i="32"/>
  <c r="AI108" i="32"/>
  <c r="AI109" i="32"/>
  <c r="AI110" i="32"/>
  <c r="AI111" i="32"/>
  <c r="AI112" i="32"/>
  <c r="AI113" i="32"/>
  <c r="AI114" i="32"/>
  <c r="AI115" i="32"/>
  <c r="AI116" i="32"/>
  <c r="AI117" i="32"/>
  <c r="AI118" i="32"/>
  <c r="AI119" i="32"/>
  <c r="AI120" i="32"/>
  <c r="AI121" i="32"/>
  <c r="AI122" i="32"/>
  <c r="AI123" i="32"/>
  <c r="AI124" i="32"/>
  <c r="AI125" i="32"/>
  <c r="AI126" i="32"/>
  <c r="AI127" i="32"/>
  <c r="AI128" i="32"/>
  <c r="AI129" i="32"/>
  <c r="AI130" i="32"/>
  <c r="AI131" i="32"/>
  <c r="AI132" i="32"/>
  <c r="AI133" i="32"/>
  <c r="AI134" i="32"/>
  <c r="AI135" i="32"/>
  <c r="AI136" i="32"/>
  <c r="AI137" i="32"/>
  <c r="AI138" i="32"/>
  <c r="AI139" i="32"/>
  <c r="AI140" i="32"/>
  <c r="AI141" i="32"/>
  <c r="AI142" i="32"/>
  <c r="AI143" i="32"/>
  <c r="AI144" i="32"/>
  <c r="AI145" i="32"/>
  <c r="AI146" i="32"/>
  <c r="AI147" i="32"/>
  <c r="AI148" i="32"/>
  <c r="AI149" i="32"/>
  <c r="AI150" i="32"/>
  <c r="AI151" i="32"/>
  <c r="AI152" i="32"/>
  <c r="AI153" i="32"/>
  <c r="AI154" i="32"/>
  <c r="AI155" i="32"/>
  <c r="AI156" i="32"/>
  <c r="AI157" i="32"/>
  <c r="AI158" i="32"/>
  <c r="AI159" i="32"/>
  <c r="AI160" i="32"/>
  <c r="AI161" i="32"/>
  <c r="AI162" i="32"/>
  <c r="AI163" i="32"/>
  <c r="AI164" i="32"/>
  <c r="AI165" i="32"/>
  <c r="AI166" i="32"/>
  <c r="AI167" i="32"/>
  <c r="AI168" i="32"/>
  <c r="AI169" i="32"/>
  <c r="AI170" i="32"/>
  <c r="AI171" i="32"/>
  <c r="AI172" i="32"/>
  <c r="AI173" i="32"/>
  <c r="AI174" i="32"/>
  <c r="AI175" i="32"/>
  <c r="AI176" i="32"/>
  <c r="AI177" i="32"/>
  <c r="AI178" i="32"/>
  <c r="AI179" i="32"/>
  <c r="AI180" i="32"/>
  <c r="AI181" i="32"/>
  <c r="AI182" i="32"/>
  <c r="AI183" i="32"/>
  <c r="AI184" i="32"/>
  <c r="AI185" i="32"/>
  <c r="AI186" i="32"/>
  <c r="AI187" i="32"/>
  <c r="AI188" i="32"/>
  <c r="AI189" i="32"/>
  <c r="AI190" i="32"/>
  <c r="AI191" i="32"/>
  <c r="AI192" i="32"/>
  <c r="AI4" i="32"/>
  <c r="AG5" i="32"/>
  <c r="AG6" i="32"/>
  <c r="AG7" i="32"/>
  <c r="AG8" i="32"/>
  <c r="AG9" i="32"/>
  <c r="AG10" i="32"/>
  <c r="AG11" i="32"/>
  <c r="AG12" i="32"/>
  <c r="AG13" i="32"/>
  <c r="AG14" i="32"/>
  <c r="AG15" i="32"/>
  <c r="AG16" i="32"/>
  <c r="AG17" i="32"/>
  <c r="AG18" i="32"/>
  <c r="AG19" i="32"/>
  <c r="AG20" i="32"/>
  <c r="AG21" i="32"/>
  <c r="AG22" i="32"/>
  <c r="AG23" i="32"/>
  <c r="AG24" i="32"/>
  <c r="AG25" i="32"/>
  <c r="AG26" i="32"/>
  <c r="AG27" i="32"/>
  <c r="AG28" i="32"/>
  <c r="AG29" i="32"/>
  <c r="AG30" i="32"/>
  <c r="AG31" i="32"/>
  <c r="AG32" i="32"/>
  <c r="AG33" i="32"/>
  <c r="AG34" i="32"/>
  <c r="AG35" i="32"/>
  <c r="AG36" i="32"/>
  <c r="AG37" i="32"/>
  <c r="AG38" i="32"/>
  <c r="AG39" i="32"/>
  <c r="AG40" i="32"/>
  <c r="AG41" i="32"/>
  <c r="AG42" i="32"/>
  <c r="AG43" i="32"/>
  <c r="AG44" i="32"/>
  <c r="AG45" i="32"/>
  <c r="AG46" i="32"/>
  <c r="AG47" i="32"/>
  <c r="AG48" i="32"/>
  <c r="AG49" i="32"/>
  <c r="AG50" i="32"/>
  <c r="AG51" i="32"/>
  <c r="AG52" i="32"/>
  <c r="AG53" i="32"/>
  <c r="AG54" i="32"/>
  <c r="AG55" i="32"/>
  <c r="AG56" i="32"/>
  <c r="AG57" i="32"/>
  <c r="AG58" i="32"/>
  <c r="AG59" i="32"/>
  <c r="AG60" i="32"/>
  <c r="AG61" i="32"/>
  <c r="AG62" i="32"/>
  <c r="AG63" i="32"/>
  <c r="AG64" i="32"/>
  <c r="AG65" i="32"/>
  <c r="AG66" i="32"/>
  <c r="AG67" i="32"/>
  <c r="AG68" i="32"/>
  <c r="AG69" i="32"/>
  <c r="AG70" i="32"/>
  <c r="AG71" i="32"/>
  <c r="AG72" i="32"/>
  <c r="AG73" i="32"/>
  <c r="AG74" i="32"/>
  <c r="AG75" i="32"/>
  <c r="AG76" i="32"/>
  <c r="AG77" i="32"/>
  <c r="AG78" i="32"/>
  <c r="AG79" i="32"/>
  <c r="AG80" i="32"/>
  <c r="AG81" i="32"/>
  <c r="AG82" i="32"/>
  <c r="AG83" i="32"/>
  <c r="AG84" i="32"/>
  <c r="AG85" i="32"/>
  <c r="AG86" i="32"/>
  <c r="AG87" i="32"/>
  <c r="AG88" i="32"/>
  <c r="AG89" i="32"/>
  <c r="AG90" i="32"/>
  <c r="AG91" i="32"/>
  <c r="AG92" i="32"/>
  <c r="AG93" i="32"/>
  <c r="AG94" i="32"/>
  <c r="AG95" i="32"/>
  <c r="AG96" i="32"/>
  <c r="AG97" i="32"/>
  <c r="AG98" i="32"/>
  <c r="AG99" i="32"/>
  <c r="AG100" i="32"/>
  <c r="AG101" i="32"/>
  <c r="AG102" i="32"/>
  <c r="AG103" i="32"/>
  <c r="AG104" i="32"/>
  <c r="AG105" i="32"/>
  <c r="AG106" i="32"/>
  <c r="AG107" i="32"/>
  <c r="AG108" i="32"/>
  <c r="AG109" i="32"/>
  <c r="AG110" i="32"/>
  <c r="AG111" i="32"/>
  <c r="AG112" i="32"/>
  <c r="AG113" i="32"/>
  <c r="AG114" i="32"/>
  <c r="AG115" i="32"/>
  <c r="AG116" i="32"/>
  <c r="AG117" i="32"/>
  <c r="AG118" i="32"/>
  <c r="AG119" i="32"/>
  <c r="AG120" i="32"/>
  <c r="AG121" i="32"/>
  <c r="AG122" i="32"/>
  <c r="AG123" i="32"/>
  <c r="AG124" i="32"/>
  <c r="AG125" i="32"/>
  <c r="AG126" i="32"/>
  <c r="AG127" i="32"/>
  <c r="AG128" i="32"/>
  <c r="AG129" i="32"/>
  <c r="AG130" i="32"/>
  <c r="AG131" i="32"/>
  <c r="AG132" i="32"/>
  <c r="AG133" i="32"/>
  <c r="AG134" i="32"/>
  <c r="AG135" i="32"/>
  <c r="AG136" i="32"/>
  <c r="AG137" i="32"/>
  <c r="AG138" i="32"/>
  <c r="AG139" i="32"/>
  <c r="AG140" i="32"/>
  <c r="AG141" i="32"/>
  <c r="AG142" i="32"/>
  <c r="AG143" i="32"/>
  <c r="AG144" i="32"/>
  <c r="AG145" i="32"/>
  <c r="AG146" i="32"/>
  <c r="AG147" i="32"/>
  <c r="AG148" i="32"/>
  <c r="AG149" i="32"/>
  <c r="AG150" i="32"/>
  <c r="AG151" i="32"/>
  <c r="AG152" i="32"/>
  <c r="AG153" i="32"/>
  <c r="AG154" i="32"/>
  <c r="AG155" i="32"/>
  <c r="AG156" i="32"/>
  <c r="AG157" i="32"/>
  <c r="AG158" i="32"/>
  <c r="AG159" i="32"/>
  <c r="AG160" i="32"/>
  <c r="AG161" i="32"/>
  <c r="AG162" i="32"/>
  <c r="AG163" i="32"/>
  <c r="AG164" i="32"/>
  <c r="AG165" i="32"/>
  <c r="AG166" i="32"/>
  <c r="AG167" i="32"/>
  <c r="AG168" i="32"/>
  <c r="AG169" i="32"/>
  <c r="AG170" i="32"/>
  <c r="AG171" i="32"/>
  <c r="AG172" i="32"/>
  <c r="AG173" i="32"/>
  <c r="AG174" i="32"/>
  <c r="AG175" i="32"/>
  <c r="AG176" i="32"/>
  <c r="AG177" i="32"/>
  <c r="AG178" i="32"/>
  <c r="AG179" i="32"/>
  <c r="AG180" i="32"/>
  <c r="AG181" i="32"/>
  <c r="AG182" i="32"/>
  <c r="AG183" i="32"/>
  <c r="AG184" i="32"/>
  <c r="AG185" i="32"/>
  <c r="AG186" i="32"/>
  <c r="AG187" i="32"/>
  <c r="AG188" i="32"/>
  <c r="AG189" i="32"/>
  <c r="AG190" i="32"/>
  <c r="AG191" i="32"/>
  <c r="AG192" i="32"/>
  <c r="AG4" i="32"/>
  <c r="AF5" i="32"/>
  <c r="AF6" i="32"/>
  <c r="AF7" i="32"/>
  <c r="AF8" i="32"/>
  <c r="AF9" i="32"/>
  <c r="AF10" i="32"/>
  <c r="AF11" i="32"/>
  <c r="AF12" i="32"/>
  <c r="AF13" i="32"/>
  <c r="AF14" i="32"/>
  <c r="AF15" i="32"/>
  <c r="AF16" i="32"/>
  <c r="AF17" i="32"/>
  <c r="AF18" i="32"/>
  <c r="AF19" i="32"/>
  <c r="AF20" i="32"/>
  <c r="AF21" i="32"/>
  <c r="AF22" i="32"/>
  <c r="AF23" i="32"/>
  <c r="AF24" i="32"/>
  <c r="AF25" i="32"/>
  <c r="AF26" i="32"/>
  <c r="AF27" i="32"/>
  <c r="AF28" i="32"/>
  <c r="AF29" i="32"/>
  <c r="AF30" i="32"/>
  <c r="AF31" i="32"/>
  <c r="AF32" i="32"/>
  <c r="AF33" i="32"/>
  <c r="AF34" i="32"/>
  <c r="AF35" i="32"/>
  <c r="AF36" i="32"/>
  <c r="AF37" i="32"/>
  <c r="AF38" i="32"/>
  <c r="AF39" i="32"/>
  <c r="AF40" i="32"/>
  <c r="AF41" i="32"/>
  <c r="AF42" i="32"/>
  <c r="AF43" i="32"/>
  <c r="AF44" i="32"/>
  <c r="AF45" i="32"/>
  <c r="AF46" i="32"/>
  <c r="AF47" i="32"/>
  <c r="AF48" i="32"/>
  <c r="AF49" i="32"/>
  <c r="AF50" i="32"/>
  <c r="AF51" i="32"/>
  <c r="AF52" i="32"/>
  <c r="AF53" i="32"/>
  <c r="AF54" i="32"/>
  <c r="AF55" i="32"/>
  <c r="AF56" i="32"/>
  <c r="AF57" i="32"/>
  <c r="AF58" i="32"/>
  <c r="AF59" i="32"/>
  <c r="AF60" i="32"/>
  <c r="AF61" i="32"/>
  <c r="AF62" i="32"/>
  <c r="AF63" i="32"/>
  <c r="AF64" i="32"/>
  <c r="AF65" i="32"/>
  <c r="AF66" i="32"/>
  <c r="AF67" i="32"/>
  <c r="AF68" i="32"/>
  <c r="AF69" i="32"/>
  <c r="AF70" i="32"/>
  <c r="AF71" i="32"/>
  <c r="AF72" i="32"/>
  <c r="AF73" i="32"/>
  <c r="AF74" i="32"/>
  <c r="AF75" i="32"/>
  <c r="AF76" i="32"/>
  <c r="AF77" i="32"/>
  <c r="AF78" i="32"/>
  <c r="AF79" i="32"/>
  <c r="AF80" i="32"/>
  <c r="AF81" i="32"/>
  <c r="AF82" i="32"/>
  <c r="AF83" i="32"/>
  <c r="AF84" i="32"/>
  <c r="AF85" i="32"/>
  <c r="AF86" i="32"/>
  <c r="AF87" i="32"/>
  <c r="AF88" i="32"/>
  <c r="AF89" i="32"/>
  <c r="AF90" i="32"/>
  <c r="AF91" i="32"/>
  <c r="AF92" i="32"/>
  <c r="AF93" i="32"/>
  <c r="AF94" i="32"/>
  <c r="AF95" i="32"/>
  <c r="AF96" i="32"/>
  <c r="AF97" i="32"/>
  <c r="AF98" i="32"/>
  <c r="AF99" i="32"/>
  <c r="AF100" i="32"/>
  <c r="AF101" i="32"/>
  <c r="AF102" i="32"/>
  <c r="AF103" i="32"/>
  <c r="AF104" i="32"/>
  <c r="AF105" i="32"/>
  <c r="AF106" i="32"/>
  <c r="AF107" i="32"/>
  <c r="AF108" i="32"/>
  <c r="AF109" i="32"/>
  <c r="AF110" i="32"/>
  <c r="AF111" i="32"/>
  <c r="AF112" i="32"/>
  <c r="AF113" i="32"/>
  <c r="AF114" i="32"/>
  <c r="AF115" i="32"/>
  <c r="AF116" i="32"/>
  <c r="AF117" i="32"/>
  <c r="AF118" i="32"/>
  <c r="AF119" i="32"/>
  <c r="AF120" i="32"/>
  <c r="AF121" i="32"/>
  <c r="AF122" i="32"/>
  <c r="AF123" i="32"/>
  <c r="AF124" i="32"/>
  <c r="AF125" i="32"/>
  <c r="AF126" i="32"/>
  <c r="AF127" i="32"/>
  <c r="AF128" i="32"/>
  <c r="AF129" i="32"/>
  <c r="AF130" i="32"/>
  <c r="AF131" i="32"/>
  <c r="AF132" i="32"/>
  <c r="AF133" i="32"/>
  <c r="AF134" i="32"/>
  <c r="AF135" i="32"/>
  <c r="AF136" i="32"/>
  <c r="AF137" i="32"/>
  <c r="AF138" i="32"/>
  <c r="AF139" i="32"/>
  <c r="AF140" i="32"/>
  <c r="AF141" i="32"/>
  <c r="AF142" i="32"/>
  <c r="AF143" i="32"/>
  <c r="AF144" i="32"/>
  <c r="AF145" i="32"/>
  <c r="AF146" i="32"/>
  <c r="AF147" i="32"/>
  <c r="AF148" i="32"/>
  <c r="AF149" i="32"/>
  <c r="AF150" i="32"/>
  <c r="AF151" i="32"/>
  <c r="AF152" i="32"/>
  <c r="AF153" i="32"/>
  <c r="AF154" i="32"/>
  <c r="AF155" i="32"/>
  <c r="AF156" i="32"/>
  <c r="AF157" i="32"/>
  <c r="AF158" i="32"/>
  <c r="AF159" i="32"/>
  <c r="AF160" i="32"/>
  <c r="AF161" i="32"/>
  <c r="AF162" i="32"/>
  <c r="AF163" i="32"/>
  <c r="AF164" i="32"/>
  <c r="AF165" i="32"/>
  <c r="AF166" i="32"/>
  <c r="AF167" i="32"/>
  <c r="AF168" i="32"/>
  <c r="AF169" i="32"/>
  <c r="AF170" i="32"/>
  <c r="AF171" i="32"/>
  <c r="AF172" i="32"/>
  <c r="AF173" i="32"/>
  <c r="AF174" i="32"/>
  <c r="AF175" i="32"/>
  <c r="AF176" i="32"/>
  <c r="AF177" i="32"/>
  <c r="AF178" i="32"/>
  <c r="AF179" i="32"/>
  <c r="AF180" i="32"/>
  <c r="AF181" i="32"/>
  <c r="AF182" i="32"/>
  <c r="AF183" i="32"/>
  <c r="AF184" i="32"/>
  <c r="AF185" i="32"/>
  <c r="AF186" i="32"/>
  <c r="AF187" i="32"/>
  <c r="AF188" i="32"/>
  <c r="AF189" i="32"/>
  <c r="AF190" i="32"/>
  <c r="AF191" i="32"/>
  <c r="AF192" i="32"/>
  <c r="AF4" i="32"/>
  <c r="AJ5" i="34"/>
  <c r="AJ6" i="34"/>
  <c r="AJ7" i="34"/>
  <c r="AJ8" i="34"/>
  <c r="AJ9" i="34"/>
  <c r="AJ10" i="34"/>
  <c r="AJ11" i="34"/>
  <c r="AJ12" i="34"/>
  <c r="AJ13" i="34"/>
  <c r="AJ14" i="34"/>
  <c r="AJ15" i="34"/>
  <c r="AJ16" i="34"/>
  <c r="AJ17" i="34"/>
  <c r="AJ18" i="34"/>
  <c r="AJ19" i="34"/>
  <c r="AJ20" i="34"/>
  <c r="AJ21" i="34"/>
  <c r="AJ22" i="34"/>
  <c r="AJ23" i="34"/>
  <c r="AJ24" i="34"/>
  <c r="AJ25" i="34"/>
  <c r="AJ26" i="34"/>
  <c r="AJ27" i="34"/>
  <c r="AJ28" i="34"/>
  <c r="AJ29" i="34"/>
  <c r="AJ30" i="34"/>
  <c r="AJ31" i="34"/>
  <c r="AJ32" i="34"/>
  <c r="AJ33" i="34"/>
  <c r="AJ34" i="34"/>
  <c r="AJ35" i="34"/>
  <c r="AJ36" i="34"/>
  <c r="AJ37" i="34"/>
  <c r="AJ38" i="34"/>
  <c r="AJ39" i="34"/>
  <c r="AJ40" i="34"/>
  <c r="AJ41" i="34"/>
  <c r="AJ42" i="34"/>
  <c r="AJ43" i="34"/>
  <c r="AJ44" i="34"/>
  <c r="AJ45" i="34"/>
  <c r="AJ46" i="34"/>
  <c r="AJ47" i="34"/>
  <c r="AJ48" i="34"/>
  <c r="AJ49" i="34"/>
  <c r="AJ50" i="34"/>
  <c r="AJ51" i="34"/>
  <c r="AJ52" i="34"/>
  <c r="AJ53" i="34"/>
  <c r="AJ54" i="34"/>
  <c r="AJ55" i="34"/>
  <c r="AJ56" i="34"/>
  <c r="AJ57" i="34"/>
  <c r="AJ58" i="34"/>
  <c r="AJ59" i="34"/>
  <c r="AJ60" i="34"/>
  <c r="AJ61" i="34"/>
  <c r="AJ62" i="34"/>
  <c r="AJ63" i="34"/>
  <c r="AJ64" i="34"/>
  <c r="AJ65" i="34"/>
  <c r="AJ66" i="34"/>
  <c r="AJ67" i="34"/>
  <c r="AJ68" i="34"/>
  <c r="AJ69" i="34"/>
  <c r="AJ70" i="34"/>
  <c r="AJ71" i="34"/>
  <c r="AJ72" i="34"/>
  <c r="AJ73" i="34"/>
  <c r="AJ74" i="34"/>
  <c r="AJ75" i="34"/>
  <c r="AJ76" i="34"/>
  <c r="AJ77" i="34"/>
  <c r="AJ78" i="34"/>
  <c r="AJ79" i="34"/>
  <c r="AJ80" i="34"/>
  <c r="AJ81" i="34"/>
  <c r="AJ82" i="34"/>
  <c r="AJ83" i="34"/>
  <c r="AJ84" i="34"/>
  <c r="AJ85" i="34"/>
  <c r="AJ86" i="34"/>
  <c r="AJ4" i="34"/>
  <c r="AI5" i="34"/>
  <c r="AI6" i="34"/>
  <c r="AI7" i="34"/>
  <c r="AI8" i="34"/>
  <c r="AI9" i="34"/>
  <c r="AI10" i="34"/>
  <c r="AI11" i="34"/>
  <c r="AI12" i="34"/>
  <c r="AI13" i="34"/>
  <c r="AI14" i="34"/>
  <c r="AI15" i="34"/>
  <c r="AI16" i="34"/>
  <c r="AI17" i="34"/>
  <c r="AI18" i="34"/>
  <c r="AI19" i="34"/>
  <c r="AI20" i="34"/>
  <c r="AI21" i="34"/>
  <c r="AI22" i="34"/>
  <c r="AI23" i="34"/>
  <c r="AI24" i="34"/>
  <c r="AI25" i="34"/>
  <c r="AI26" i="34"/>
  <c r="AI27" i="34"/>
  <c r="AI28" i="34"/>
  <c r="AI29" i="34"/>
  <c r="AI30" i="34"/>
  <c r="AI31" i="34"/>
  <c r="AI32" i="34"/>
  <c r="AI33" i="34"/>
  <c r="AI34" i="34"/>
  <c r="AI35" i="34"/>
  <c r="AI36" i="34"/>
  <c r="AI37" i="34"/>
  <c r="AI38" i="34"/>
  <c r="AI39" i="34"/>
  <c r="AI40" i="34"/>
  <c r="AI41" i="34"/>
  <c r="AI42" i="34"/>
  <c r="AI43" i="34"/>
  <c r="AI44" i="34"/>
  <c r="AI45" i="34"/>
  <c r="AI46" i="34"/>
  <c r="AI47" i="34"/>
  <c r="AI48" i="34"/>
  <c r="AI49" i="34"/>
  <c r="AI50" i="34"/>
  <c r="AI51" i="34"/>
  <c r="AI52" i="34"/>
  <c r="AI53" i="34"/>
  <c r="AI54" i="34"/>
  <c r="AI55" i="34"/>
  <c r="AI56" i="34"/>
  <c r="AI57" i="34"/>
  <c r="AI58" i="34"/>
  <c r="AI59" i="34"/>
  <c r="AI60" i="34"/>
  <c r="AI61" i="34"/>
  <c r="AI62" i="34"/>
  <c r="AI63" i="34"/>
  <c r="AI64" i="34"/>
  <c r="AI65" i="34"/>
  <c r="AI66" i="34"/>
  <c r="AI67" i="34"/>
  <c r="AI68" i="34"/>
  <c r="AI69" i="34"/>
  <c r="AI70" i="34"/>
  <c r="AI71" i="34"/>
  <c r="AI72" i="34"/>
  <c r="AI73" i="34"/>
  <c r="AI74" i="34"/>
  <c r="AI75" i="34"/>
  <c r="AI76" i="34"/>
  <c r="AI77" i="34"/>
  <c r="AI78" i="34"/>
  <c r="AI79" i="34"/>
  <c r="AI80" i="34"/>
  <c r="AI81" i="34"/>
  <c r="AI82" i="34"/>
  <c r="AI83" i="34"/>
  <c r="AI84" i="34"/>
  <c r="AI85" i="34"/>
  <c r="AI86" i="34"/>
  <c r="AI4" i="34"/>
  <c r="AG5" i="34"/>
  <c r="AG6" i="34"/>
  <c r="AG7" i="34"/>
  <c r="AG8" i="34"/>
  <c r="AG9" i="34"/>
  <c r="AG10" i="34"/>
  <c r="AG11" i="34"/>
  <c r="AG12" i="34"/>
  <c r="AG13" i="34"/>
  <c r="AG14" i="34"/>
  <c r="AG15" i="34"/>
  <c r="AG16" i="34"/>
  <c r="AG17" i="34"/>
  <c r="AG18" i="34"/>
  <c r="AG19" i="34"/>
  <c r="AG20" i="34"/>
  <c r="AG21" i="34"/>
  <c r="AG22" i="34"/>
  <c r="AG23" i="34"/>
  <c r="AG24" i="34"/>
  <c r="AG25" i="34"/>
  <c r="AG26" i="34"/>
  <c r="AG27" i="34"/>
  <c r="AG28" i="34"/>
  <c r="AG29" i="34"/>
  <c r="AG30" i="34"/>
  <c r="AG31" i="34"/>
  <c r="AG32" i="34"/>
  <c r="AG33" i="34"/>
  <c r="AG34" i="34"/>
  <c r="AG35" i="34"/>
  <c r="AG36" i="34"/>
  <c r="AG37" i="34"/>
  <c r="AG38" i="34"/>
  <c r="AG39" i="34"/>
  <c r="AG40" i="34"/>
  <c r="AG41" i="34"/>
  <c r="AG42" i="34"/>
  <c r="AG43" i="34"/>
  <c r="AG44" i="34"/>
  <c r="AG45" i="34"/>
  <c r="AG46" i="34"/>
  <c r="AG47" i="34"/>
  <c r="AG48" i="34"/>
  <c r="AG49" i="34"/>
  <c r="AG50" i="34"/>
  <c r="AG51" i="34"/>
  <c r="AG52" i="34"/>
  <c r="AG53" i="34"/>
  <c r="AG54" i="34"/>
  <c r="AG55" i="34"/>
  <c r="AG56" i="34"/>
  <c r="AG57" i="34"/>
  <c r="AG58" i="34"/>
  <c r="AG59" i="34"/>
  <c r="AG60" i="34"/>
  <c r="AG61" i="34"/>
  <c r="AG62" i="34"/>
  <c r="AG63" i="34"/>
  <c r="AG64" i="34"/>
  <c r="AG65" i="34"/>
  <c r="AG66" i="34"/>
  <c r="AG67" i="34"/>
  <c r="AG68" i="34"/>
  <c r="AG69" i="34"/>
  <c r="AG70" i="34"/>
  <c r="AG71" i="34"/>
  <c r="AG72" i="34"/>
  <c r="AG73" i="34"/>
  <c r="AG74" i="34"/>
  <c r="AG75" i="34"/>
  <c r="AG76" i="34"/>
  <c r="AG77" i="34"/>
  <c r="AG78" i="34"/>
  <c r="AG79" i="34"/>
  <c r="AG80" i="34"/>
  <c r="AG81" i="34"/>
  <c r="AG82" i="34"/>
  <c r="AG83" i="34"/>
  <c r="AG84" i="34"/>
  <c r="AG85" i="34"/>
  <c r="AG86" i="34"/>
  <c r="AG4" i="34"/>
  <c r="AF5" i="34"/>
  <c r="AF6" i="34"/>
  <c r="AF7" i="34"/>
  <c r="AF8" i="34"/>
  <c r="AF9" i="34"/>
  <c r="AF10" i="34"/>
  <c r="AF11" i="34"/>
  <c r="AF12" i="34"/>
  <c r="AF13" i="34"/>
  <c r="AF14" i="34"/>
  <c r="AF15" i="34"/>
  <c r="AF16" i="34"/>
  <c r="AF17" i="34"/>
  <c r="AF18" i="34"/>
  <c r="AF19" i="34"/>
  <c r="AF20" i="34"/>
  <c r="AF21" i="34"/>
  <c r="AF22" i="34"/>
  <c r="AF23" i="34"/>
  <c r="AF24" i="34"/>
  <c r="AF25" i="34"/>
  <c r="AF26" i="34"/>
  <c r="AF27" i="34"/>
  <c r="AF28" i="34"/>
  <c r="AF29" i="34"/>
  <c r="AF30" i="34"/>
  <c r="AF31" i="34"/>
  <c r="AF32" i="34"/>
  <c r="AF33" i="34"/>
  <c r="AF34" i="34"/>
  <c r="AF35" i="34"/>
  <c r="AF36" i="34"/>
  <c r="AF37" i="34"/>
  <c r="AF38" i="34"/>
  <c r="AF39" i="34"/>
  <c r="AF40" i="34"/>
  <c r="AF41" i="34"/>
  <c r="AF42" i="34"/>
  <c r="AF43" i="34"/>
  <c r="AF44" i="34"/>
  <c r="AF45" i="34"/>
  <c r="AF46" i="34"/>
  <c r="AF47" i="34"/>
  <c r="AF48" i="34"/>
  <c r="AF49" i="34"/>
  <c r="AF50" i="34"/>
  <c r="AF51" i="34"/>
  <c r="AF52" i="34"/>
  <c r="AF53" i="34"/>
  <c r="AF54" i="34"/>
  <c r="AF55" i="34"/>
  <c r="AF56" i="34"/>
  <c r="AF57" i="34"/>
  <c r="AF58" i="34"/>
  <c r="AF59" i="34"/>
  <c r="AF60" i="34"/>
  <c r="AF61" i="34"/>
  <c r="AF62" i="34"/>
  <c r="AF63" i="34"/>
  <c r="AF64" i="34"/>
  <c r="AF65" i="34"/>
  <c r="AF66" i="34"/>
  <c r="AF67" i="34"/>
  <c r="AF68" i="34"/>
  <c r="AF69" i="34"/>
  <c r="AF70" i="34"/>
  <c r="AF71" i="34"/>
  <c r="AF72" i="34"/>
  <c r="AF73" i="34"/>
  <c r="AF74" i="34"/>
  <c r="AF75" i="34"/>
  <c r="AF76" i="34"/>
  <c r="AF77" i="34"/>
  <c r="AF78" i="34"/>
  <c r="AF79" i="34"/>
  <c r="AF80" i="34"/>
  <c r="AF81" i="34"/>
  <c r="AF82" i="34"/>
  <c r="AF83" i="34"/>
  <c r="AF84" i="34"/>
  <c r="AF85" i="34"/>
  <c r="AF86" i="34"/>
  <c r="AF4" i="34"/>
  <c r="AJ5" i="39"/>
  <c r="AJ6" i="39"/>
  <c r="AJ7" i="39"/>
  <c r="AJ8" i="39"/>
  <c r="AJ9" i="39"/>
  <c r="AJ10" i="39"/>
  <c r="AJ11" i="39"/>
  <c r="AJ12" i="39"/>
  <c r="AJ13" i="39"/>
  <c r="AJ14" i="39"/>
  <c r="AJ15" i="39"/>
  <c r="AJ16" i="39"/>
  <c r="AJ17" i="39"/>
  <c r="AJ18" i="39"/>
  <c r="AJ19" i="39"/>
  <c r="AJ20" i="39"/>
  <c r="AJ21" i="39"/>
  <c r="AJ22" i="39"/>
  <c r="AJ23" i="39"/>
  <c r="AJ24" i="39"/>
  <c r="AJ25" i="39"/>
  <c r="AJ26" i="39"/>
  <c r="AJ27" i="39"/>
  <c r="AJ28" i="39"/>
  <c r="AJ29" i="39"/>
  <c r="AJ30" i="39"/>
  <c r="AJ31" i="39"/>
  <c r="AJ32" i="39"/>
  <c r="AJ33" i="39"/>
  <c r="AJ34" i="39"/>
  <c r="AJ35" i="39"/>
  <c r="AJ36" i="39"/>
  <c r="AJ37" i="39"/>
  <c r="AJ38" i="39"/>
  <c r="AJ39" i="39"/>
  <c r="AJ40" i="39"/>
  <c r="AJ41" i="39"/>
  <c r="AJ42" i="39"/>
  <c r="AJ43" i="39"/>
  <c r="AJ44" i="39"/>
  <c r="AJ45" i="39"/>
  <c r="AJ46" i="39"/>
  <c r="AJ47" i="39"/>
  <c r="AJ48" i="39"/>
  <c r="AJ49" i="39"/>
  <c r="AJ50" i="39"/>
  <c r="AJ51" i="39"/>
  <c r="AJ52" i="39"/>
  <c r="AJ53" i="39"/>
  <c r="AJ54" i="39"/>
  <c r="AJ55" i="39"/>
  <c r="AJ56" i="39"/>
  <c r="AJ57" i="39"/>
  <c r="AJ58" i="39"/>
  <c r="AJ59" i="39"/>
  <c r="AJ60" i="39"/>
  <c r="AJ61" i="39"/>
  <c r="AJ62" i="39"/>
  <c r="AJ63" i="39"/>
  <c r="AJ64" i="39"/>
  <c r="AJ65" i="39"/>
  <c r="AJ66" i="39"/>
  <c r="AJ67" i="39"/>
  <c r="AJ68" i="39"/>
  <c r="AJ69" i="39"/>
  <c r="AJ70" i="39"/>
  <c r="AJ71" i="39"/>
  <c r="AJ72" i="39"/>
  <c r="AJ73" i="39"/>
  <c r="AJ74" i="39"/>
  <c r="AJ75" i="39"/>
  <c r="AJ76" i="39"/>
  <c r="AJ77" i="39"/>
  <c r="AJ78" i="39"/>
  <c r="AJ79" i="39"/>
  <c r="AJ80" i="39"/>
  <c r="AJ81" i="39"/>
  <c r="AJ82" i="39"/>
  <c r="AJ83" i="39"/>
  <c r="AJ84" i="39"/>
  <c r="AJ85" i="39"/>
  <c r="AJ86" i="39"/>
  <c r="AJ87" i="39"/>
  <c r="AJ88" i="39"/>
  <c r="AJ89" i="39"/>
  <c r="AJ90" i="39"/>
  <c r="AJ91" i="39"/>
  <c r="AJ92" i="39"/>
  <c r="AJ93" i="39"/>
  <c r="AJ94" i="39"/>
  <c r="AJ95" i="39"/>
  <c r="AJ96" i="39"/>
  <c r="AJ97" i="39"/>
  <c r="AJ98" i="39"/>
  <c r="AJ99" i="39"/>
  <c r="AJ100" i="39"/>
  <c r="AJ101" i="39"/>
  <c r="AJ102" i="39"/>
  <c r="AJ103" i="39"/>
  <c r="AJ104" i="39"/>
  <c r="AJ105" i="39"/>
  <c r="AJ106" i="39"/>
  <c r="AJ107" i="39"/>
  <c r="AJ108" i="39"/>
  <c r="AJ109" i="39"/>
  <c r="AJ110" i="39"/>
  <c r="AJ111" i="39"/>
  <c r="AJ112" i="39"/>
  <c r="AJ113" i="39"/>
  <c r="AJ114" i="39"/>
  <c r="AJ115" i="39"/>
  <c r="AJ116" i="39"/>
  <c r="AJ117" i="39"/>
  <c r="AJ118" i="39"/>
  <c r="AJ119" i="39"/>
  <c r="AJ120" i="39"/>
  <c r="AJ121" i="39"/>
  <c r="AJ122" i="39"/>
  <c r="AJ123" i="39"/>
  <c r="AJ124" i="39"/>
  <c r="AJ125" i="39"/>
  <c r="AJ126" i="39"/>
  <c r="AJ127" i="39"/>
  <c r="AJ128" i="39"/>
  <c r="AJ129" i="39"/>
  <c r="AJ130" i="39"/>
  <c r="AJ4" i="39"/>
  <c r="AI5" i="39"/>
  <c r="AI6" i="39"/>
  <c r="AI7" i="39"/>
  <c r="AI8" i="39"/>
  <c r="AI9" i="39"/>
  <c r="AI10" i="39"/>
  <c r="AI11" i="39"/>
  <c r="AI12" i="39"/>
  <c r="AI13" i="39"/>
  <c r="AI14" i="39"/>
  <c r="AI15" i="39"/>
  <c r="AI16" i="39"/>
  <c r="AI17" i="39"/>
  <c r="AI18" i="39"/>
  <c r="AI19" i="39"/>
  <c r="AI20" i="39"/>
  <c r="AI21" i="39"/>
  <c r="AI22" i="39"/>
  <c r="AI23" i="39"/>
  <c r="AI24" i="39"/>
  <c r="AI25" i="39"/>
  <c r="AI26" i="39"/>
  <c r="AI27" i="39"/>
  <c r="AI28" i="39"/>
  <c r="AI29" i="39"/>
  <c r="AI30" i="39"/>
  <c r="AI31" i="39"/>
  <c r="AI32" i="39"/>
  <c r="AI33" i="39"/>
  <c r="AI34" i="39"/>
  <c r="AI35" i="39"/>
  <c r="AI36" i="39"/>
  <c r="AI37" i="39"/>
  <c r="AI38" i="39"/>
  <c r="AI39" i="39"/>
  <c r="AI40" i="39"/>
  <c r="AI41" i="39"/>
  <c r="AI42" i="39"/>
  <c r="AI43" i="39"/>
  <c r="AI44" i="39"/>
  <c r="AI45" i="39"/>
  <c r="AI46" i="39"/>
  <c r="AI47" i="39"/>
  <c r="AI48" i="39"/>
  <c r="AI49" i="39"/>
  <c r="AI50" i="39"/>
  <c r="AI51" i="39"/>
  <c r="AI52" i="39"/>
  <c r="AI53" i="39"/>
  <c r="AI54" i="39"/>
  <c r="AI55" i="39"/>
  <c r="AI56" i="39"/>
  <c r="AI57" i="39"/>
  <c r="AI58" i="39"/>
  <c r="AI59" i="39"/>
  <c r="AI60" i="39"/>
  <c r="AI61" i="39"/>
  <c r="AI62" i="39"/>
  <c r="AI63" i="39"/>
  <c r="AI64" i="39"/>
  <c r="AI65" i="39"/>
  <c r="AI66" i="39"/>
  <c r="AI67" i="39"/>
  <c r="AI68" i="39"/>
  <c r="AI69" i="39"/>
  <c r="AI70" i="39"/>
  <c r="AI71" i="39"/>
  <c r="AI72" i="39"/>
  <c r="AI73" i="39"/>
  <c r="AI74" i="39"/>
  <c r="AI75" i="39"/>
  <c r="AI76" i="39"/>
  <c r="AI77" i="39"/>
  <c r="AI78" i="39"/>
  <c r="AI79" i="39"/>
  <c r="AI80" i="39"/>
  <c r="AI81" i="39"/>
  <c r="AI82" i="39"/>
  <c r="AI83" i="39"/>
  <c r="AI84" i="39"/>
  <c r="AI85" i="39"/>
  <c r="AI86" i="39"/>
  <c r="AI87" i="39"/>
  <c r="AI88" i="39"/>
  <c r="AI89" i="39"/>
  <c r="AI90" i="39"/>
  <c r="AI91" i="39"/>
  <c r="AI92" i="39"/>
  <c r="AI93" i="39"/>
  <c r="AI94" i="39"/>
  <c r="AI95" i="39"/>
  <c r="AI96" i="39"/>
  <c r="AI97" i="39"/>
  <c r="AI98" i="39"/>
  <c r="AI99" i="39"/>
  <c r="AI100" i="39"/>
  <c r="AI101" i="39"/>
  <c r="AI102" i="39"/>
  <c r="AI103" i="39"/>
  <c r="AI104" i="39"/>
  <c r="AI105" i="39"/>
  <c r="AI106" i="39"/>
  <c r="AI107" i="39"/>
  <c r="AI108" i="39"/>
  <c r="AI109" i="39"/>
  <c r="AI110" i="39"/>
  <c r="AI111" i="39"/>
  <c r="AI112" i="39"/>
  <c r="AI113" i="39"/>
  <c r="AI114" i="39"/>
  <c r="AI115" i="39"/>
  <c r="AI116" i="39"/>
  <c r="AI117" i="39"/>
  <c r="AI118" i="39"/>
  <c r="AI119" i="39"/>
  <c r="AI120" i="39"/>
  <c r="AI121" i="39"/>
  <c r="AI122" i="39"/>
  <c r="AI123" i="39"/>
  <c r="AI124" i="39"/>
  <c r="AI125" i="39"/>
  <c r="AI126" i="39"/>
  <c r="AI127" i="39"/>
  <c r="AI128" i="39"/>
  <c r="AI129" i="39"/>
  <c r="AI130" i="39"/>
  <c r="AI4" i="39"/>
  <c r="AG5" i="39"/>
  <c r="AG6" i="39"/>
  <c r="AG7" i="39"/>
  <c r="AG8" i="39"/>
  <c r="AG9" i="39"/>
  <c r="AG10" i="39"/>
  <c r="AG11" i="39"/>
  <c r="AG12" i="39"/>
  <c r="AG13" i="39"/>
  <c r="AG14" i="39"/>
  <c r="AG15" i="39"/>
  <c r="AG16" i="39"/>
  <c r="AG17" i="39"/>
  <c r="AG18" i="39"/>
  <c r="AG19" i="39"/>
  <c r="AG20" i="39"/>
  <c r="AG21" i="39"/>
  <c r="AG22" i="39"/>
  <c r="AG23" i="39"/>
  <c r="AG24" i="39"/>
  <c r="AG25" i="39"/>
  <c r="AG26" i="39"/>
  <c r="AG27" i="39"/>
  <c r="AG28" i="39"/>
  <c r="AG29" i="39"/>
  <c r="AG30" i="39"/>
  <c r="AG31" i="39"/>
  <c r="AG32" i="39"/>
  <c r="AG33" i="39"/>
  <c r="AG34" i="39"/>
  <c r="AG35" i="39"/>
  <c r="AG36" i="39"/>
  <c r="AG37" i="39"/>
  <c r="AG38" i="39"/>
  <c r="AG39" i="39"/>
  <c r="AG40" i="39"/>
  <c r="AG41" i="39"/>
  <c r="AG42" i="39"/>
  <c r="AG43" i="39"/>
  <c r="AG44" i="39"/>
  <c r="AG45" i="39"/>
  <c r="AG46" i="39"/>
  <c r="AG47" i="39"/>
  <c r="AG48" i="39"/>
  <c r="AG49" i="39"/>
  <c r="AG50" i="39"/>
  <c r="AG51" i="39"/>
  <c r="AG52" i="39"/>
  <c r="AG53" i="39"/>
  <c r="AG54" i="39"/>
  <c r="AG55" i="39"/>
  <c r="AG56" i="39"/>
  <c r="AG57" i="39"/>
  <c r="AG58" i="39"/>
  <c r="AG59" i="39"/>
  <c r="AG60" i="39"/>
  <c r="AG61" i="39"/>
  <c r="AG62" i="39"/>
  <c r="AG63" i="39"/>
  <c r="AG64" i="39"/>
  <c r="AG65" i="39"/>
  <c r="AG66" i="39"/>
  <c r="AG67" i="39"/>
  <c r="AG68" i="39"/>
  <c r="AG69" i="39"/>
  <c r="AG70" i="39"/>
  <c r="AG71" i="39"/>
  <c r="AG72" i="39"/>
  <c r="AG73" i="39"/>
  <c r="AG74" i="39"/>
  <c r="AG75" i="39"/>
  <c r="AG76" i="39"/>
  <c r="AG77" i="39"/>
  <c r="AG78" i="39"/>
  <c r="AG79" i="39"/>
  <c r="AG80" i="39"/>
  <c r="AG81" i="39"/>
  <c r="AG82" i="39"/>
  <c r="AG83" i="39"/>
  <c r="AG84" i="39"/>
  <c r="AG85" i="39"/>
  <c r="AG86" i="39"/>
  <c r="AG87" i="39"/>
  <c r="AG88" i="39"/>
  <c r="AG89" i="39"/>
  <c r="AG90" i="39"/>
  <c r="AG91" i="39"/>
  <c r="AG92" i="39"/>
  <c r="AG93" i="39"/>
  <c r="AG94" i="39"/>
  <c r="AG95" i="39"/>
  <c r="AG96" i="39"/>
  <c r="AG97" i="39"/>
  <c r="AG98" i="39"/>
  <c r="AG99" i="39"/>
  <c r="AG100" i="39"/>
  <c r="AG101" i="39"/>
  <c r="AG102" i="39"/>
  <c r="AG103" i="39"/>
  <c r="AG104" i="39"/>
  <c r="AG105" i="39"/>
  <c r="AG106" i="39"/>
  <c r="AG107" i="39"/>
  <c r="AG108" i="39"/>
  <c r="AG109" i="39"/>
  <c r="AG110" i="39"/>
  <c r="AG111" i="39"/>
  <c r="AG112" i="39"/>
  <c r="AG113" i="39"/>
  <c r="AG114" i="39"/>
  <c r="AG115" i="39"/>
  <c r="AG116" i="39"/>
  <c r="AG117" i="39"/>
  <c r="AG118" i="39"/>
  <c r="AG119" i="39"/>
  <c r="AG120" i="39"/>
  <c r="AG121" i="39"/>
  <c r="AG122" i="39"/>
  <c r="AG123" i="39"/>
  <c r="AG124" i="39"/>
  <c r="AG125" i="39"/>
  <c r="AG126" i="39"/>
  <c r="AG127" i="39"/>
  <c r="AG128" i="39"/>
  <c r="AG129" i="39"/>
  <c r="AG130" i="39"/>
  <c r="AG4" i="39"/>
  <c r="AF3" i="39"/>
  <c r="AF5" i="39"/>
  <c r="AF6" i="39"/>
  <c r="AF7" i="39"/>
  <c r="AF8" i="39"/>
  <c r="AF9" i="39"/>
  <c r="AF10" i="39"/>
  <c r="AF11" i="39"/>
  <c r="AF12" i="39"/>
  <c r="AF13" i="39"/>
  <c r="AF14" i="39"/>
  <c r="AF15" i="39"/>
  <c r="AF16" i="39"/>
  <c r="AF17" i="39"/>
  <c r="AF18" i="39"/>
  <c r="AF19" i="39"/>
  <c r="AF20" i="39"/>
  <c r="AF21" i="39"/>
  <c r="AF22" i="39"/>
  <c r="AF23" i="39"/>
  <c r="AF24" i="39"/>
  <c r="AF25" i="39"/>
  <c r="AF26" i="39"/>
  <c r="AF27" i="39"/>
  <c r="AF28" i="39"/>
  <c r="AF29" i="39"/>
  <c r="AF30" i="39"/>
  <c r="AF31" i="39"/>
  <c r="AF32" i="39"/>
  <c r="AF33" i="39"/>
  <c r="AF34" i="39"/>
  <c r="AF35" i="39"/>
  <c r="AF36" i="39"/>
  <c r="AF37" i="39"/>
  <c r="AF38" i="39"/>
  <c r="AF39" i="39"/>
  <c r="AF40" i="39"/>
  <c r="AF41" i="39"/>
  <c r="AF42" i="39"/>
  <c r="AF43" i="39"/>
  <c r="AF44" i="39"/>
  <c r="AF45" i="39"/>
  <c r="AF46" i="39"/>
  <c r="AF47" i="39"/>
  <c r="AF48" i="39"/>
  <c r="AF49" i="39"/>
  <c r="AF50" i="39"/>
  <c r="AF51" i="39"/>
  <c r="AF52" i="39"/>
  <c r="AF53" i="39"/>
  <c r="AF54" i="39"/>
  <c r="AF55" i="39"/>
  <c r="AF56" i="39"/>
  <c r="AF57" i="39"/>
  <c r="AF58" i="39"/>
  <c r="AF59" i="39"/>
  <c r="AF60" i="39"/>
  <c r="AF61" i="39"/>
  <c r="AF62" i="39"/>
  <c r="AF63" i="39"/>
  <c r="AF64" i="39"/>
  <c r="AF65" i="39"/>
  <c r="AF66" i="39"/>
  <c r="AF67" i="39"/>
  <c r="AF68" i="39"/>
  <c r="AF69" i="39"/>
  <c r="AF70" i="39"/>
  <c r="AF71" i="39"/>
  <c r="AF72" i="39"/>
  <c r="AF73" i="39"/>
  <c r="AF74" i="39"/>
  <c r="AF75" i="39"/>
  <c r="AF76" i="39"/>
  <c r="AF77" i="39"/>
  <c r="AF78" i="39"/>
  <c r="AF79" i="39"/>
  <c r="AF80" i="39"/>
  <c r="AF81" i="39"/>
  <c r="AF82" i="39"/>
  <c r="AF83" i="39"/>
  <c r="AF84" i="39"/>
  <c r="AF85" i="39"/>
  <c r="AF86" i="39"/>
  <c r="AF87" i="39"/>
  <c r="AF88" i="39"/>
  <c r="AF89" i="39"/>
  <c r="AF90" i="39"/>
  <c r="AF91" i="39"/>
  <c r="AF92" i="39"/>
  <c r="AF93" i="39"/>
  <c r="AF94" i="39"/>
  <c r="AF95" i="39"/>
  <c r="AF96" i="39"/>
  <c r="AF97" i="39"/>
  <c r="AF98" i="39"/>
  <c r="AF99" i="39"/>
  <c r="AF100" i="39"/>
  <c r="AF101" i="39"/>
  <c r="AF102" i="39"/>
  <c r="AF103" i="39"/>
  <c r="AF104" i="39"/>
  <c r="AF105" i="39"/>
  <c r="AF106" i="39"/>
  <c r="AF107" i="39"/>
  <c r="AF108" i="39"/>
  <c r="AF109" i="39"/>
  <c r="AF110" i="39"/>
  <c r="AF111" i="39"/>
  <c r="AF112" i="39"/>
  <c r="AF113" i="39"/>
  <c r="AF114" i="39"/>
  <c r="AF115" i="39"/>
  <c r="AF116" i="39"/>
  <c r="AF117" i="39"/>
  <c r="AF118" i="39"/>
  <c r="AF119" i="39"/>
  <c r="AF120" i="39"/>
  <c r="AF121" i="39"/>
  <c r="AF122" i="39"/>
  <c r="AF123" i="39"/>
  <c r="AF124" i="39"/>
  <c r="AF125" i="39"/>
  <c r="AF126" i="39"/>
  <c r="AF127" i="39"/>
  <c r="AF128" i="39"/>
  <c r="AF129" i="39"/>
  <c r="AF130" i="39"/>
  <c r="AF4" i="39"/>
  <c r="AS5" i="16"/>
  <c r="AS6" i="16"/>
  <c r="AS7" i="16"/>
  <c r="AS8" i="16"/>
  <c r="AS9" i="16"/>
  <c r="AS10" i="16"/>
  <c r="AS11" i="16"/>
  <c r="AS12" i="16"/>
  <c r="AS13" i="16"/>
  <c r="AS14" i="16"/>
  <c r="AS15" i="16"/>
  <c r="AS16" i="16"/>
  <c r="AS17" i="16"/>
  <c r="AS18" i="16"/>
  <c r="AS19" i="16"/>
  <c r="AS20" i="16"/>
  <c r="AS21" i="16"/>
  <c r="AS22" i="16"/>
  <c r="AS23" i="16"/>
  <c r="AS24" i="16"/>
  <c r="AS25" i="16"/>
  <c r="AS26" i="16"/>
  <c r="AS27" i="16"/>
  <c r="AS28" i="16"/>
  <c r="AS29" i="16"/>
  <c r="AS30" i="16"/>
  <c r="AS31" i="16"/>
  <c r="AS32" i="16"/>
  <c r="AS33" i="16"/>
  <c r="AS34" i="16"/>
  <c r="AS35" i="16"/>
  <c r="AS36" i="16"/>
  <c r="AS37" i="16"/>
  <c r="AS38" i="16"/>
  <c r="AS39" i="16"/>
  <c r="AS40" i="16"/>
  <c r="AS41" i="16"/>
  <c r="AS42" i="16"/>
  <c r="AS43" i="16"/>
  <c r="AS44" i="16"/>
  <c r="AS45" i="16"/>
  <c r="AS46" i="16"/>
  <c r="AS47" i="16"/>
  <c r="AS48" i="16"/>
  <c r="AS49" i="16"/>
  <c r="AS50" i="16"/>
  <c r="AS51" i="16"/>
  <c r="AS52" i="16"/>
  <c r="AS53" i="16"/>
  <c r="AS54" i="16"/>
  <c r="AS55" i="16"/>
  <c r="AS56" i="16"/>
  <c r="AS57" i="16"/>
  <c r="AS58" i="16"/>
  <c r="AS59" i="16"/>
  <c r="AS60" i="16"/>
  <c r="AS61" i="16"/>
  <c r="AS62" i="16"/>
  <c r="AS63" i="16"/>
  <c r="AS64" i="16"/>
  <c r="AS65" i="16"/>
  <c r="AS66" i="16"/>
  <c r="AS67" i="16"/>
  <c r="AS68" i="16"/>
  <c r="AS69" i="16"/>
  <c r="AS70" i="16"/>
  <c r="AS71" i="16"/>
  <c r="AS72" i="16"/>
  <c r="AS73" i="16"/>
  <c r="AS74" i="16"/>
  <c r="AS75" i="16"/>
  <c r="AS76" i="16"/>
  <c r="AS77" i="16"/>
  <c r="AS78" i="16"/>
  <c r="AS79" i="16"/>
  <c r="AS80" i="16"/>
  <c r="AS81" i="16"/>
  <c r="AS82" i="16"/>
  <c r="AS83" i="16"/>
  <c r="AS84" i="16"/>
  <c r="AS85" i="16"/>
  <c r="AS86" i="16"/>
  <c r="AS87" i="16"/>
  <c r="AS88" i="16"/>
  <c r="AS89" i="16"/>
  <c r="AS90" i="16"/>
  <c r="AS91" i="16"/>
  <c r="AS92" i="16"/>
  <c r="AS93" i="16"/>
  <c r="AS94" i="16"/>
  <c r="AS95" i="16"/>
  <c r="AS96" i="16"/>
  <c r="AS97" i="16"/>
  <c r="AS98" i="16"/>
  <c r="AS99" i="16"/>
  <c r="AS100" i="16"/>
  <c r="AS101" i="16"/>
  <c r="AS102" i="16"/>
  <c r="AS103" i="16"/>
  <c r="AS104" i="16"/>
  <c r="AS105" i="16"/>
  <c r="AS106" i="16"/>
  <c r="AS107" i="16"/>
  <c r="AS108" i="16"/>
  <c r="AS109" i="16"/>
  <c r="AS110" i="16"/>
  <c r="AS111" i="16"/>
  <c r="AS112" i="16"/>
  <c r="AS113" i="16"/>
  <c r="AS114" i="16"/>
  <c r="AS115" i="16"/>
  <c r="AS116" i="16"/>
  <c r="AS117" i="16"/>
  <c r="AS118" i="16"/>
  <c r="AS119" i="16"/>
  <c r="AS120" i="16"/>
  <c r="AS121" i="16"/>
  <c r="AS122" i="16"/>
  <c r="AS123" i="16"/>
  <c r="AS124" i="16"/>
  <c r="AS125" i="16"/>
  <c r="AS126" i="16"/>
  <c r="AS127" i="16"/>
  <c r="AS128" i="16"/>
  <c r="AS129" i="16"/>
  <c r="AS130" i="16"/>
  <c r="AS131" i="16"/>
  <c r="AS132" i="16"/>
  <c r="AS133" i="16"/>
  <c r="AS134" i="16"/>
  <c r="AS135" i="16"/>
  <c r="AS136" i="16"/>
  <c r="AS137" i="16"/>
  <c r="AS138" i="16"/>
  <c r="AS139" i="16"/>
  <c r="AS140" i="16"/>
  <c r="AS141" i="16"/>
  <c r="AS142" i="16"/>
  <c r="AS143" i="16"/>
  <c r="AS144" i="16"/>
  <c r="AS145" i="16"/>
  <c r="AS146" i="16"/>
  <c r="AS147" i="16"/>
  <c r="AS148" i="16"/>
  <c r="AS149" i="16"/>
  <c r="AS150" i="16"/>
  <c r="AS151" i="16"/>
  <c r="AS152" i="16"/>
  <c r="AS153" i="16"/>
  <c r="AS154" i="16"/>
  <c r="AS155" i="16"/>
  <c r="AS156" i="16"/>
  <c r="AS157" i="16"/>
  <c r="AS158" i="16"/>
  <c r="AS159" i="16"/>
  <c r="AS160" i="16"/>
  <c r="AS161" i="16"/>
  <c r="AS162" i="16"/>
  <c r="AS163" i="16"/>
  <c r="AS164" i="16"/>
  <c r="AS165" i="16"/>
  <c r="AS166" i="16"/>
  <c r="AS167" i="16"/>
  <c r="AS168" i="16"/>
  <c r="AS169" i="16"/>
  <c r="AS170" i="16"/>
  <c r="AS171" i="16"/>
  <c r="AS172" i="16"/>
  <c r="AS173" i="16"/>
  <c r="AS174" i="16"/>
  <c r="AS175" i="16"/>
  <c r="AS176" i="16"/>
  <c r="AS177" i="16"/>
  <c r="AS178" i="16"/>
  <c r="AS179" i="16"/>
  <c r="AS180" i="16"/>
  <c r="AS181" i="16"/>
  <c r="AS182" i="16"/>
  <c r="AS183" i="16"/>
  <c r="AS184" i="16"/>
  <c r="AS185" i="16"/>
  <c r="AS186" i="16"/>
  <c r="AS187" i="16"/>
  <c r="AS188" i="16"/>
  <c r="AS189" i="16"/>
  <c r="AS190" i="16"/>
  <c r="AS191" i="16"/>
  <c r="AS192" i="16"/>
  <c r="AS193" i="16"/>
  <c r="AS194" i="16"/>
  <c r="AS195" i="16"/>
  <c r="AS196" i="16"/>
  <c r="AS197" i="16"/>
  <c r="AS198" i="16"/>
  <c r="AS199" i="16"/>
  <c r="AS200" i="16"/>
  <c r="AS201" i="16"/>
  <c r="AS202" i="16"/>
  <c r="AS203" i="16"/>
  <c r="AS204" i="16"/>
  <c r="AS205" i="16"/>
  <c r="AS206" i="16"/>
  <c r="AS207" i="16"/>
  <c r="AS208" i="16"/>
  <c r="AS209" i="16"/>
  <c r="AS210" i="16"/>
  <c r="AS211" i="16"/>
  <c r="AS212" i="16"/>
  <c r="AS213" i="16"/>
  <c r="AS214" i="16"/>
  <c r="AS215" i="16"/>
  <c r="AS216" i="16"/>
  <c r="AS217" i="16"/>
  <c r="AS218" i="16"/>
  <c r="AS219" i="16"/>
  <c r="AS220" i="16"/>
  <c r="AS221" i="16"/>
  <c r="AS222" i="16"/>
  <c r="AS223" i="16"/>
  <c r="AS224" i="16"/>
  <c r="AS225" i="16"/>
  <c r="AS226" i="16"/>
  <c r="AS4" i="16"/>
  <c r="AR5" i="16"/>
  <c r="AR6" i="16"/>
  <c r="AR7" i="16"/>
  <c r="AR8" i="16"/>
  <c r="AR9" i="16"/>
  <c r="AR10" i="16"/>
  <c r="AR11" i="16"/>
  <c r="AR12" i="16"/>
  <c r="AR13" i="16"/>
  <c r="AR14" i="16"/>
  <c r="AR15" i="16"/>
  <c r="AR16" i="16"/>
  <c r="AR17" i="16"/>
  <c r="AR18" i="16"/>
  <c r="AR19" i="16"/>
  <c r="AR20" i="16"/>
  <c r="AR21" i="16"/>
  <c r="AR22" i="16"/>
  <c r="AR23" i="16"/>
  <c r="AR24" i="16"/>
  <c r="AR25" i="16"/>
  <c r="AR26" i="16"/>
  <c r="AR27" i="16"/>
  <c r="AR28" i="16"/>
  <c r="AR29" i="16"/>
  <c r="AR30" i="16"/>
  <c r="AR31" i="16"/>
  <c r="AR32" i="16"/>
  <c r="AR33" i="16"/>
  <c r="AR34" i="16"/>
  <c r="AR35" i="16"/>
  <c r="AR36" i="16"/>
  <c r="AR37" i="16"/>
  <c r="AR38" i="16"/>
  <c r="AR39" i="16"/>
  <c r="AR40" i="16"/>
  <c r="AR41" i="16"/>
  <c r="AR42" i="16"/>
  <c r="AR43" i="16"/>
  <c r="AR44" i="16"/>
  <c r="AR45" i="16"/>
  <c r="AR46" i="16"/>
  <c r="AR47" i="16"/>
  <c r="AR48" i="16"/>
  <c r="AR49" i="16"/>
  <c r="AR50" i="16"/>
  <c r="AR51" i="16"/>
  <c r="AR52" i="16"/>
  <c r="AR53" i="16"/>
  <c r="AR54" i="16"/>
  <c r="AR55" i="16"/>
  <c r="AR56" i="16"/>
  <c r="AR57" i="16"/>
  <c r="AR58" i="16"/>
  <c r="AR59" i="16"/>
  <c r="AR60" i="16"/>
  <c r="AR61" i="16"/>
  <c r="AR62" i="16"/>
  <c r="AR63" i="16"/>
  <c r="AR64" i="16"/>
  <c r="AR65" i="16"/>
  <c r="AR66" i="16"/>
  <c r="AR67" i="16"/>
  <c r="AR68" i="16"/>
  <c r="AR69" i="16"/>
  <c r="AR70" i="16"/>
  <c r="AR71" i="16"/>
  <c r="AR72" i="16"/>
  <c r="AR73" i="16"/>
  <c r="AR74" i="16"/>
  <c r="AR75" i="16"/>
  <c r="AR76" i="16"/>
  <c r="AR77" i="16"/>
  <c r="AR78" i="16"/>
  <c r="AR79" i="16"/>
  <c r="AR80" i="16"/>
  <c r="AR81" i="16"/>
  <c r="AR82" i="16"/>
  <c r="AR83" i="16"/>
  <c r="AR84" i="16"/>
  <c r="AR85" i="16"/>
  <c r="AR86" i="16"/>
  <c r="AR87" i="16"/>
  <c r="AR88" i="16"/>
  <c r="AR89" i="16"/>
  <c r="AR90" i="16"/>
  <c r="AR91" i="16"/>
  <c r="AR92" i="16"/>
  <c r="AR93" i="16"/>
  <c r="AR94" i="16"/>
  <c r="AR95" i="16"/>
  <c r="AR96" i="16"/>
  <c r="AR97" i="16"/>
  <c r="AR98" i="16"/>
  <c r="AR99" i="16"/>
  <c r="AR100" i="16"/>
  <c r="AR101" i="16"/>
  <c r="AR102" i="16"/>
  <c r="AR103" i="16"/>
  <c r="AR104" i="16"/>
  <c r="AR105" i="16"/>
  <c r="AR106" i="16"/>
  <c r="AR107" i="16"/>
  <c r="AR108" i="16"/>
  <c r="AR109" i="16"/>
  <c r="AR110" i="16"/>
  <c r="AR111" i="16"/>
  <c r="AR112" i="16"/>
  <c r="AR113" i="16"/>
  <c r="AR114" i="16"/>
  <c r="AR115" i="16"/>
  <c r="AR116" i="16"/>
  <c r="AR117" i="16"/>
  <c r="AR118" i="16"/>
  <c r="AR119" i="16"/>
  <c r="AR120" i="16"/>
  <c r="AR121" i="16"/>
  <c r="AR122" i="16"/>
  <c r="AR123" i="16"/>
  <c r="AR124" i="16"/>
  <c r="AR125" i="16"/>
  <c r="AR126" i="16"/>
  <c r="AR127" i="16"/>
  <c r="AR128" i="16"/>
  <c r="AR129" i="16"/>
  <c r="AR130" i="16"/>
  <c r="AR131" i="16"/>
  <c r="AR132" i="16"/>
  <c r="AR133" i="16"/>
  <c r="AR134" i="16"/>
  <c r="AR135" i="16"/>
  <c r="AR136" i="16"/>
  <c r="AR137" i="16"/>
  <c r="AR138" i="16"/>
  <c r="AR139" i="16"/>
  <c r="AR140" i="16"/>
  <c r="AR141" i="16"/>
  <c r="AR142" i="16"/>
  <c r="AR143" i="16"/>
  <c r="AR144" i="16"/>
  <c r="AR145" i="16"/>
  <c r="AR146" i="16"/>
  <c r="AR147" i="16"/>
  <c r="AR148" i="16"/>
  <c r="AR149" i="16"/>
  <c r="AR150" i="16"/>
  <c r="AR151" i="16"/>
  <c r="AR152" i="16"/>
  <c r="AR153" i="16"/>
  <c r="AR154" i="16"/>
  <c r="AR155" i="16"/>
  <c r="AR156" i="16"/>
  <c r="AR157" i="16"/>
  <c r="AR158" i="16"/>
  <c r="AR159" i="16"/>
  <c r="AR160" i="16"/>
  <c r="AR161" i="16"/>
  <c r="AR162" i="16"/>
  <c r="AR163" i="16"/>
  <c r="AR164" i="16"/>
  <c r="AR165" i="16"/>
  <c r="AR166" i="16"/>
  <c r="AR167" i="16"/>
  <c r="AR168" i="16"/>
  <c r="AR169" i="16"/>
  <c r="AR170" i="16"/>
  <c r="AR171" i="16"/>
  <c r="AR172" i="16"/>
  <c r="AR173" i="16"/>
  <c r="AR174" i="16"/>
  <c r="AR175" i="16"/>
  <c r="AR176" i="16"/>
  <c r="AR177" i="16"/>
  <c r="AR178" i="16"/>
  <c r="AR179" i="16"/>
  <c r="AR180" i="16"/>
  <c r="AR181" i="16"/>
  <c r="AR182" i="16"/>
  <c r="AR183" i="16"/>
  <c r="AR184" i="16"/>
  <c r="AR185" i="16"/>
  <c r="AR186" i="16"/>
  <c r="AR187" i="16"/>
  <c r="AR188" i="16"/>
  <c r="AR189" i="16"/>
  <c r="AR190" i="16"/>
  <c r="AR191" i="16"/>
  <c r="AR192" i="16"/>
  <c r="AR193" i="16"/>
  <c r="AR194" i="16"/>
  <c r="AR195" i="16"/>
  <c r="AR196" i="16"/>
  <c r="AR197" i="16"/>
  <c r="AR198" i="16"/>
  <c r="AR199" i="16"/>
  <c r="AR200" i="16"/>
  <c r="AR201" i="16"/>
  <c r="AR202" i="16"/>
  <c r="AR203" i="16"/>
  <c r="AR204" i="16"/>
  <c r="AR205" i="16"/>
  <c r="AR206" i="16"/>
  <c r="AR207" i="16"/>
  <c r="AR208" i="16"/>
  <c r="AR209" i="16"/>
  <c r="AR210" i="16"/>
  <c r="AR211" i="16"/>
  <c r="AR212" i="16"/>
  <c r="AR213" i="16"/>
  <c r="AR214" i="16"/>
  <c r="AR215" i="16"/>
  <c r="AR216" i="16"/>
  <c r="AR217" i="16"/>
  <c r="AR218" i="16"/>
  <c r="AR219" i="16"/>
  <c r="AR220" i="16"/>
  <c r="AR221" i="16"/>
  <c r="AR222" i="16"/>
  <c r="AR223" i="16"/>
  <c r="AR224" i="16"/>
  <c r="AR225" i="16"/>
  <c r="AR226" i="16"/>
  <c r="AR4" i="16"/>
  <c r="AP5" i="16"/>
  <c r="AP6" i="16"/>
  <c r="AP7" i="16"/>
  <c r="AP8" i="16"/>
  <c r="AP9" i="16"/>
  <c r="AP10" i="16"/>
  <c r="AP11" i="16"/>
  <c r="AP12" i="16"/>
  <c r="AP13" i="16"/>
  <c r="AP14" i="16"/>
  <c r="AP15" i="16"/>
  <c r="AP16" i="16"/>
  <c r="AP17" i="16"/>
  <c r="AP18" i="16"/>
  <c r="AP19" i="16"/>
  <c r="AP20" i="16"/>
  <c r="AP21" i="16"/>
  <c r="AP22" i="16"/>
  <c r="AP23" i="16"/>
  <c r="AP24" i="16"/>
  <c r="AP25" i="16"/>
  <c r="AP26" i="16"/>
  <c r="AP27" i="16"/>
  <c r="AP28" i="16"/>
  <c r="AP29" i="16"/>
  <c r="AP30" i="16"/>
  <c r="AP31" i="16"/>
  <c r="AP32" i="16"/>
  <c r="AP33" i="16"/>
  <c r="AP34" i="16"/>
  <c r="AP35" i="16"/>
  <c r="AP36" i="16"/>
  <c r="AP37" i="16"/>
  <c r="AP38" i="16"/>
  <c r="AP39" i="16"/>
  <c r="AP40" i="16"/>
  <c r="AP41" i="16"/>
  <c r="AP42" i="16"/>
  <c r="AP43" i="16"/>
  <c r="AP44" i="16"/>
  <c r="AP45" i="16"/>
  <c r="AP46" i="16"/>
  <c r="AP47" i="16"/>
  <c r="AP48" i="16"/>
  <c r="AP49" i="16"/>
  <c r="AP50" i="16"/>
  <c r="AP51" i="16"/>
  <c r="AP52" i="16"/>
  <c r="AP53" i="16"/>
  <c r="AP54" i="16"/>
  <c r="AP55" i="16"/>
  <c r="AP56" i="16"/>
  <c r="AP57" i="16"/>
  <c r="AP58" i="16"/>
  <c r="AP59" i="16"/>
  <c r="AP60" i="16"/>
  <c r="AP61" i="16"/>
  <c r="AP62" i="16"/>
  <c r="AP63" i="16"/>
  <c r="AP64" i="16"/>
  <c r="AP65" i="16"/>
  <c r="AP66" i="16"/>
  <c r="AP67" i="16"/>
  <c r="AP68" i="16"/>
  <c r="AP69" i="16"/>
  <c r="AP70" i="16"/>
  <c r="AP71" i="16"/>
  <c r="AP72" i="16"/>
  <c r="AP73" i="16"/>
  <c r="AP74" i="16"/>
  <c r="AP75" i="16"/>
  <c r="AP76" i="16"/>
  <c r="AP77" i="16"/>
  <c r="AP78" i="16"/>
  <c r="AP79" i="16"/>
  <c r="AP80" i="16"/>
  <c r="AP81" i="16"/>
  <c r="AP82" i="16"/>
  <c r="AP83" i="16"/>
  <c r="AP84" i="16"/>
  <c r="AP85" i="16"/>
  <c r="AP86" i="16"/>
  <c r="AP87" i="16"/>
  <c r="AP88" i="16"/>
  <c r="AP89" i="16"/>
  <c r="AP90" i="16"/>
  <c r="AP91" i="16"/>
  <c r="AP92" i="16"/>
  <c r="AP93" i="16"/>
  <c r="AP94" i="16"/>
  <c r="AP95" i="16"/>
  <c r="AP96" i="16"/>
  <c r="AP97" i="16"/>
  <c r="AP98" i="16"/>
  <c r="AP99" i="16"/>
  <c r="AP100" i="16"/>
  <c r="AP101" i="16"/>
  <c r="AP102" i="16"/>
  <c r="AP103" i="16"/>
  <c r="AP104" i="16"/>
  <c r="AP105" i="16"/>
  <c r="AP106" i="16"/>
  <c r="AP107" i="16"/>
  <c r="AP108" i="16"/>
  <c r="AP109" i="16"/>
  <c r="AP110" i="16"/>
  <c r="AP111" i="16"/>
  <c r="AP112" i="16"/>
  <c r="AP113" i="16"/>
  <c r="AP114" i="16"/>
  <c r="AP115" i="16"/>
  <c r="AP116" i="16"/>
  <c r="AP117" i="16"/>
  <c r="AP118" i="16"/>
  <c r="AP119" i="16"/>
  <c r="AP120" i="16"/>
  <c r="AP121" i="16"/>
  <c r="AP122" i="16"/>
  <c r="AP123" i="16"/>
  <c r="AP124" i="16"/>
  <c r="AP125" i="16"/>
  <c r="AP126" i="16"/>
  <c r="AP127" i="16"/>
  <c r="AP128" i="16"/>
  <c r="AP129" i="16"/>
  <c r="AP130" i="16"/>
  <c r="AP131" i="16"/>
  <c r="AP132" i="16"/>
  <c r="AP133" i="16"/>
  <c r="AP134" i="16"/>
  <c r="AP135" i="16"/>
  <c r="AP136" i="16"/>
  <c r="AP137" i="16"/>
  <c r="AP138" i="16"/>
  <c r="AP139" i="16"/>
  <c r="AP140" i="16"/>
  <c r="AP141" i="16"/>
  <c r="AP142" i="16"/>
  <c r="AP143" i="16"/>
  <c r="AP144" i="16"/>
  <c r="AP145" i="16"/>
  <c r="AP146" i="16"/>
  <c r="AP147" i="16"/>
  <c r="AP148" i="16"/>
  <c r="AP149" i="16"/>
  <c r="AP150" i="16"/>
  <c r="AP151" i="16"/>
  <c r="AP152" i="16"/>
  <c r="AP153" i="16"/>
  <c r="AP154" i="16"/>
  <c r="AP155" i="16"/>
  <c r="AP156" i="16"/>
  <c r="AP157" i="16"/>
  <c r="AP158" i="16"/>
  <c r="AP159" i="16"/>
  <c r="AP160" i="16"/>
  <c r="AP161" i="16"/>
  <c r="AP162" i="16"/>
  <c r="AP163" i="16"/>
  <c r="AP164" i="16"/>
  <c r="AP165" i="16"/>
  <c r="AP166" i="16"/>
  <c r="AP167" i="16"/>
  <c r="AP168" i="16"/>
  <c r="AP169" i="16"/>
  <c r="AP170" i="16"/>
  <c r="AP171" i="16"/>
  <c r="AP172" i="16"/>
  <c r="AP173" i="16"/>
  <c r="AP174" i="16"/>
  <c r="AP175" i="16"/>
  <c r="AP176" i="16"/>
  <c r="AP177" i="16"/>
  <c r="AP178" i="16"/>
  <c r="AP179" i="16"/>
  <c r="AP180" i="16"/>
  <c r="AP181" i="16"/>
  <c r="AP182" i="16"/>
  <c r="AP183" i="16"/>
  <c r="AP184" i="16"/>
  <c r="AP185" i="16"/>
  <c r="AP186" i="16"/>
  <c r="AP187" i="16"/>
  <c r="AP188" i="16"/>
  <c r="AP189" i="16"/>
  <c r="AP190" i="16"/>
  <c r="AP191" i="16"/>
  <c r="AP192" i="16"/>
  <c r="AP193" i="16"/>
  <c r="AP194" i="16"/>
  <c r="AP195" i="16"/>
  <c r="AP196" i="16"/>
  <c r="AP197" i="16"/>
  <c r="AP198" i="16"/>
  <c r="AP199" i="16"/>
  <c r="AP200" i="16"/>
  <c r="AP201" i="16"/>
  <c r="AP202" i="16"/>
  <c r="AP203" i="16"/>
  <c r="AP204" i="16"/>
  <c r="AP205" i="16"/>
  <c r="AP206" i="16"/>
  <c r="AP207" i="16"/>
  <c r="AP208" i="16"/>
  <c r="AP209" i="16"/>
  <c r="AP210" i="16"/>
  <c r="AP211" i="16"/>
  <c r="AP212" i="16"/>
  <c r="AP213" i="16"/>
  <c r="AP214" i="16"/>
  <c r="AP215" i="16"/>
  <c r="AP216" i="16"/>
  <c r="AP217" i="16"/>
  <c r="AP218" i="16"/>
  <c r="AP219" i="16"/>
  <c r="AP220" i="16"/>
  <c r="AP221" i="16"/>
  <c r="AP222" i="16"/>
  <c r="AP223" i="16"/>
  <c r="AP224" i="16"/>
  <c r="AP225" i="16"/>
  <c r="AP226" i="16"/>
  <c r="AP4" i="16"/>
  <c r="AO5" i="16"/>
  <c r="AO6" i="16"/>
  <c r="AO7" i="16"/>
  <c r="AO8" i="16"/>
  <c r="AO9" i="16"/>
  <c r="AO10" i="16"/>
  <c r="AO11" i="16"/>
  <c r="AO12" i="16"/>
  <c r="AO13" i="16"/>
  <c r="AO14" i="16"/>
  <c r="AO15" i="16"/>
  <c r="AO16" i="16"/>
  <c r="AO17" i="16"/>
  <c r="AO18" i="16"/>
  <c r="AO19" i="16"/>
  <c r="AO20" i="16"/>
  <c r="AO21" i="16"/>
  <c r="AO22" i="16"/>
  <c r="AO23" i="16"/>
  <c r="AO24" i="16"/>
  <c r="AO25" i="16"/>
  <c r="AO26" i="16"/>
  <c r="AO27" i="16"/>
  <c r="AO28" i="16"/>
  <c r="AO29" i="16"/>
  <c r="AO30" i="16"/>
  <c r="AO31" i="16"/>
  <c r="AO32" i="16"/>
  <c r="AO33" i="16"/>
  <c r="AO34" i="16"/>
  <c r="AO35" i="16"/>
  <c r="AO36" i="16"/>
  <c r="AO37" i="16"/>
  <c r="AO38" i="16"/>
  <c r="AO39" i="16"/>
  <c r="AO40" i="16"/>
  <c r="AO41" i="16"/>
  <c r="AO42" i="16"/>
  <c r="AO43" i="16"/>
  <c r="AO44" i="16"/>
  <c r="AO45" i="16"/>
  <c r="AO46" i="16"/>
  <c r="AO47" i="16"/>
  <c r="AO48" i="16"/>
  <c r="AO49" i="16"/>
  <c r="AO50" i="16"/>
  <c r="AO51" i="16"/>
  <c r="AO52" i="16"/>
  <c r="AO53" i="16"/>
  <c r="AO54" i="16"/>
  <c r="AO55" i="16"/>
  <c r="AO56" i="16"/>
  <c r="AO57" i="16"/>
  <c r="AO58" i="16"/>
  <c r="AO59" i="16"/>
  <c r="AO60" i="16"/>
  <c r="AO61" i="16"/>
  <c r="AO62" i="16"/>
  <c r="AO63" i="16"/>
  <c r="AO64" i="16"/>
  <c r="AO65" i="16"/>
  <c r="AO66" i="16"/>
  <c r="AO67" i="16"/>
  <c r="AO68" i="16"/>
  <c r="AO69" i="16"/>
  <c r="AO70" i="16"/>
  <c r="AO71" i="16"/>
  <c r="AO72" i="16"/>
  <c r="AO73" i="16"/>
  <c r="AO74" i="16"/>
  <c r="AO75" i="16"/>
  <c r="AO76" i="16"/>
  <c r="AO77" i="16"/>
  <c r="AO78" i="16"/>
  <c r="AO79" i="16"/>
  <c r="AO80" i="16"/>
  <c r="AO81" i="16"/>
  <c r="AO82" i="16"/>
  <c r="AO83" i="16"/>
  <c r="AO84" i="16"/>
  <c r="AO85" i="16"/>
  <c r="AO86" i="16"/>
  <c r="AO87" i="16"/>
  <c r="AO88" i="16"/>
  <c r="AO89" i="16"/>
  <c r="AO90" i="16"/>
  <c r="AO91" i="16"/>
  <c r="AO92" i="16"/>
  <c r="AO93" i="16"/>
  <c r="AO94" i="16"/>
  <c r="AO95" i="16"/>
  <c r="AO96" i="16"/>
  <c r="AO97" i="16"/>
  <c r="AO98" i="16"/>
  <c r="AO99" i="16"/>
  <c r="AO100" i="16"/>
  <c r="AO101" i="16"/>
  <c r="AO102" i="16"/>
  <c r="AO103" i="16"/>
  <c r="AO104" i="16"/>
  <c r="AO105" i="16"/>
  <c r="AO106" i="16"/>
  <c r="AO107" i="16"/>
  <c r="AO108" i="16"/>
  <c r="AO109" i="16"/>
  <c r="AO110" i="16"/>
  <c r="AO111" i="16"/>
  <c r="AO112" i="16"/>
  <c r="AO113" i="16"/>
  <c r="AO114" i="16"/>
  <c r="AO115" i="16"/>
  <c r="AO116" i="16"/>
  <c r="AO117" i="16"/>
  <c r="AO118" i="16"/>
  <c r="AO119" i="16"/>
  <c r="AO120" i="16"/>
  <c r="AO121" i="16"/>
  <c r="AO122" i="16"/>
  <c r="AO123" i="16"/>
  <c r="AO124" i="16"/>
  <c r="AO125" i="16"/>
  <c r="AO126" i="16"/>
  <c r="AO127" i="16"/>
  <c r="AO128" i="16"/>
  <c r="AO129" i="16"/>
  <c r="AO130" i="16"/>
  <c r="AO131" i="16"/>
  <c r="AO132" i="16"/>
  <c r="AO133" i="16"/>
  <c r="AO134" i="16"/>
  <c r="AO135" i="16"/>
  <c r="AO136" i="16"/>
  <c r="AO137" i="16"/>
  <c r="AO138" i="16"/>
  <c r="AO139" i="16"/>
  <c r="AO140" i="16"/>
  <c r="AO141" i="16"/>
  <c r="AO142" i="16"/>
  <c r="AO143" i="16"/>
  <c r="AO144" i="16"/>
  <c r="AO145" i="16"/>
  <c r="AO146" i="16"/>
  <c r="AO147" i="16"/>
  <c r="AO148" i="16"/>
  <c r="AO149" i="16"/>
  <c r="AO150" i="16"/>
  <c r="AO151" i="16"/>
  <c r="AO152" i="16"/>
  <c r="AO153" i="16"/>
  <c r="AO154" i="16"/>
  <c r="AO155" i="16"/>
  <c r="AO156" i="16"/>
  <c r="AO157" i="16"/>
  <c r="AO158" i="16"/>
  <c r="AO159" i="16"/>
  <c r="AO160" i="16"/>
  <c r="AO161" i="16"/>
  <c r="AO162" i="16"/>
  <c r="AO163" i="16"/>
  <c r="AO164" i="16"/>
  <c r="AO165" i="16"/>
  <c r="AO166" i="16"/>
  <c r="AO167" i="16"/>
  <c r="AO168" i="16"/>
  <c r="AO169" i="16"/>
  <c r="AO170" i="16"/>
  <c r="AO171" i="16"/>
  <c r="AO172" i="16"/>
  <c r="AO173" i="16"/>
  <c r="AO174" i="16"/>
  <c r="AO175" i="16"/>
  <c r="AO176" i="16"/>
  <c r="AO177" i="16"/>
  <c r="AO178" i="16"/>
  <c r="AO179" i="16"/>
  <c r="AO180" i="16"/>
  <c r="AO181" i="16"/>
  <c r="AO182" i="16"/>
  <c r="AO183" i="16"/>
  <c r="AO184" i="16"/>
  <c r="AO185" i="16"/>
  <c r="AO186" i="16"/>
  <c r="AO187" i="16"/>
  <c r="AO188" i="16"/>
  <c r="AO189" i="16"/>
  <c r="AO190" i="16"/>
  <c r="AO191" i="16"/>
  <c r="AO192" i="16"/>
  <c r="AO193" i="16"/>
  <c r="AO194" i="16"/>
  <c r="AO195" i="16"/>
  <c r="AO196" i="16"/>
  <c r="AO197" i="16"/>
  <c r="AO198" i="16"/>
  <c r="AO199" i="16"/>
  <c r="AO200" i="16"/>
  <c r="AO201" i="16"/>
  <c r="AO202" i="16"/>
  <c r="AO203" i="16"/>
  <c r="AO204" i="16"/>
  <c r="AO205" i="16"/>
  <c r="AO206" i="16"/>
  <c r="AO207" i="16"/>
  <c r="AO208" i="16"/>
  <c r="AO209" i="16"/>
  <c r="AO210" i="16"/>
  <c r="AO211" i="16"/>
  <c r="AO212" i="16"/>
  <c r="AO213" i="16"/>
  <c r="AO214" i="16"/>
  <c r="AO215" i="16"/>
  <c r="AO216" i="16"/>
  <c r="AO217" i="16"/>
  <c r="AO218" i="16"/>
  <c r="AO219" i="16"/>
  <c r="AO220" i="16"/>
  <c r="AO221" i="16"/>
  <c r="AO222" i="16"/>
  <c r="AO223" i="16"/>
  <c r="AO224" i="16"/>
  <c r="AO225" i="16"/>
  <c r="AO226" i="16"/>
  <c r="AO4" i="16"/>
  <c r="AI5" i="15"/>
  <c r="AI6" i="15"/>
  <c r="AI7" i="15"/>
  <c r="AI8" i="15"/>
  <c r="AI9" i="15"/>
  <c r="AI10" i="15"/>
  <c r="AI11" i="15"/>
  <c r="AI12" i="15"/>
  <c r="AI13" i="15"/>
  <c r="AI14" i="15"/>
  <c r="AI15" i="15"/>
  <c r="AI16" i="15"/>
  <c r="AI17" i="15"/>
  <c r="AI18" i="15"/>
  <c r="AI19" i="15"/>
  <c r="AI20" i="15"/>
  <c r="AI21" i="15"/>
  <c r="AI22" i="15"/>
  <c r="AI23" i="15"/>
  <c r="AI24" i="15"/>
  <c r="AI25" i="15"/>
  <c r="AI26" i="15"/>
  <c r="AI27" i="15"/>
  <c r="AI28" i="15"/>
  <c r="AI29" i="15"/>
  <c r="AI30" i="15"/>
  <c r="AI31" i="15"/>
  <c r="AI32" i="15"/>
  <c r="AI33" i="15"/>
  <c r="AI34" i="15"/>
  <c r="AI35" i="15"/>
  <c r="AI36" i="15"/>
  <c r="AI37" i="15"/>
  <c r="AI38" i="15"/>
  <c r="AI39" i="15"/>
  <c r="AI40" i="15"/>
  <c r="AI41" i="15"/>
  <c r="AI42" i="15"/>
  <c r="AI43" i="15"/>
  <c r="AI44" i="15"/>
  <c r="AI45" i="15"/>
  <c r="AI46" i="15"/>
  <c r="AI47" i="15"/>
  <c r="AI48" i="15"/>
  <c r="AI49" i="15"/>
  <c r="AI50" i="15"/>
  <c r="AI51" i="15"/>
  <c r="AI52" i="15"/>
  <c r="AI53" i="15"/>
  <c r="AI54" i="15"/>
  <c r="AI55" i="15"/>
  <c r="AI56" i="15"/>
  <c r="AI57" i="15"/>
  <c r="AI58" i="15"/>
  <c r="AI59" i="15"/>
  <c r="AI60" i="15"/>
  <c r="AI61" i="15"/>
  <c r="AI62" i="15"/>
  <c r="AI63" i="15"/>
  <c r="AI64" i="15"/>
  <c r="AI65" i="15"/>
  <c r="AI66" i="15"/>
  <c r="AI67" i="15"/>
  <c r="AI68" i="15"/>
  <c r="AI69" i="15"/>
  <c r="AI70" i="15"/>
  <c r="AI71" i="15"/>
  <c r="AI72" i="15"/>
  <c r="AI73" i="15"/>
  <c r="AI74" i="15"/>
  <c r="AI75" i="15"/>
  <c r="AI76" i="15"/>
  <c r="AI77" i="15"/>
  <c r="AI78" i="15"/>
  <c r="AI79" i="15"/>
  <c r="AI80" i="15"/>
  <c r="AI81" i="15"/>
  <c r="AI82" i="15"/>
  <c r="AI83" i="15"/>
  <c r="AI84" i="15"/>
  <c r="AI85" i="15"/>
  <c r="AI86" i="15"/>
  <c r="AI4" i="15"/>
  <c r="AH5" i="15"/>
  <c r="AH6" i="15"/>
  <c r="AH7" i="15"/>
  <c r="AH8" i="15"/>
  <c r="AH9" i="15"/>
  <c r="AH10" i="15"/>
  <c r="AH11" i="15"/>
  <c r="AH12" i="15"/>
  <c r="AH13" i="15"/>
  <c r="AH14" i="15"/>
  <c r="AH15" i="15"/>
  <c r="AH16" i="15"/>
  <c r="AH17" i="15"/>
  <c r="AH18" i="15"/>
  <c r="AH19" i="15"/>
  <c r="AH20" i="15"/>
  <c r="AH21" i="15"/>
  <c r="AH22" i="15"/>
  <c r="AH23" i="15"/>
  <c r="AH24" i="15"/>
  <c r="AH25" i="15"/>
  <c r="AH26" i="15"/>
  <c r="AH27" i="15"/>
  <c r="AH28" i="15"/>
  <c r="AH29" i="15"/>
  <c r="AH30" i="15"/>
  <c r="AH31" i="15"/>
  <c r="AH32" i="15"/>
  <c r="AH33" i="15"/>
  <c r="AH34" i="15"/>
  <c r="AH35" i="15"/>
  <c r="AH36" i="15"/>
  <c r="AH37" i="15"/>
  <c r="AH38" i="15"/>
  <c r="AH39" i="15"/>
  <c r="AH40" i="15"/>
  <c r="AH41" i="15"/>
  <c r="AH42" i="15"/>
  <c r="AH43" i="15"/>
  <c r="AH44" i="15"/>
  <c r="AH45" i="15"/>
  <c r="AH46" i="15"/>
  <c r="AH47" i="15"/>
  <c r="AH48" i="15"/>
  <c r="AH49" i="15"/>
  <c r="AH50" i="15"/>
  <c r="AH51" i="15"/>
  <c r="AH52" i="15"/>
  <c r="AH53" i="15"/>
  <c r="AH54" i="15"/>
  <c r="AH55" i="15"/>
  <c r="AH56" i="15"/>
  <c r="AH57" i="15"/>
  <c r="AH58" i="15"/>
  <c r="AH59" i="15"/>
  <c r="AH60" i="15"/>
  <c r="AH61" i="15"/>
  <c r="AH62" i="15"/>
  <c r="AH63" i="15"/>
  <c r="AH64" i="15"/>
  <c r="AH65" i="15"/>
  <c r="AH66" i="15"/>
  <c r="AH67" i="15"/>
  <c r="AH68" i="15"/>
  <c r="AH69" i="15"/>
  <c r="AH70" i="15"/>
  <c r="AH71" i="15"/>
  <c r="AH72" i="15"/>
  <c r="AH73" i="15"/>
  <c r="AH74" i="15"/>
  <c r="AH75" i="15"/>
  <c r="AH76" i="15"/>
  <c r="AH77" i="15"/>
  <c r="AH78" i="15"/>
  <c r="AH79" i="15"/>
  <c r="AH80" i="15"/>
  <c r="AH81" i="15"/>
  <c r="AH82" i="15"/>
  <c r="AH83" i="15"/>
  <c r="AH84" i="15"/>
  <c r="AH85" i="15"/>
  <c r="AH86" i="15"/>
  <c r="AH4" i="15"/>
  <c r="AG4" i="15"/>
  <c r="AF5" i="15"/>
  <c r="AF6" i="15"/>
  <c r="AF7" i="15"/>
  <c r="AF8" i="15"/>
  <c r="AF9" i="15"/>
  <c r="AF10" i="15"/>
  <c r="AF11" i="15"/>
  <c r="AF12" i="15"/>
  <c r="AF13" i="15"/>
  <c r="AF14" i="15"/>
  <c r="AF15" i="15"/>
  <c r="AF16" i="15"/>
  <c r="AF17" i="15"/>
  <c r="AF18" i="15"/>
  <c r="AF19" i="15"/>
  <c r="AF20" i="15"/>
  <c r="AF21" i="15"/>
  <c r="AF22" i="15"/>
  <c r="AF23" i="15"/>
  <c r="AF24" i="15"/>
  <c r="AF25" i="15"/>
  <c r="AF26" i="15"/>
  <c r="AF27" i="15"/>
  <c r="AF28" i="15"/>
  <c r="AF29" i="15"/>
  <c r="AF30" i="15"/>
  <c r="AF31" i="15"/>
  <c r="AF32" i="15"/>
  <c r="AF33" i="15"/>
  <c r="AF34" i="15"/>
  <c r="AF35" i="15"/>
  <c r="AF36" i="15"/>
  <c r="AF37" i="15"/>
  <c r="AF38" i="15"/>
  <c r="AF39" i="15"/>
  <c r="AF40" i="15"/>
  <c r="AF41" i="15"/>
  <c r="AF42" i="15"/>
  <c r="AF43" i="15"/>
  <c r="AF44" i="15"/>
  <c r="AF45" i="15"/>
  <c r="AF46" i="15"/>
  <c r="AF47" i="15"/>
  <c r="AF48" i="15"/>
  <c r="AF49" i="15"/>
  <c r="AF50" i="15"/>
  <c r="AF51" i="15"/>
  <c r="AF52" i="15"/>
  <c r="AF53" i="15"/>
  <c r="AF54" i="15"/>
  <c r="AF55" i="15"/>
  <c r="AF56" i="15"/>
  <c r="AF57" i="15"/>
  <c r="AF58" i="15"/>
  <c r="AF59" i="15"/>
  <c r="AF60" i="15"/>
  <c r="AF61" i="15"/>
  <c r="AF62" i="15"/>
  <c r="AF63" i="15"/>
  <c r="AF64" i="15"/>
  <c r="AF65" i="15"/>
  <c r="AF66" i="15"/>
  <c r="AF67" i="15"/>
  <c r="AF68" i="15"/>
  <c r="AF69" i="15"/>
  <c r="AF70" i="15"/>
  <c r="AF71" i="15"/>
  <c r="AF72" i="15"/>
  <c r="AF73" i="15"/>
  <c r="AF74" i="15"/>
  <c r="AF75" i="15"/>
  <c r="AF76" i="15"/>
  <c r="AF77" i="15"/>
  <c r="AF78" i="15"/>
  <c r="AF79" i="15"/>
  <c r="AF80" i="15"/>
  <c r="AF81" i="15"/>
  <c r="AF82" i="15"/>
  <c r="AF83" i="15"/>
  <c r="AF84" i="15"/>
  <c r="AF85" i="15"/>
  <c r="AF86" i="15"/>
  <c r="AF4" i="15"/>
  <c r="AE5" i="15"/>
  <c r="AE6" i="15"/>
  <c r="AE7" i="15"/>
  <c r="AE8" i="15"/>
  <c r="AE9" i="15"/>
  <c r="AE3" i="15" s="1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AE57" i="15"/>
  <c r="AE58" i="15"/>
  <c r="AE59" i="15"/>
  <c r="AE60" i="15"/>
  <c r="AE61" i="15"/>
  <c r="AE62" i="15"/>
  <c r="AE63" i="15"/>
  <c r="AE64" i="15"/>
  <c r="AE65" i="15"/>
  <c r="AE66" i="15"/>
  <c r="AE67" i="15"/>
  <c r="AE68" i="15"/>
  <c r="AE69" i="15"/>
  <c r="AE70" i="15"/>
  <c r="AE71" i="15"/>
  <c r="AE72" i="15"/>
  <c r="AE73" i="15"/>
  <c r="AE74" i="15"/>
  <c r="AE75" i="15"/>
  <c r="AE76" i="15"/>
  <c r="AE77" i="15"/>
  <c r="AE78" i="15"/>
  <c r="AE79" i="15"/>
  <c r="AE80" i="15"/>
  <c r="AE81" i="15"/>
  <c r="AE82" i="15"/>
  <c r="AE83" i="15"/>
  <c r="AE84" i="15"/>
  <c r="AE85" i="15"/>
  <c r="AE86" i="15"/>
  <c r="AE4" i="15"/>
  <c r="AL5" i="19"/>
  <c r="AL6" i="19"/>
  <c r="AL7" i="19"/>
  <c r="AL8" i="19"/>
  <c r="AL9" i="19"/>
  <c r="AL10" i="19"/>
  <c r="AL11" i="19"/>
  <c r="AL12" i="19"/>
  <c r="AL13" i="19"/>
  <c r="AL14" i="19"/>
  <c r="AL15" i="19"/>
  <c r="AL16" i="19"/>
  <c r="AL17" i="19"/>
  <c r="AL18" i="19"/>
  <c r="AL19" i="19"/>
  <c r="AL20" i="19"/>
  <c r="AL21" i="19"/>
  <c r="AL22" i="19"/>
  <c r="AL23" i="19"/>
  <c r="AL24" i="19"/>
  <c r="AL25" i="19"/>
  <c r="AL26" i="19"/>
  <c r="AL27" i="19"/>
  <c r="AL28" i="19"/>
  <c r="AL29" i="19"/>
  <c r="AL30" i="19"/>
  <c r="AL31" i="19"/>
  <c r="AL32" i="19"/>
  <c r="AL33" i="19"/>
  <c r="AL34" i="19"/>
  <c r="AL35" i="19"/>
  <c r="AL36" i="19"/>
  <c r="AL37" i="19"/>
  <c r="AL38" i="19"/>
  <c r="AL39" i="19"/>
  <c r="AL40" i="19"/>
  <c r="AL41" i="19"/>
  <c r="AL42" i="19"/>
  <c r="AL43" i="19"/>
  <c r="AL44" i="19"/>
  <c r="AL45" i="19"/>
  <c r="AL46" i="19"/>
  <c r="AL47" i="19"/>
  <c r="AL48" i="19"/>
  <c r="AL49" i="19"/>
  <c r="AL50" i="19"/>
  <c r="AL51" i="19"/>
  <c r="AL52" i="19"/>
  <c r="AL53" i="19"/>
  <c r="AL54" i="19"/>
  <c r="AL55" i="19"/>
  <c r="AL56" i="19"/>
  <c r="AL57" i="19"/>
  <c r="AL58" i="19"/>
  <c r="AL59" i="19"/>
  <c r="AL60" i="19"/>
  <c r="AL61" i="19"/>
  <c r="AL62" i="19"/>
  <c r="AL63" i="19"/>
  <c r="AL64" i="19"/>
  <c r="AL65" i="19"/>
  <c r="AL66" i="19"/>
  <c r="AL67" i="19"/>
  <c r="AL68" i="19"/>
  <c r="AL69" i="19"/>
  <c r="AL70" i="19"/>
  <c r="AL4" i="19"/>
  <c r="AK5" i="19"/>
  <c r="AK6" i="19"/>
  <c r="AK7" i="19"/>
  <c r="AK8" i="19"/>
  <c r="AK9" i="19"/>
  <c r="AK10" i="19"/>
  <c r="AK11" i="19"/>
  <c r="AK12" i="19"/>
  <c r="AK13" i="19"/>
  <c r="AK14" i="19"/>
  <c r="AK15" i="19"/>
  <c r="AK16" i="19"/>
  <c r="AK17" i="19"/>
  <c r="AK18" i="19"/>
  <c r="AK19" i="19"/>
  <c r="AK20" i="19"/>
  <c r="AK21" i="19"/>
  <c r="AK22" i="19"/>
  <c r="AK23" i="19"/>
  <c r="AK24" i="19"/>
  <c r="AK25" i="19"/>
  <c r="AK26" i="19"/>
  <c r="AK27" i="19"/>
  <c r="AK28" i="19"/>
  <c r="AK29" i="19"/>
  <c r="AK30" i="19"/>
  <c r="AK31" i="19"/>
  <c r="AK32" i="19"/>
  <c r="AK33" i="19"/>
  <c r="AK34" i="19"/>
  <c r="AK35" i="19"/>
  <c r="AK36" i="19"/>
  <c r="AK37" i="19"/>
  <c r="AK38" i="19"/>
  <c r="AK39" i="19"/>
  <c r="AK40" i="19"/>
  <c r="AK41" i="19"/>
  <c r="AK42" i="19"/>
  <c r="AK43" i="19"/>
  <c r="AK44" i="19"/>
  <c r="AK45" i="19"/>
  <c r="AK46" i="19"/>
  <c r="AK47" i="19"/>
  <c r="AK48" i="19"/>
  <c r="AK49" i="19"/>
  <c r="AK50" i="19"/>
  <c r="AK51" i="19"/>
  <c r="AK52" i="19"/>
  <c r="AK53" i="19"/>
  <c r="AK54" i="19"/>
  <c r="AK55" i="19"/>
  <c r="AK56" i="19"/>
  <c r="AK57" i="19"/>
  <c r="AK58" i="19"/>
  <c r="AK59" i="19"/>
  <c r="AK60" i="19"/>
  <c r="AK61" i="19"/>
  <c r="AK62" i="19"/>
  <c r="AK63" i="19"/>
  <c r="AK64" i="19"/>
  <c r="AK65" i="19"/>
  <c r="AK66" i="19"/>
  <c r="AK67" i="19"/>
  <c r="AK68" i="19"/>
  <c r="AK69" i="19"/>
  <c r="AK70" i="19"/>
  <c r="AK4" i="19"/>
  <c r="AJ4" i="19"/>
  <c r="AI5" i="19"/>
  <c r="AI6" i="19"/>
  <c r="AI7" i="19"/>
  <c r="AI8" i="19"/>
  <c r="AI9" i="19"/>
  <c r="AI10" i="19"/>
  <c r="AI11" i="19"/>
  <c r="AI12" i="19"/>
  <c r="AI13" i="19"/>
  <c r="AI14" i="19"/>
  <c r="AI15" i="19"/>
  <c r="AI16" i="19"/>
  <c r="AI17" i="19"/>
  <c r="AI18" i="19"/>
  <c r="AI19" i="19"/>
  <c r="AI20" i="19"/>
  <c r="AI21" i="19"/>
  <c r="AI22" i="19"/>
  <c r="AI23" i="19"/>
  <c r="AI24" i="19"/>
  <c r="AI25" i="19"/>
  <c r="AI26" i="19"/>
  <c r="AI27" i="19"/>
  <c r="AI28" i="19"/>
  <c r="AI29" i="19"/>
  <c r="AI30" i="19"/>
  <c r="AI31" i="19"/>
  <c r="AI32" i="19"/>
  <c r="AI33" i="19"/>
  <c r="AI34" i="19"/>
  <c r="AI35" i="19"/>
  <c r="AI36" i="19"/>
  <c r="AI37" i="19"/>
  <c r="AI38" i="19"/>
  <c r="AI39" i="19"/>
  <c r="AI40" i="19"/>
  <c r="AI41" i="19"/>
  <c r="AI42" i="19"/>
  <c r="AI43" i="19"/>
  <c r="AI44" i="19"/>
  <c r="AI45" i="19"/>
  <c r="AI46" i="19"/>
  <c r="AI47" i="19"/>
  <c r="AI48" i="19"/>
  <c r="AI49" i="19"/>
  <c r="AI50" i="19"/>
  <c r="AI51" i="19"/>
  <c r="AI52" i="19"/>
  <c r="AI53" i="19"/>
  <c r="AI54" i="19"/>
  <c r="AI55" i="19"/>
  <c r="AI56" i="19"/>
  <c r="AI57" i="19"/>
  <c r="AI58" i="19"/>
  <c r="AI59" i="19"/>
  <c r="AI60" i="19"/>
  <c r="AI61" i="19"/>
  <c r="AI62" i="19"/>
  <c r="AI63" i="19"/>
  <c r="AI64" i="19"/>
  <c r="AI65" i="19"/>
  <c r="AI66" i="19"/>
  <c r="AI67" i="19"/>
  <c r="AI68" i="19"/>
  <c r="AI69" i="19"/>
  <c r="AI70" i="19"/>
  <c r="AI4" i="19"/>
  <c r="AH5" i="19"/>
  <c r="AH6" i="19"/>
  <c r="AH7" i="19"/>
  <c r="AH8" i="19"/>
  <c r="AH9" i="19"/>
  <c r="AH10" i="19"/>
  <c r="AH11" i="19"/>
  <c r="AH12" i="19"/>
  <c r="AH13" i="19"/>
  <c r="AH14" i="19"/>
  <c r="AH15" i="19"/>
  <c r="AH16" i="19"/>
  <c r="AH17" i="19"/>
  <c r="AH18" i="19"/>
  <c r="AH19" i="19"/>
  <c r="AH20" i="19"/>
  <c r="AH21" i="19"/>
  <c r="AH22" i="19"/>
  <c r="AH23" i="19"/>
  <c r="AH24" i="19"/>
  <c r="AH25" i="19"/>
  <c r="AH26" i="19"/>
  <c r="AH27" i="19"/>
  <c r="AH28" i="19"/>
  <c r="AH29" i="19"/>
  <c r="AH30" i="19"/>
  <c r="AH31" i="19"/>
  <c r="AH32" i="19"/>
  <c r="AH33" i="19"/>
  <c r="AH34" i="19"/>
  <c r="AH35" i="19"/>
  <c r="AH36" i="19"/>
  <c r="AH37" i="19"/>
  <c r="AH38" i="19"/>
  <c r="AH39" i="19"/>
  <c r="AH40" i="19"/>
  <c r="AH41" i="19"/>
  <c r="AH42" i="19"/>
  <c r="AH43" i="19"/>
  <c r="AH44" i="19"/>
  <c r="AH45" i="19"/>
  <c r="AH46" i="19"/>
  <c r="AH47" i="19"/>
  <c r="AH48" i="19"/>
  <c r="AH49" i="19"/>
  <c r="AH50" i="19"/>
  <c r="AH51" i="19"/>
  <c r="AH52" i="19"/>
  <c r="AH53" i="19"/>
  <c r="AH54" i="19"/>
  <c r="AH55" i="19"/>
  <c r="AH56" i="19"/>
  <c r="AH57" i="19"/>
  <c r="AH58" i="19"/>
  <c r="AH59" i="19"/>
  <c r="AH60" i="19"/>
  <c r="AH61" i="19"/>
  <c r="AH62" i="19"/>
  <c r="AH63" i="19"/>
  <c r="AH64" i="19"/>
  <c r="AH65" i="19"/>
  <c r="AH66" i="19"/>
  <c r="AH67" i="19"/>
  <c r="AH68" i="19"/>
  <c r="AH69" i="19"/>
  <c r="AH70" i="19"/>
  <c r="AH4" i="19"/>
  <c r="AQ182" i="16"/>
  <c r="AJ3" i="30" l="1"/>
  <c r="AT182" i="16"/>
  <c r="B18" i="11"/>
  <c r="J957" i="61" l="1"/>
  <c r="D6" i="83"/>
  <c r="D7" i="83"/>
  <c r="D8" i="83"/>
  <c r="D9" i="83"/>
  <c r="D10" i="83"/>
  <c r="D11" i="83"/>
  <c r="D5" i="83"/>
  <c r="D12" i="83" s="1"/>
  <c r="L12" i="11" l="1"/>
  <c r="P683" i="61"/>
  <c r="O433" i="61"/>
  <c r="N433" i="61"/>
  <c r="J882" i="61"/>
  <c r="J883" i="61"/>
  <c r="J884" i="61"/>
  <c r="J885" i="61"/>
  <c r="J886" i="61"/>
  <c r="J887" i="61"/>
  <c r="J888" i="61"/>
  <c r="J881" i="61"/>
  <c r="J873" i="61"/>
  <c r="J874" i="61"/>
  <c r="J875" i="61"/>
  <c r="J876" i="61"/>
  <c r="J877" i="61"/>
  <c r="J878" i="61"/>
  <c r="J872" i="61"/>
  <c r="J865" i="61"/>
  <c r="J866" i="61"/>
  <c r="J867" i="61"/>
  <c r="J868" i="61"/>
  <c r="J869" i="61"/>
  <c r="J864" i="61"/>
  <c r="J858" i="61"/>
  <c r="J859" i="61"/>
  <c r="J860" i="61"/>
  <c r="J861" i="61"/>
  <c r="J857" i="61"/>
  <c r="J852" i="61"/>
  <c r="J853" i="61"/>
  <c r="J854" i="61"/>
  <c r="J851" i="61"/>
  <c r="J846" i="61"/>
  <c r="J847" i="61"/>
  <c r="J848" i="61"/>
  <c r="J845" i="61"/>
  <c r="J824" i="61"/>
  <c r="J825" i="61"/>
  <c r="J826" i="61"/>
  <c r="J827" i="61"/>
  <c r="J828" i="61"/>
  <c r="J829" i="61"/>
  <c r="J830" i="61"/>
  <c r="J831" i="61"/>
  <c r="J832" i="61"/>
  <c r="J833" i="61"/>
  <c r="J834" i="61"/>
  <c r="J835" i="61"/>
  <c r="J836" i="61"/>
  <c r="J837" i="61"/>
  <c r="J838" i="61"/>
  <c r="J839" i="61"/>
  <c r="J840" i="61"/>
  <c r="J841" i="61"/>
  <c r="J842" i="61"/>
  <c r="J823" i="61"/>
  <c r="J811" i="61"/>
  <c r="J812" i="61"/>
  <c r="J813" i="61"/>
  <c r="J814" i="61"/>
  <c r="J815" i="61"/>
  <c r="J816" i="61"/>
  <c r="J817" i="61"/>
  <c r="J818" i="61"/>
  <c r="J819" i="61"/>
  <c r="J820" i="61"/>
  <c r="J810" i="61"/>
  <c r="J799" i="61"/>
  <c r="J800" i="61"/>
  <c r="J801" i="61"/>
  <c r="J802" i="61"/>
  <c r="J803" i="61"/>
  <c r="J804" i="61"/>
  <c r="J805" i="61"/>
  <c r="J806" i="61"/>
  <c r="J807" i="61"/>
  <c r="J798" i="61"/>
  <c r="J791" i="61"/>
  <c r="J792" i="61"/>
  <c r="J793" i="61"/>
  <c r="J794" i="61"/>
  <c r="J795" i="61"/>
  <c r="J790" i="61"/>
  <c r="J771" i="61"/>
  <c r="J772" i="61"/>
  <c r="J773" i="61"/>
  <c r="J774" i="61"/>
  <c r="J775" i="61"/>
  <c r="J776" i="61"/>
  <c r="J777" i="61"/>
  <c r="J778" i="61"/>
  <c r="J779" i="61"/>
  <c r="J780" i="61"/>
  <c r="J781" i="61"/>
  <c r="J782" i="61"/>
  <c r="J783" i="61"/>
  <c r="J784" i="61"/>
  <c r="J785" i="61"/>
  <c r="J786" i="61"/>
  <c r="J787" i="61"/>
  <c r="J770" i="61"/>
  <c r="J765" i="61"/>
  <c r="J766" i="61"/>
  <c r="J767" i="61"/>
  <c r="J764" i="61"/>
  <c r="J754" i="61"/>
  <c r="J755" i="61"/>
  <c r="J756" i="61"/>
  <c r="J757" i="61"/>
  <c r="J758" i="61"/>
  <c r="J759" i="61"/>
  <c r="J760" i="61"/>
  <c r="J761" i="61"/>
  <c r="J753" i="61"/>
  <c r="J745" i="61"/>
  <c r="J746" i="61"/>
  <c r="J747" i="61"/>
  <c r="J748" i="61"/>
  <c r="J749" i="61"/>
  <c r="J750" i="61"/>
  <c r="J744" i="61"/>
  <c r="J729" i="61"/>
  <c r="J730" i="61"/>
  <c r="J731" i="61"/>
  <c r="J732" i="61"/>
  <c r="J733" i="61"/>
  <c r="J734" i="61"/>
  <c r="J735" i="61"/>
  <c r="J736" i="61"/>
  <c r="J737" i="61"/>
  <c r="J738" i="61"/>
  <c r="J739" i="61"/>
  <c r="J740" i="61"/>
  <c r="J741" i="61"/>
  <c r="J728" i="61"/>
  <c r="J722" i="61"/>
  <c r="J723" i="61"/>
  <c r="J724" i="61"/>
  <c r="J725" i="61"/>
  <c r="J721" i="61"/>
  <c r="J714" i="61"/>
  <c r="J715" i="61"/>
  <c r="J716" i="61"/>
  <c r="J717" i="61"/>
  <c r="J718" i="61"/>
  <c r="J713" i="61"/>
  <c r="J688" i="61" l="1"/>
  <c r="J689" i="61"/>
  <c r="J690" i="61"/>
  <c r="J691" i="61"/>
  <c r="J692" i="61"/>
  <c r="J693" i="61"/>
  <c r="J694" i="61"/>
  <c r="J695" i="61"/>
  <c r="J696" i="61"/>
  <c r="J697" i="61"/>
  <c r="J698" i="61"/>
  <c r="J699" i="61"/>
  <c r="J700" i="61"/>
  <c r="J701" i="61"/>
  <c r="J702" i="61"/>
  <c r="J703" i="61"/>
  <c r="J704" i="61"/>
  <c r="J705" i="61"/>
  <c r="J706" i="61"/>
  <c r="J707" i="61"/>
  <c r="J708" i="61"/>
  <c r="J709" i="61"/>
  <c r="J710" i="61"/>
  <c r="J687" i="61"/>
  <c r="J585" i="61"/>
  <c r="J586" i="61"/>
  <c r="J587" i="61"/>
  <c r="J588" i="61"/>
  <c r="J575" i="61"/>
  <c r="J576" i="61"/>
  <c r="J577" i="61"/>
  <c r="J578" i="61"/>
  <c r="J579" i="61"/>
  <c r="J580" i="61"/>
  <c r="J581" i="61"/>
  <c r="J567" i="61"/>
  <c r="J568" i="61"/>
  <c r="J569" i="61"/>
  <c r="J570" i="61"/>
  <c r="J571" i="61"/>
  <c r="J553" i="61"/>
  <c r="J554" i="61"/>
  <c r="J555" i="61"/>
  <c r="J556" i="61"/>
  <c r="J534" i="61"/>
  <c r="J535" i="61"/>
  <c r="J536" i="61"/>
  <c r="J537" i="61"/>
  <c r="J538" i="61"/>
  <c r="J539" i="61"/>
  <c r="J540" i="61"/>
  <c r="J541" i="61"/>
  <c r="J542" i="61"/>
  <c r="J543" i="61"/>
  <c r="J544" i="61"/>
  <c r="J545" i="61"/>
  <c r="J546" i="61"/>
  <c r="J547" i="61"/>
  <c r="J548" i="61"/>
  <c r="J549" i="61"/>
  <c r="J523" i="61"/>
  <c r="J524" i="61"/>
  <c r="J525" i="61"/>
  <c r="J526" i="61"/>
  <c r="J527" i="61"/>
  <c r="J528" i="61"/>
  <c r="J529" i="61"/>
  <c r="J530" i="61"/>
  <c r="J515" i="61"/>
  <c r="J516" i="61"/>
  <c r="J517" i="61"/>
  <c r="J518" i="61"/>
  <c r="J519" i="61"/>
  <c r="J508" i="61"/>
  <c r="J509" i="61"/>
  <c r="J510" i="61"/>
  <c r="J511" i="61"/>
  <c r="J493" i="61"/>
  <c r="J494" i="61"/>
  <c r="J495" i="61"/>
  <c r="J496" i="61"/>
  <c r="J497" i="61"/>
  <c r="J498" i="61"/>
  <c r="J499" i="61"/>
  <c r="J500" i="61"/>
  <c r="J501" i="61"/>
  <c r="J502" i="61"/>
  <c r="J503" i="61"/>
  <c r="J504" i="61"/>
  <c r="J481" i="61"/>
  <c r="J482" i="61"/>
  <c r="J483" i="61"/>
  <c r="J484" i="61"/>
  <c r="J485" i="61"/>
  <c r="J486" i="61"/>
  <c r="J487" i="61"/>
  <c r="J488" i="61"/>
  <c r="J489" i="61"/>
  <c r="J465" i="61"/>
  <c r="J466" i="61"/>
  <c r="J467" i="61"/>
  <c r="J468" i="61"/>
  <c r="J469" i="61"/>
  <c r="J470" i="61"/>
  <c r="J471" i="61"/>
  <c r="J472" i="61"/>
  <c r="J473" i="61"/>
  <c r="J474" i="61"/>
  <c r="J475" i="61"/>
  <c r="J476" i="61"/>
  <c r="J477" i="61"/>
  <c r="J458" i="61"/>
  <c r="J459" i="61"/>
  <c r="J460" i="61"/>
  <c r="J461" i="61"/>
  <c r="J437" i="61"/>
  <c r="J438" i="61"/>
  <c r="J439" i="61"/>
  <c r="J440" i="61"/>
  <c r="J441" i="61"/>
  <c r="J442" i="61"/>
  <c r="J443" i="61"/>
  <c r="J444" i="61"/>
  <c r="J445" i="61"/>
  <c r="J446" i="61"/>
  <c r="J447" i="61"/>
  <c r="J448" i="61"/>
  <c r="J449" i="61"/>
  <c r="J450" i="61"/>
  <c r="J451" i="61"/>
  <c r="J452" i="61"/>
  <c r="J453" i="61"/>
  <c r="J454" i="61"/>
  <c r="J429" i="61"/>
  <c r="J430" i="61"/>
  <c r="J431" i="61"/>
  <c r="J428" i="61"/>
  <c r="J422" i="61"/>
  <c r="J423" i="61"/>
  <c r="J424" i="61"/>
  <c r="J425" i="61"/>
  <c r="J421" i="61"/>
  <c r="J414" i="61"/>
  <c r="J415" i="61"/>
  <c r="J416" i="61"/>
  <c r="J413" i="61"/>
  <c r="J403" i="61"/>
  <c r="J404" i="61"/>
  <c r="J405" i="61"/>
  <c r="J406" i="61"/>
  <c r="J407" i="61"/>
  <c r="J408" i="61"/>
  <c r="J409" i="61"/>
  <c r="J410" i="61"/>
  <c r="J402" i="61"/>
  <c r="J397" i="61"/>
  <c r="J398" i="61"/>
  <c r="J399" i="61"/>
  <c r="J432" i="61" l="1"/>
  <c r="J396" i="61"/>
  <c r="J390" i="61"/>
  <c r="J391" i="61"/>
  <c r="J392" i="61"/>
  <c r="J393" i="61"/>
  <c r="J389" i="61"/>
  <c r="J377" i="61"/>
  <c r="J378" i="61"/>
  <c r="J379" i="61"/>
  <c r="J380" i="61"/>
  <c r="J381" i="61"/>
  <c r="J382" i="61"/>
  <c r="J383" i="61"/>
  <c r="J384" i="61"/>
  <c r="J385" i="61"/>
  <c r="J386" i="61"/>
  <c r="J376" i="61"/>
  <c r="J375" i="61"/>
  <c r="J374" i="61"/>
  <c r="J364" i="61"/>
  <c r="J365" i="61"/>
  <c r="J366" i="61"/>
  <c r="J367" i="61"/>
  <c r="J368" i="61"/>
  <c r="J369" i="61"/>
  <c r="J370" i="61"/>
  <c r="J371" i="61"/>
  <c r="J363" i="61"/>
  <c r="J342" i="61"/>
  <c r="J343" i="61"/>
  <c r="J344" i="61"/>
  <c r="J345" i="61"/>
  <c r="J346" i="61"/>
  <c r="J347" i="61"/>
  <c r="J348" i="61"/>
  <c r="J349" i="61"/>
  <c r="J350" i="61"/>
  <c r="J351" i="61"/>
  <c r="J352" i="61"/>
  <c r="J353" i="61"/>
  <c r="J354" i="61"/>
  <c r="J355" i="61"/>
  <c r="J356" i="61"/>
  <c r="J357" i="61"/>
  <c r="J358" i="61"/>
  <c r="J359" i="61"/>
  <c r="J360" i="61"/>
  <c r="J341" i="61"/>
  <c r="J325" i="61"/>
  <c r="J326" i="61"/>
  <c r="J327" i="61"/>
  <c r="J328" i="61"/>
  <c r="J329" i="61"/>
  <c r="J330" i="61"/>
  <c r="J331" i="61"/>
  <c r="J332" i="61"/>
  <c r="J333" i="61"/>
  <c r="J334" i="61"/>
  <c r="J335" i="61"/>
  <c r="J336" i="61"/>
  <c r="J337" i="61"/>
  <c r="J338" i="61"/>
  <c r="J324" i="61"/>
  <c r="J313" i="61" l="1"/>
  <c r="J314" i="61"/>
  <c r="J315" i="61"/>
  <c r="J316" i="61"/>
  <c r="J317" i="61"/>
  <c r="J318" i="61"/>
  <c r="J319" i="61"/>
  <c r="J320" i="61"/>
  <c r="J321" i="61"/>
  <c r="J312" i="61"/>
  <c r="J299" i="61"/>
  <c r="J300" i="61"/>
  <c r="J301" i="61"/>
  <c r="J302" i="61"/>
  <c r="J303" i="61"/>
  <c r="J304" i="61"/>
  <c r="J305" i="61"/>
  <c r="J306" i="61"/>
  <c r="J307" i="61"/>
  <c r="J308" i="61"/>
  <c r="J309" i="61"/>
  <c r="J298" i="61"/>
  <c r="J293" i="61"/>
  <c r="J294" i="61"/>
  <c r="J295" i="61"/>
  <c r="J292" i="61"/>
  <c r="J285" i="61"/>
  <c r="J286" i="61"/>
  <c r="J287" i="61"/>
  <c r="J288" i="61"/>
  <c r="J289" i="61"/>
  <c r="J284" i="61"/>
  <c r="J269" i="61"/>
  <c r="J270" i="61"/>
  <c r="J271" i="61"/>
  <c r="J272" i="61"/>
  <c r="J273" i="61"/>
  <c r="J274" i="61"/>
  <c r="J275" i="61"/>
  <c r="J276" i="61"/>
  <c r="J277" i="61"/>
  <c r="J278" i="61"/>
  <c r="J279" i="61"/>
  <c r="J280" i="61"/>
  <c r="J281" i="61"/>
  <c r="J268" i="61"/>
  <c r="J258" i="61"/>
  <c r="J259" i="61"/>
  <c r="J260" i="61"/>
  <c r="J261" i="61"/>
  <c r="J262" i="61"/>
  <c r="J263" i="61"/>
  <c r="J264" i="61"/>
  <c r="J265" i="61"/>
  <c r="J257" i="61"/>
  <c r="J239" i="61"/>
  <c r="J240" i="61"/>
  <c r="J241" i="61"/>
  <c r="J242" i="61"/>
  <c r="J243" i="61"/>
  <c r="J244" i="61"/>
  <c r="J245" i="61"/>
  <c r="J246" i="61"/>
  <c r="J247" i="61"/>
  <c r="J248" i="61"/>
  <c r="J249" i="61"/>
  <c r="J250" i="61"/>
  <c r="J251" i="61"/>
  <c r="J252" i="61"/>
  <c r="J253" i="61"/>
  <c r="J254" i="61"/>
  <c r="J238" i="61"/>
  <c r="J226" i="61"/>
  <c r="J227" i="61"/>
  <c r="J228" i="61"/>
  <c r="J229" i="61"/>
  <c r="J230" i="61"/>
  <c r="J231" i="61"/>
  <c r="J232" i="61"/>
  <c r="J233" i="61"/>
  <c r="J234" i="61"/>
  <c r="J235" i="61"/>
  <c r="J225" i="61"/>
  <c r="J213" i="61"/>
  <c r="J214" i="61"/>
  <c r="J215" i="61"/>
  <c r="J216" i="61"/>
  <c r="J217" i="61"/>
  <c r="J218" i="61"/>
  <c r="J219" i="61"/>
  <c r="J220" i="61"/>
  <c r="J221" i="61"/>
  <c r="J222" i="61"/>
  <c r="J212" i="61"/>
  <c r="M313" i="61"/>
  <c r="M235" i="61"/>
  <c r="J183" i="61"/>
  <c r="J184" i="61"/>
  <c r="J185" i="61"/>
  <c r="J186" i="61"/>
  <c r="J187" i="61"/>
  <c r="J188" i="61"/>
  <c r="J189" i="61"/>
  <c r="J190" i="61"/>
  <c r="J191" i="61"/>
  <c r="J192" i="61"/>
  <c r="J193" i="61"/>
  <c r="J194" i="61"/>
  <c r="J195" i="61"/>
  <c r="J196" i="61"/>
  <c r="J197" i="61"/>
  <c r="J198" i="61"/>
  <c r="J199" i="61"/>
  <c r="J200" i="61"/>
  <c r="J201" i="61"/>
  <c r="J202" i="61"/>
  <c r="J203" i="61"/>
  <c r="J204" i="61"/>
  <c r="J205" i="61"/>
  <c r="J206" i="61"/>
  <c r="J207" i="61"/>
  <c r="J208" i="61"/>
  <c r="J209" i="61"/>
  <c r="M430" i="61"/>
  <c r="M431" i="61"/>
  <c r="J172" i="61"/>
  <c r="J173" i="61"/>
  <c r="J174" i="61"/>
  <c r="J175" i="61"/>
  <c r="J176" i="61"/>
  <c r="J177" i="61"/>
  <c r="J157" i="61"/>
  <c r="J158" i="61"/>
  <c r="J159" i="61"/>
  <c r="J160" i="61"/>
  <c r="J161" i="61"/>
  <c r="J162" i="61"/>
  <c r="J163" i="61"/>
  <c r="J164" i="61"/>
  <c r="J165" i="61"/>
  <c r="J166" i="61"/>
  <c r="J167" i="61"/>
  <c r="J168" i="61"/>
  <c r="J138" i="61"/>
  <c r="J139" i="61"/>
  <c r="J140" i="61"/>
  <c r="J141" i="61"/>
  <c r="J142" i="61"/>
  <c r="J143" i="61"/>
  <c r="J144" i="61"/>
  <c r="J145" i="61"/>
  <c r="J146" i="61"/>
  <c r="J147" i="61"/>
  <c r="J148" i="61"/>
  <c r="J149" i="61"/>
  <c r="J150" i="61"/>
  <c r="J151" i="61"/>
  <c r="J152" i="61"/>
  <c r="J153" i="61"/>
  <c r="M129" i="61"/>
  <c r="L128" i="61"/>
  <c r="J122" i="61"/>
  <c r="J123" i="61"/>
  <c r="J124" i="61"/>
  <c r="J125" i="61"/>
  <c r="J126" i="61"/>
  <c r="J127" i="61"/>
  <c r="J128" i="61"/>
  <c r="J129" i="61"/>
  <c r="J130" i="61"/>
  <c r="J131" i="61"/>
  <c r="J132" i="61"/>
  <c r="J133" i="61"/>
  <c r="J134" i="61"/>
  <c r="M111" i="61"/>
  <c r="J108" i="61"/>
  <c r="J109" i="61"/>
  <c r="J110" i="61"/>
  <c r="J111" i="61"/>
  <c r="J112" i="61"/>
  <c r="J113" i="61"/>
  <c r="J114" i="61"/>
  <c r="J115" i="61"/>
  <c r="J116" i="61"/>
  <c r="J117" i="61"/>
  <c r="J118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J104" i="61"/>
  <c r="J77" i="61"/>
  <c r="J78" i="61"/>
  <c r="J79" i="61"/>
  <c r="J80" i="61"/>
  <c r="J69" i="61"/>
  <c r="J70" i="61"/>
  <c r="J71" i="61"/>
  <c r="J72" i="61"/>
  <c r="J73" i="61"/>
  <c r="J61" i="61"/>
  <c r="J62" i="61"/>
  <c r="J63" i="61"/>
  <c r="J64" i="61"/>
  <c r="J65" i="61"/>
  <c r="J55" i="61"/>
  <c r="J56" i="61"/>
  <c r="J57" i="61"/>
  <c r="J50" i="61"/>
  <c r="J51" i="61"/>
  <c r="L40" i="61"/>
  <c r="J37" i="61"/>
  <c r="J38" i="61"/>
  <c r="J39" i="61"/>
  <c r="J40" i="61"/>
  <c r="J41" i="61"/>
  <c r="J42" i="61"/>
  <c r="J43" i="61"/>
  <c r="J44" i="61"/>
  <c r="J45" i="61"/>
  <c r="J46" i="61"/>
  <c r="J23" i="61"/>
  <c r="J24" i="61"/>
  <c r="J25" i="61"/>
  <c r="J26" i="61"/>
  <c r="J27" i="61"/>
  <c r="J28" i="61"/>
  <c r="J29" i="61"/>
  <c r="J30" i="61"/>
  <c r="J31" i="61"/>
  <c r="J32" i="61"/>
  <c r="J33" i="61"/>
  <c r="M12" i="61"/>
  <c r="J7" i="61"/>
  <c r="J8" i="61"/>
  <c r="J9" i="61"/>
  <c r="J10" i="61"/>
  <c r="J11" i="61"/>
  <c r="J12" i="61"/>
  <c r="J13" i="61"/>
  <c r="J14" i="61"/>
  <c r="J15" i="61"/>
  <c r="J16" i="61"/>
  <c r="J17" i="61"/>
  <c r="J18" i="61"/>
  <c r="J19" i="61"/>
  <c r="M957" i="61"/>
  <c r="L957" i="61"/>
  <c r="AL10" i="30"/>
  <c r="AL11" i="30"/>
  <c r="AL15" i="30"/>
  <c r="AL17" i="30"/>
  <c r="AL18" i="30"/>
  <c r="AL19" i="30"/>
  <c r="AL23" i="30"/>
  <c r="AL26" i="30"/>
  <c r="AL27" i="30"/>
  <c r="AL31" i="30"/>
  <c r="AL33" i="30"/>
  <c r="AL34" i="30"/>
  <c r="AL35" i="30"/>
  <c r="AL39" i="30"/>
  <c r="AL41" i="30"/>
  <c r="AL43" i="30"/>
  <c r="AL47" i="30"/>
  <c r="AL49" i="30"/>
  <c r="AL51" i="30"/>
  <c r="AL57" i="30"/>
  <c r="AL58" i="30"/>
  <c r="AL59" i="30"/>
  <c r="AL63" i="30"/>
  <c r="AL65" i="30"/>
  <c r="AL66" i="30"/>
  <c r="AL67" i="30"/>
  <c r="AL73" i="30"/>
  <c r="AL75" i="30"/>
  <c r="AL81" i="30"/>
  <c r="AL83" i="30"/>
  <c r="AL89" i="30"/>
  <c r="AL90" i="30"/>
  <c r="AL91" i="30"/>
  <c r="AL97" i="30"/>
  <c r="AL98" i="30"/>
  <c r="AL99" i="30"/>
  <c r="AL103" i="30"/>
  <c r="AL105" i="30"/>
  <c r="AL107" i="30"/>
  <c r="AL111" i="30"/>
  <c r="AL113" i="30"/>
  <c r="AL115" i="30"/>
  <c r="AL119" i="30"/>
  <c r="AL121" i="30"/>
  <c r="AL122" i="30"/>
  <c r="AL123" i="30"/>
  <c r="AL127" i="30"/>
  <c r="AL129" i="30"/>
  <c r="AL130" i="30"/>
  <c r="AL131" i="30"/>
  <c r="AL135" i="30"/>
  <c r="AL137" i="30"/>
  <c r="AL139" i="30"/>
  <c r="AL143" i="30"/>
  <c r="AL145" i="30"/>
  <c r="AL147" i="30"/>
  <c r="AL151" i="30"/>
  <c r="AL153" i="30"/>
  <c r="AL154" i="30"/>
  <c r="AL7" i="30"/>
  <c r="AL55" i="30"/>
  <c r="AL71" i="30"/>
  <c r="AL79" i="30"/>
  <c r="AL87" i="30"/>
  <c r="AL95" i="30"/>
  <c r="M688" i="61"/>
  <c r="M689" i="61"/>
  <c r="M690" i="61"/>
  <c r="M691" i="61"/>
  <c r="M692" i="61"/>
  <c r="M693" i="61"/>
  <c r="M694" i="61"/>
  <c r="M695" i="61"/>
  <c r="M696" i="61"/>
  <c r="M697" i="61"/>
  <c r="M698" i="61"/>
  <c r="M699" i="61"/>
  <c r="M700" i="61"/>
  <c r="M701" i="61"/>
  <c r="M702" i="61"/>
  <c r="M703" i="61"/>
  <c r="M704" i="61"/>
  <c r="M705" i="61"/>
  <c r="M706" i="61"/>
  <c r="M707" i="61"/>
  <c r="M708" i="61"/>
  <c r="M709" i="61"/>
  <c r="M710" i="61"/>
  <c r="L688" i="61"/>
  <c r="L689" i="61"/>
  <c r="L690" i="61"/>
  <c r="L691" i="61"/>
  <c r="L692" i="61"/>
  <c r="L693" i="61"/>
  <c r="L694" i="61"/>
  <c r="L695" i="61"/>
  <c r="L696" i="61"/>
  <c r="L697" i="61"/>
  <c r="L698" i="61"/>
  <c r="L699" i="61"/>
  <c r="L700" i="61"/>
  <c r="L701" i="61"/>
  <c r="L702" i="61"/>
  <c r="L703" i="61"/>
  <c r="L704" i="61"/>
  <c r="L705" i="61"/>
  <c r="L706" i="61"/>
  <c r="L707" i="61"/>
  <c r="L708" i="61"/>
  <c r="L709" i="61"/>
  <c r="L710" i="61"/>
  <c r="AH5" i="32"/>
  <c r="AH13" i="32"/>
  <c r="AH21" i="32"/>
  <c r="AH29" i="32"/>
  <c r="K694" i="61" s="1"/>
  <c r="AH37" i="32"/>
  <c r="K702" i="61" s="1"/>
  <c r="AH45" i="32"/>
  <c r="K710" i="61" s="1"/>
  <c r="AH53" i="32"/>
  <c r="AH61" i="32"/>
  <c r="AH69" i="32"/>
  <c r="AH77" i="32"/>
  <c r="AH85" i="32"/>
  <c r="AH93" i="32"/>
  <c r="AH101" i="32"/>
  <c r="AH109" i="32"/>
  <c r="AH117" i="32"/>
  <c r="AH125" i="32"/>
  <c r="AH133" i="32"/>
  <c r="AH141" i="32"/>
  <c r="AH149" i="32"/>
  <c r="AH157" i="32"/>
  <c r="AH165" i="32"/>
  <c r="AH173" i="32"/>
  <c r="AH181" i="32"/>
  <c r="AH189" i="32"/>
  <c r="AH5" i="34"/>
  <c r="AH6" i="34"/>
  <c r="AH7" i="34"/>
  <c r="AH8" i="34"/>
  <c r="AH14" i="34"/>
  <c r="AH15" i="34"/>
  <c r="AH16" i="34"/>
  <c r="AH23" i="34"/>
  <c r="AH24" i="34"/>
  <c r="AH31" i="34"/>
  <c r="AH32" i="34"/>
  <c r="AH37" i="34"/>
  <c r="AH38" i="34"/>
  <c r="AH39" i="34"/>
  <c r="AH40" i="34"/>
  <c r="AH46" i="34"/>
  <c r="AH47" i="34"/>
  <c r="AH48" i="34"/>
  <c r="AH55" i="34"/>
  <c r="AH56" i="34"/>
  <c r="AH63" i="34"/>
  <c r="AH64" i="34"/>
  <c r="AH69" i="34"/>
  <c r="AH70" i="34"/>
  <c r="AH71" i="34"/>
  <c r="AH72" i="34"/>
  <c r="AH78" i="34"/>
  <c r="AH79" i="34"/>
  <c r="AH80" i="34"/>
  <c r="M437" i="61"/>
  <c r="M438" i="61"/>
  <c r="M439" i="61"/>
  <c r="M440" i="61"/>
  <c r="M441" i="61"/>
  <c r="M442" i="61"/>
  <c r="M443" i="61"/>
  <c r="M444" i="61"/>
  <c r="M445" i="61"/>
  <c r="M446" i="61"/>
  <c r="M447" i="61"/>
  <c r="M448" i="61"/>
  <c r="M449" i="61"/>
  <c r="M450" i="61"/>
  <c r="M451" i="61"/>
  <c r="M452" i="61"/>
  <c r="M453" i="61"/>
  <c r="M454" i="61"/>
  <c r="L437" i="61"/>
  <c r="L438" i="61"/>
  <c r="L439" i="61"/>
  <c r="L440" i="61"/>
  <c r="L441" i="61"/>
  <c r="L442" i="61"/>
  <c r="L443" i="61"/>
  <c r="L444" i="61"/>
  <c r="L445" i="61"/>
  <c r="L446" i="61"/>
  <c r="L447" i="61"/>
  <c r="L448" i="61"/>
  <c r="L449" i="61"/>
  <c r="L450" i="61"/>
  <c r="L451" i="61"/>
  <c r="L452" i="61"/>
  <c r="L453" i="61"/>
  <c r="L454" i="61"/>
  <c r="M182" i="61"/>
  <c r="M183" i="61"/>
  <c r="M184" i="61"/>
  <c r="M185" i="61"/>
  <c r="M186" i="61"/>
  <c r="M187" i="61"/>
  <c r="M188" i="61"/>
  <c r="M189" i="61"/>
  <c r="M190" i="61"/>
  <c r="M191" i="61"/>
  <c r="M192" i="61"/>
  <c r="M193" i="61"/>
  <c r="M194" i="61"/>
  <c r="M195" i="61"/>
  <c r="M196" i="61"/>
  <c r="M197" i="61"/>
  <c r="M198" i="61"/>
  <c r="M199" i="61"/>
  <c r="M200" i="61"/>
  <c r="M201" i="61"/>
  <c r="M202" i="61"/>
  <c r="M203" i="61"/>
  <c r="M204" i="61"/>
  <c r="M205" i="61"/>
  <c r="M206" i="61"/>
  <c r="M207" i="61"/>
  <c r="M208" i="61"/>
  <c r="M209" i="61"/>
  <c r="M212" i="61"/>
  <c r="M213" i="61"/>
  <c r="M214" i="61"/>
  <c r="M215" i="61"/>
  <c r="M216" i="61"/>
  <c r="M217" i="61"/>
  <c r="M218" i="61"/>
  <c r="M219" i="61"/>
  <c r="M220" i="61"/>
  <c r="M221" i="61"/>
  <c r="M222" i="61"/>
  <c r="M225" i="61"/>
  <c r="M226" i="61"/>
  <c r="M227" i="61"/>
  <c r="M228" i="61"/>
  <c r="M229" i="61"/>
  <c r="M230" i="61"/>
  <c r="M231" i="61"/>
  <c r="M232" i="61"/>
  <c r="M233" i="61"/>
  <c r="M234" i="61"/>
  <c r="M238" i="61"/>
  <c r="M239" i="61"/>
  <c r="M240" i="61"/>
  <c r="M241" i="61"/>
  <c r="M242" i="61"/>
  <c r="M243" i="61"/>
  <c r="M244" i="61"/>
  <c r="M245" i="61"/>
  <c r="M246" i="61"/>
  <c r="M247" i="61"/>
  <c r="M248" i="61"/>
  <c r="M249" i="61"/>
  <c r="M250" i="61"/>
  <c r="M251" i="61"/>
  <c r="M252" i="61"/>
  <c r="M253" i="61"/>
  <c r="M254" i="61"/>
  <c r="M257" i="61"/>
  <c r="M258" i="61"/>
  <c r="M259" i="61"/>
  <c r="M260" i="61"/>
  <c r="M261" i="61"/>
  <c r="M262" i="61"/>
  <c r="M263" i="61"/>
  <c r="M264" i="61"/>
  <c r="M265" i="61"/>
  <c r="M268" i="61"/>
  <c r="M269" i="61"/>
  <c r="M270" i="61"/>
  <c r="M271" i="61"/>
  <c r="M273" i="61"/>
  <c r="M274" i="61"/>
  <c r="M275" i="61"/>
  <c r="M276" i="61"/>
  <c r="M277" i="61"/>
  <c r="M278" i="61"/>
  <c r="M279" i="61"/>
  <c r="M280" i="61"/>
  <c r="M281" i="61"/>
  <c r="M284" i="61"/>
  <c r="M285" i="61"/>
  <c r="M286" i="61"/>
  <c r="M287" i="61"/>
  <c r="M288" i="61"/>
  <c r="M289" i="61"/>
  <c r="M292" i="61"/>
  <c r="M293" i="61"/>
  <c r="M294" i="61"/>
  <c r="M295" i="61"/>
  <c r="M298" i="61"/>
  <c r="M299" i="61"/>
  <c r="M300" i="61"/>
  <c r="M301" i="61"/>
  <c r="M302" i="61"/>
  <c r="M303" i="61"/>
  <c r="M304" i="61"/>
  <c r="M305" i="61"/>
  <c r="M306" i="61"/>
  <c r="M307" i="61"/>
  <c r="M308" i="61"/>
  <c r="M309" i="61"/>
  <c r="M314" i="61"/>
  <c r="M315" i="61"/>
  <c r="M316" i="61"/>
  <c r="M317" i="61"/>
  <c r="M318" i="61"/>
  <c r="M319" i="61"/>
  <c r="M320" i="61"/>
  <c r="M321" i="61"/>
  <c r="M324" i="61"/>
  <c r="M325" i="61"/>
  <c r="M326" i="61"/>
  <c r="M327" i="61"/>
  <c r="M328" i="61"/>
  <c r="M329" i="61"/>
  <c r="M330" i="61"/>
  <c r="M331" i="61"/>
  <c r="M332" i="61"/>
  <c r="M333" i="61"/>
  <c r="M334" i="61"/>
  <c r="M335" i="61"/>
  <c r="M336" i="61"/>
  <c r="M337" i="61"/>
  <c r="M338" i="61"/>
  <c r="M341" i="61"/>
  <c r="M342" i="61"/>
  <c r="M343" i="61"/>
  <c r="M344" i="61"/>
  <c r="M345" i="61"/>
  <c r="M346" i="61"/>
  <c r="M347" i="61"/>
  <c r="M348" i="61"/>
  <c r="M349" i="61"/>
  <c r="M350" i="61"/>
  <c r="M351" i="61"/>
  <c r="M352" i="61"/>
  <c r="M353" i="61"/>
  <c r="M354" i="61"/>
  <c r="M355" i="61"/>
  <c r="M356" i="61"/>
  <c r="M357" i="61"/>
  <c r="M358" i="61"/>
  <c r="M359" i="61"/>
  <c r="M360" i="61"/>
  <c r="M363" i="61"/>
  <c r="M364" i="61"/>
  <c r="M365" i="61"/>
  <c r="M366" i="61"/>
  <c r="M367" i="61"/>
  <c r="M368" i="61"/>
  <c r="M369" i="61"/>
  <c r="M370" i="61"/>
  <c r="M371" i="61"/>
  <c r="M374" i="61"/>
  <c r="M375" i="61"/>
  <c r="M376" i="61"/>
  <c r="M377" i="61"/>
  <c r="M378" i="61"/>
  <c r="M379" i="61"/>
  <c r="M380" i="61"/>
  <c r="M381" i="61"/>
  <c r="M382" i="61"/>
  <c r="M383" i="61"/>
  <c r="M384" i="61"/>
  <c r="M385" i="61"/>
  <c r="M386" i="61"/>
  <c r="M389" i="61"/>
  <c r="M390" i="61"/>
  <c r="M391" i="61"/>
  <c r="M392" i="61"/>
  <c r="M393" i="61"/>
  <c r="M396" i="61"/>
  <c r="M397" i="61"/>
  <c r="M398" i="61"/>
  <c r="M399" i="61"/>
  <c r="M402" i="61"/>
  <c r="M403" i="61"/>
  <c r="M404" i="61"/>
  <c r="M405" i="61"/>
  <c r="M406" i="61"/>
  <c r="M407" i="61"/>
  <c r="M408" i="61"/>
  <c r="M409" i="61"/>
  <c r="M410" i="61"/>
  <c r="M413" i="61"/>
  <c r="M414" i="61"/>
  <c r="M415" i="61"/>
  <c r="M416" i="61"/>
  <c r="M421" i="61"/>
  <c r="M422" i="61"/>
  <c r="M423" i="61"/>
  <c r="M424" i="61"/>
  <c r="M425" i="61"/>
  <c r="M428" i="61"/>
  <c r="M429" i="61"/>
  <c r="AT7" i="16"/>
  <c r="AT10" i="16"/>
  <c r="L182" i="61"/>
  <c r="L185" i="61"/>
  <c r="AT18" i="16"/>
  <c r="L189" i="61"/>
  <c r="L190" i="61"/>
  <c r="L193" i="61"/>
  <c r="L194" i="61"/>
  <c r="L198" i="61"/>
  <c r="L201" i="61"/>
  <c r="L202" i="61"/>
  <c r="L205" i="61"/>
  <c r="L206" i="61"/>
  <c r="L209" i="61"/>
  <c r="AT42" i="16"/>
  <c r="L216" i="61"/>
  <c r="L219" i="61"/>
  <c r="L220" i="61"/>
  <c r="L226" i="61"/>
  <c r="L228" i="61"/>
  <c r="L230" i="61"/>
  <c r="L234" i="61"/>
  <c r="L239" i="61"/>
  <c r="L240" i="61"/>
  <c r="L244" i="61"/>
  <c r="L247" i="61"/>
  <c r="L248" i="61"/>
  <c r="L252" i="61"/>
  <c r="L257" i="61"/>
  <c r="L258" i="61"/>
  <c r="L262" i="61"/>
  <c r="L264" i="61"/>
  <c r="L265" i="61"/>
  <c r="L268" i="61"/>
  <c r="L271" i="61"/>
  <c r="L272" i="61"/>
  <c r="L275" i="61"/>
  <c r="AT98" i="16"/>
  <c r="L280" i="61"/>
  <c r="L285" i="61"/>
  <c r="AT106" i="16"/>
  <c r="L289" i="61"/>
  <c r="L292" i="61"/>
  <c r="L295" i="61"/>
  <c r="AT114" i="16"/>
  <c r="L301" i="61"/>
  <c r="L302" i="61"/>
  <c r="L305" i="61"/>
  <c r="AT122" i="16"/>
  <c r="L309" i="61"/>
  <c r="L312" i="61"/>
  <c r="L315" i="61"/>
  <c r="L316" i="61"/>
  <c r="L319" i="61"/>
  <c r="L320" i="61"/>
  <c r="L326" i="61"/>
  <c r="L330" i="61"/>
  <c r="L334" i="61"/>
  <c r="L338" i="61"/>
  <c r="L344" i="61"/>
  <c r="L348" i="61"/>
  <c r="L352" i="61"/>
  <c r="L356" i="61"/>
  <c r="L360" i="61"/>
  <c r="L366" i="61"/>
  <c r="L370" i="61"/>
  <c r="L379" i="61"/>
  <c r="L383" i="61"/>
  <c r="L389" i="61"/>
  <c r="L393" i="61"/>
  <c r="L399" i="61"/>
  <c r="L405" i="61"/>
  <c r="L409" i="61"/>
  <c r="L415" i="61"/>
  <c r="L423" i="61"/>
  <c r="L429" i="61"/>
  <c r="AQ174" i="16"/>
  <c r="K366" i="61" s="1"/>
  <c r="AQ188" i="16"/>
  <c r="K381" i="61" s="1"/>
  <c r="AQ190" i="16"/>
  <c r="K383" i="61" s="1"/>
  <c r="AQ196" i="16"/>
  <c r="K391" i="61" s="1"/>
  <c r="AQ198" i="16"/>
  <c r="K393" i="61" s="1"/>
  <c r="AQ204" i="16"/>
  <c r="K403" i="61" s="1"/>
  <c r="AQ206" i="16"/>
  <c r="K405" i="61" s="1"/>
  <c r="AQ212" i="16"/>
  <c r="K413" i="61" s="1"/>
  <c r="AQ214" i="16"/>
  <c r="K415" i="61" s="1"/>
  <c r="AQ220" i="16"/>
  <c r="K425" i="61" s="1"/>
  <c r="M86" i="61"/>
  <c r="M87" i="61"/>
  <c r="M88" i="61"/>
  <c r="M89" i="61"/>
  <c r="M90" i="61"/>
  <c r="M91" i="61"/>
  <c r="M92" i="61"/>
  <c r="M93" i="61"/>
  <c r="M94" i="61"/>
  <c r="M95" i="61"/>
  <c r="M96" i="61"/>
  <c r="M97" i="61"/>
  <c r="M98" i="61"/>
  <c r="M99" i="61"/>
  <c r="M100" i="61"/>
  <c r="M101" i="61"/>
  <c r="M102" i="61"/>
  <c r="M103" i="61"/>
  <c r="M104" i="61"/>
  <c r="M108" i="61"/>
  <c r="M109" i="61"/>
  <c r="M110" i="61"/>
  <c r="M112" i="61"/>
  <c r="M113" i="61"/>
  <c r="M114" i="61"/>
  <c r="M115" i="61"/>
  <c r="M116" i="61"/>
  <c r="M117" i="61"/>
  <c r="M118" i="61"/>
  <c r="M122" i="61"/>
  <c r="M123" i="61"/>
  <c r="M124" i="61"/>
  <c r="M125" i="61"/>
  <c r="M126" i="61"/>
  <c r="M127" i="61"/>
  <c r="M128" i="61"/>
  <c r="M130" i="61"/>
  <c r="M131" i="61"/>
  <c r="M132" i="61"/>
  <c r="M133" i="61"/>
  <c r="M134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L104" i="61"/>
  <c r="L108" i="61"/>
  <c r="L109" i="61"/>
  <c r="L110" i="61"/>
  <c r="L111" i="61"/>
  <c r="L112" i="61"/>
  <c r="L113" i="61"/>
  <c r="L114" i="61"/>
  <c r="L115" i="61"/>
  <c r="L116" i="61"/>
  <c r="L117" i="61"/>
  <c r="L118" i="61"/>
  <c r="L122" i="61"/>
  <c r="L123" i="61"/>
  <c r="L124" i="61"/>
  <c r="L125" i="61"/>
  <c r="L126" i="61"/>
  <c r="L127" i="61"/>
  <c r="L129" i="61"/>
  <c r="L130" i="61"/>
  <c r="L131" i="61"/>
  <c r="L132" i="61"/>
  <c r="L133" i="61"/>
  <c r="L134" i="61"/>
  <c r="AM64" i="19"/>
  <c r="M7" i="61"/>
  <c r="M8" i="61"/>
  <c r="M9" i="61"/>
  <c r="M10" i="61"/>
  <c r="M11" i="61"/>
  <c r="M13" i="61"/>
  <c r="M14" i="61"/>
  <c r="M15" i="61"/>
  <c r="M16" i="61"/>
  <c r="M17" i="61"/>
  <c r="M18" i="61"/>
  <c r="M19" i="61"/>
  <c r="M23" i="61"/>
  <c r="M24" i="61"/>
  <c r="M25" i="61"/>
  <c r="M26" i="61"/>
  <c r="M27" i="61"/>
  <c r="M28" i="61"/>
  <c r="M29" i="61"/>
  <c r="M30" i="61"/>
  <c r="M31" i="61"/>
  <c r="M32" i="61"/>
  <c r="M33" i="61"/>
  <c r="M37" i="61"/>
  <c r="M38" i="61"/>
  <c r="M39" i="61"/>
  <c r="M40" i="61"/>
  <c r="M41" i="61"/>
  <c r="M42" i="61"/>
  <c r="M43" i="61"/>
  <c r="M44" i="61"/>
  <c r="M45" i="61"/>
  <c r="M46" i="61"/>
  <c r="M50" i="61"/>
  <c r="M51" i="61"/>
  <c r="M55" i="61"/>
  <c r="M56" i="61"/>
  <c r="M57" i="61"/>
  <c r="M61" i="61"/>
  <c r="M62" i="61"/>
  <c r="M63" i="61"/>
  <c r="M64" i="61"/>
  <c r="M65" i="61"/>
  <c r="M69" i="61"/>
  <c r="M70" i="61"/>
  <c r="M71" i="61"/>
  <c r="M72" i="61"/>
  <c r="M73" i="61"/>
  <c r="M77" i="61"/>
  <c r="M78" i="61"/>
  <c r="M79" i="61"/>
  <c r="M80" i="61"/>
  <c r="AM8" i="19"/>
  <c r="AM9" i="19"/>
  <c r="AM12" i="19"/>
  <c r="L9" i="61"/>
  <c r="L10" i="61"/>
  <c r="L11" i="61"/>
  <c r="L12" i="61"/>
  <c r="AM17" i="19"/>
  <c r="AM20" i="19"/>
  <c r="L17" i="61"/>
  <c r="L18" i="61"/>
  <c r="L19" i="61"/>
  <c r="AM24" i="19"/>
  <c r="L23" i="61"/>
  <c r="L24" i="61"/>
  <c r="L25" i="61"/>
  <c r="L26" i="61"/>
  <c r="L27" i="61"/>
  <c r="L28" i="61"/>
  <c r="L29" i="61"/>
  <c r="L30" i="61"/>
  <c r="L31" i="61"/>
  <c r="L32" i="61"/>
  <c r="AM36" i="19"/>
  <c r="L38" i="61"/>
  <c r="L39" i="61"/>
  <c r="AM40" i="19"/>
  <c r="AM41" i="19"/>
  <c r="AM44" i="19"/>
  <c r="L45" i="61"/>
  <c r="L46" i="61"/>
  <c r="AM48" i="19"/>
  <c r="L51" i="61"/>
  <c r="AM52" i="19"/>
  <c r="L61" i="61"/>
  <c r="L62" i="61"/>
  <c r="AM57" i="19"/>
  <c r="AM60" i="19"/>
  <c r="L69" i="61"/>
  <c r="L71" i="61"/>
  <c r="L72" i="61"/>
  <c r="AM65" i="19"/>
  <c r="AM68" i="19"/>
  <c r="L80" i="61"/>
  <c r="AJ7" i="19"/>
  <c r="AJ9" i="19"/>
  <c r="AJ10" i="19"/>
  <c r="AJ15" i="19"/>
  <c r="K11" i="61" s="1"/>
  <c r="AJ17" i="19"/>
  <c r="K13" i="61" s="1"/>
  <c r="AJ18" i="19"/>
  <c r="K14" i="61" s="1"/>
  <c r="AJ23" i="19"/>
  <c r="K19" i="61" s="1"/>
  <c r="AJ25" i="19"/>
  <c r="K23" i="61" s="1"/>
  <c r="AJ26" i="19"/>
  <c r="K24" i="61" s="1"/>
  <c r="AJ31" i="19"/>
  <c r="K29" i="61" s="1"/>
  <c r="AJ33" i="19"/>
  <c r="K31" i="61" s="1"/>
  <c r="AJ34" i="19"/>
  <c r="K32" i="61" s="1"/>
  <c r="AJ39" i="19"/>
  <c r="K39" i="61" s="1"/>
  <c r="AJ41" i="19"/>
  <c r="K41" i="61" s="1"/>
  <c r="AJ42" i="19"/>
  <c r="K42" i="61" s="1"/>
  <c r="AJ47" i="19"/>
  <c r="AJ49" i="19"/>
  <c r="K51" i="61" s="1"/>
  <c r="AJ50" i="19"/>
  <c r="AJ55" i="19"/>
  <c r="K61" i="61" s="1"/>
  <c r="AJ57" i="19"/>
  <c r="K63" i="61" s="1"/>
  <c r="AJ58" i="19"/>
  <c r="K64" i="61" s="1"/>
  <c r="AJ63" i="19"/>
  <c r="K71" i="61" s="1"/>
  <c r="AJ65" i="19"/>
  <c r="K73" i="61" s="1"/>
  <c r="AJ66" i="19"/>
  <c r="AJ5" i="19"/>
  <c r="AJ6" i="19"/>
  <c r="AJ8" i="19"/>
  <c r="AJ11" i="19"/>
  <c r="K7" i="61" s="1"/>
  <c r="AJ12" i="19"/>
  <c r="K8" i="61" s="1"/>
  <c r="AJ13" i="19"/>
  <c r="K9" i="61" s="1"/>
  <c r="AJ14" i="19"/>
  <c r="K10" i="61" s="1"/>
  <c r="AJ16" i="19"/>
  <c r="K12" i="61" s="1"/>
  <c r="AJ19" i="19"/>
  <c r="K15" i="61" s="1"/>
  <c r="AJ20" i="19"/>
  <c r="K16" i="61" s="1"/>
  <c r="AJ21" i="19"/>
  <c r="K17" i="61" s="1"/>
  <c r="AJ22" i="19"/>
  <c r="K18" i="61" s="1"/>
  <c r="AJ24" i="19"/>
  <c r="AJ27" i="19"/>
  <c r="K25" i="61" s="1"/>
  <c r="AJ28" i="19"/>
  <c r="K26" i="61" s="1"/>
  <c r="AJ29" i="19"/>
  <c r="K27" i="61" s="1"/>
  <c r="AJ30" i="19"/>
  <c r="K28" i="61" s="1"/>
  <c r="AJ32" i="19"/>
  <c r="K30" i="61" s="1"/>
  <c r="AJ35" i="19"/>
  <c r="K33" i="61" s="1"/>
  <c r="AJ36" i="19"/>
  <c r="AJ37" i="19"/>
  <c r="K37" i="61" s="1"/>
  <c r="AJ38" i="19"/>
  <c r="K38" i="61" s="1"/>
  <c r="AJ40" i="19"/>
  <c r="K40" i="61" s="1"/>
  <c r="AJ43" i="19"/>
  <c r="K43" i="61" s="1"/>
  <c r="AJ44" i="19"/>
  <c r="K44" i="61" s="1"/>
  <c r="AJ45" i="19"/>
  <c r="K45" i="61" s="1"/>
  <c r="AJ46" i="19"/>
  <c r="K46" i="61" s="1"/>
  <c r="AJ48" i="19"/>
  <c r="K50" i="61" s="1"/>
  <c r="AJ51" i="19"/>
  <c r="K55" i="61" s="1"/>
  <c r="AJ52" i="19"/>
  <c r="K56" i="61" s="1"/>
  <c r="AJ53" i="19"/>
  <c r="K57" i="61" s="1"/>
  <c r="AJ54" i="19"/>
  <c r="AJ56" i="19"/>
  <c r="K62" i="61" s="1"/>
  <c r="AJ59" i="19"/>
  <c r="K65" i="61" s="1"/>
  <c r="AJ60" i="19"/>
  <c r="AJ61" i="19"/>
  <c r="K69" i="61" s="1"/>
  <c r="AJ62" i="19"/>
  <c r="K70" i="61" s="1"/>
  <c r="AJ64" i="19"/>
  <c r="K72" i="61" s="1"/>
  <c r="AJ67" i="19"/>
  <c r="K77" i="61" s="1"/>
  <c r="AJ68" i="19"/>
  <c r="K78" i="61" s="1"/>
  <c r="AJ69" i="19"/>
  <c r="K79" i="61" s="1"/>
  <c r="AJ70" i="19"/>
  <c r="K80" i="61" s="1"/>
  <c r="AH190" i="32" l="1"/>
  <c r="AH182" i="32"/>
  <c r="AH174" i="32"/>
  <c r="AH166" i="32"/>
  <c r="AH158" i="32"/>
  <c r="AH150" i="32"/>
  <c r="AH142" i="32"/>
  <c r="AH134" i="32"/>
  <c r="AH126" i="32"/>
  <c r="AH118" i="32"/>
  <c r="AH110" i="32"/>
  <c r="AH102" i="32"/>
  <c r="AH94" i="32"/>
  <c r="AH86" i="32"/>
  <c r="AH78" i="32"/>
  <c r="AH70" i="32"/>
  <c r="AH62" i="32"/>
  <c r="AH54" i="32"/>
  <c r="AH46" i="32"/>
  <c r="AH38" i="32"/>
  <c r="K703" i="61" s="1"/>
  <c r="AH30" i="32"/>
  <c r="K695" i="61" s="1"/>
  <c r="AH22" i="32"/>
  <c r="AH14" i="32"/>
  <c r="AH6" i="32"/>
  <c r="AH191" i="32"/>
  <c r="AH183" i="32"/>
  <c r="AH175" i="32"/>
  <c r="AH167" i="32"/>
  <c r="AH159" i="32"/>
  <c r="AH151" i="32"/>
  <c r="AH143" i="32"/>
  <c r="AH135" i="32"/>
  <c r="AH127" i="32"/>
  <c r="AH119" i="32"/>
  <c r="AH111" i="32"/>
  <c r="AH103" i="32"/>
  <c r="AH95" i="32"/>
  <c r="AH87" i="32"/>
  <c r="AH79" i="32"/>
  <c r="AH71" i="32"/>
  <c r="AH63" i="32"/>
  <c r="AH55" i="32"/>
  <c r="AH47" i="32"/>
  <c r="AH39" i="32"/>
  <c r="K704" i="61" s="1"/>
  <c r="AH31" i="32"/>
  <c r="K696" i="61" s="1"/>
  <c r="AH23" i="32"/>
  <c r="K688" i="61" s="1"/>
  <c r="AH15" i="32"/>
  <c r="AH7" i="32"/>
  <c r="AH81" i="34"/>
  <c r="AH73" i="34"/>
  <c r="AH65" i="34"/>
  <c r="AH57" i="34"/>
  <c r="AH49" i="34"/>
  <c r="AH41" i="34"/>
  <c r="AH33" i="34"/>
  <c r="AH25" i="34"/>
  <c r="AH17" i="34"/>
  <c r="AH9" i="34"/>
  <c r="AH126" i="39"/>
  <c r="AH102" i="39"/>
  <c r="AH94" i="39"/>
  <c r="AH70" i="39"/>
  <c r="AH62" i="39"/>
  <c r="AH38" i="39"/>
  <c r="AH30" i="39"/>
  <c r="AH6" i="39"/>
  <c r="K438" i="61" s="1"/>
  <c r="AQ225" i="16"/>
  <c r="AQ180" i="16"/>
  <c r="K374" i="61" s="1"/>
  <c r="AQ172" i="16"/>
  <c r="K364" i="61" s="1"/>
  <c r="AQ164" i="16"/>
  <c r="K354" i="61" s="1"/>
  <c r="AQ156" i="16"/>
  <c r="K346" i="61" s="1"/>
  <c r="AQ148" i="16"/>
  <c r="K336" i="61" s="1"/>
  <c r="AQ140" i="16"/>
  <c r="K328" i="61" s="1"/>
  <c r="AQ132" i="16"/>
  <c r="K318" i="61" s="1"/>
  <c r="AQ124" i="16"/>
  <c r="K308" i="61" s="1"/>
  <c r="AQ116" i="16"/>
  <c r="K300" i="61" s="1"/>
  <c r="AQ108" i="16"/>
  <c r="K288" i="61" s="1"/>
  <c r="AQ100" i="16"/>
  <c r="K278" i="61" s="1"/>
  <c r="AQ92" i="16"/>
  <c r="K270" i="61" s="1"/>
  <c r="AQ84" i="16"/>
  <c r="K260" i="61" s="1"/>
  <c r="AQ76" i="16"/>
  <c r="K250" i="61" s="1"/>
  <c r="AQ68" i="16"/>
  <c r="K242" i="61" s="1"/>
  <c r="AQ60" i="16"/>
  <c r="K232" i="61" s="1"/>
  <c r="AQ52" i="16"/>
  <c r="K222" i="61" s="1"/>
  <c r="AQ44" i="16"/>
  <c r="K214" i="61" s="1"/>
  <c r="AQ36" i="16"/>
  <c r="K204" i="61" s="1"/>
  <c r="AQ28" i="16"/>
  <c r="K196" i="61" s="1"/>
  <c r="AQ20" i="16"/>
  <c r="K188" i="61" s="1"/>
  <c r="AQ12" i="16"/>
  <c r="AG79" i="15"/>
  <c r="AG71" i="15"/>
  <c r="AG63" i="15"/>
  <c r="AG55" i="15"/>
  <c r="AG47" i="15"/>
  <c r="K132" i="61" s="1"/>
  <c r="AG39" i="15"/>
  <c r="K124" i="61" s="1"/>
  <c r="AG31" i="15"/>
  <c r="K114" i="61" s="1"/>
  <c r="AG23" i="15"/>
  <c r="K104" i="61" s="1"/>
  <c r="AG15" i="15"/>
  <c r="K96" i="61" s="1"/>
  <c r="AG7" i="15"/>
  <c r="K88" i="61" s="1"/>
  <c r="AG28" i="15"/>
  <c r="K111" i="61" s="1"/>
  <c r="AG20" i="15"/>
  <c r="K101" i="61" s="1"/>
  <c r="AG12" i="15"/>
  <c r="K93" i="61" s="1"/>
  <c r="AG82" i="15"/>
  <c r="AG58" i="15"/>
  <c r="AG50" i="15"/>
  <c r="AG26" i="15"/>
  <c r="K109" i="61" s="1"/>
  <c r="AG18" i="15"/>
  <c r="K99" i="61" s="1"/>
  <c r="AG81" i="15"/>
  <c r="AG73" i="15"/>
  <c r="AG65" i="15"/>
  <c r="AG57" i="15"/>
  <c r="AG49" i="15"/>
  <c r="K134" i="61" s="1"/>
  <c r="AG41" i="15"/>
  <c r="K126" i="61" s="1"/>
  <c r="AG33" i="15"/>
  <c r="K116" i="61" s="1"/>
  <c r="AG25" i="15"/>
  <c r="K108" i="61" s="1"/>
  <c r="AG17" i="15"/>
  <c r="K98" i="61" s="1"/>
  <c r="AG9" i="15"/>
  <c r="K90" i="61" s="1"/>
  <c r="AM69" i="19"/>
  <c r="AM53" i="19"/>
  <c r="AM37" i="19"/>
  <c r="AM5" i="19"/>
  <c r="AM21" i="19"/>
  <c r="AM13" i="19"/>
  <c r="AM61" i="19"/>
  <c r="L57" i="61"/>
  <c r="AM62" i="19"/>
  <c r="AM54" i="19"/>
  <c r="AM6" i="19"/>
  <c r="AM32" i="19"/>
  <c r="AM29" i="19"/>
  <c r="L79" i="61"/>
  <c r="L37" i="61"/>
  <c r="AM47" i="19"/>
  <c r="AM7" i="19"/>
  <c r="AM45" i="19"/>
  <c r="AG74" i="15"/>
  <c r="AG42" i="15"/>
  <c r="K127" i="61" s="1"/>
  <c r="AG10" i="15"/>
  <c r="K91" i="61" s="1"/>
  <c r="AG85" i="15"/>
  <c r="AG77" i="15"/>
  <c r="AG69" i="15"/>
  <c r="AG61" i="15"/>
  <c r="AG53" i="15"/>
  <c r="AG45" i="15"/>
  <c r="K130" i="61" s="1"/>
  <c r="AG37" i="15"/>
  <c r="K122" i="61" s="1"/>
  <c r="AG29" i="15"/>
  <c r="K112" i="61" s="1"/>
  <c r="AG21" i="15"/>
  <c r="K102" i="61" s="1"/>
  <c r="AG13" i="15"/>
  <c r="K94" i="61" s="1"/>
  <c r="AG5" i="15"/>
  <c r="K86" i="61" s="1"/>
  <c r="AQ42" i="16"/>
  <c r="K212" i="61" s="1"/>
  <c r="AQ26" i="16"/>
  <c r="K194" i="61" s="1"/>
  <c r="AQ10" i="16"/>
  <c r="AT60" i="16"/>
  <c r="AT12" i="16"/>
  <c r="AT26" i="16"/>
  <c r="AG66" i="15"/>
  <c r="AG34" i="15"/>
  <c r="K117" i="61" s="1"/>
  <c r="AG86" i="15"/>
  <c r="AG78" i="15"/>
  <c r="AG70" i="15"/>
  <c r="AG62" i="15"/>
  <c r="AG54" i="15"/>
  <c r="AG46" i="15"/>
  <c r="K131" i="61" s="1"/>
  <c r="AG38" i="15"/>
  <c r="K123" i="61" s="1"/>
  <c r="AG30" i="15"/>
  <c r="K113" i="61" s="1"/>
  <c r="AG22" i="15"/>
  <c r="K103" i="61" s="1"/>
  <c r="AG14" i="15"/>
  <c r="K95" i="61" s="1"/>
  <c r="AG6" i="15"/>
  <c r="K87" i="61" s="1"/>
  <c r="AH46" i="39"/>
  <c r="AH14" i="39"/>
  <c r="K446" i="61" s="1"/>
  <c r="AH78" i="39"/>
  <c r="AH4" i="32"/>
  <c r="AH86" i="34"/>
  <c r="AH62" i="34"/>
  <c r="AH54" i="34"/>
  <c r="AH30" i="34"/>
  <c r="AH22" i="34"/>
  <c r="AH85" i="34"/>
  <c r="AH77" i="34"/>
  <c r="AH61" i="34"/>
  <c r="AH53" i="34"/>
  <c r="AH45" i="34"/>
  <c r="AH29" i="34"/>
  <c r="AH21" i="34"/>
  <c r="AH13" i="34"/>
  <c r="AH82" i="34"/>
  <c r="AH74" i="34"/>
  <c r="AH66" i="34"/>
  <c r="AH58" i="34"/>
  <c r="AH50" i="34"/>
  <c r="AH42" i="34"/>
  <c r="AH34" i="34"/>
  <c r="AH26" i="34"/>
  <c r="AH18" i="34"/>
  <c r="AH10" i="34"/>
  <c r="AH192" i="32"/>
  <c r="AH184" i="32"/>
  <c r="AH176" i="32"/>
  <c r="AH168" i="32"/>
  <c r="AH160" i="32"/>
  <c r="AH152" i="32"/>
  <c r="AH144" i="32"/>
  <c r="AH136" i="32"/>
  <c r="AH128" i="32"/>
  <c r="AH120" i="32"/>
  <c r="AH112" i="32"/>
  <c r="AH104" i="32"/>
  <c r="AH96" i="32"/>
  <c r="AH88" i="32"/>
  <c r="AH80" i="32"/>
  <c r="AH72" i="32"/>
  <c r="AH64" i="32"/>
  <c r="AH56" i="32"/>
  <c r="AH48" i="32"/>
  <c r="AH40" i="32"/>
  <c r="K705" i="61" s="1"/>
  <c r="AH32" i="32"/>
  <c r="K697" i="61" s="1"/>
  <c r="AH24" i="32"/>
  <c r="K689" i="61" s="1"/>
  <c r="AH16" i="32"/>
  <c r="AH8" i="32"/>
  <c r="AH188" i="32"/>
  <c r="AH180" i="32"/>
  <c r="AH172" i="32"/>
  <c r="AH164" i="32"/>
  <c r="AH156" i="32"/>
  <c r="AH148" i="32"/>
  <c r="AH140" i="32"/>
  <c r="AH132" i="32"/>
  <c r="AH124" i="32"/>
  <c r="AH116" i="32"/>
  <c r="AH108" i="32"/>
  <c r="AH100" i="32"/>
  <c r="AH92" i="32"/>
  <c r="AH84" i="32"/>
  <c r="AH76" i="32"/>
  <c r="AH68" i="32"/>
  <c r="AH60" i="32"/>
  <c r="AH52" i="32"/>
  <c r="AH44" i="32"/>
  <c r="K709" i="61" s="1"/>
  <c r="AH36" i="32"/>
  <c r="K701" i="61" s="1"/>
  <c r="AH28" i="32"/>
  <c r="K693" i="61" s="1"/>
  <c r="AH20" i="32"/>
  <c r="AF3" i="32"/>
  <c r="AH187" i="32"/>
  <c r="AH171" i="32"/>
  <c r="AH155" i="32"/>
  <c r="AH131" i="32"/>
  <c r="AH115" i="32"/>
  <c r="AH91" i="32"/>
  <c r="AH75" i="32"/>
  <c r="AH59" i="32"/>
  <c r="AH43" i="32"/>
  <c r="K708" i="61" s="1"/>
  <c r="AH19" i="32"/>
  <c r="AH186" i="32"/>
  <c r="AH178" i="32"/>
  <c r="AH170" i="32"/>
  <c r="AH162" i="32"/>
  <c r="AH154" i="32"/>
  <c r="AH146" i="32"/>
  <c r="AH138" i="32"/>
  <c r="AH130" i="32"/>
  <c r="AH122" i="32"/>
  <c r="AH114" i="32"/>
  <c r="AH106" i="32"/>
  <c r="AH98" i="32"/>
  <c r="AH90" i="32"/>
  <c r="AH82" i="32"/>
  <c r="AH74" i="32"/>
  <c r="AH66" i="32"/>
  <c r="AH58" i="32"/>
  <c r="AH50" i="32"/>
  <c r="AH42" i="32"/>
  <c r="K707" i="61" s="1"/>
  <c r="AH34" i="32"/>
  <c r="K699" i="61" s="1"/>
  <c r="AH26" i="32"/>
  <c r="K691" i="61" s="1"/>
  <c r="AH18" i="32"/>
  <c r="AH10" i="32"/>
  <c r="AH179" i="32"/>
  <c r="AH163" i="32"/>
  <c r="AH147" i="32"/>
  <c r="AH139" i="32"/>
  <c r="AH123" i="32"/>
  <c r="AH107" i="32"/>
  <c r="AH99" i="32"/>
  <c r="AH83" i="32"/>
  <c r="AH67" i="32"/>
  <c r="AH51" i="32"/>
  <c r="AH35" i="32"/>
  <c r="K700" i="61" s="1"/>
  <c r="AH27" i="32"/>
  <c r="K692" i="61" s="1"/>
  <c r="AH11" i="32"/>
  <c r="AH185" i="32"/>
  <c r="AH177" i="32"/>
  <c r="AH169" i="32"/>
  <c r="AH161" i="32"/>
  <c r="AH153" i="32"/>
  <c r="AH145" i="32"/>
  <c r="AH137" i="32"/>
  <c r="AH129" i="32"/>
  <c r="AH121" i="32"/>
  <c r="AH113" i="32"/>
  <c r="AH105" i="32"/>
  <c r="AH97" i="32"/>
  <c r="AH89" i="32"/>
  <c r="AH81" i="32"/>
  <c r="AH73" i="32"/>
  <c r="AH65" i="32"/>
  <c r="AH57" i="32"/>
  <c r="AH49" i="32"/>
  <c r="AH41" i="32"/>
  <c r="K706" i="61" s="1"/>
  <c r="AH33" i="32"/>
  <c r="K698" i="61" s="1"/>
  <c r="AH25" i="32"/>
  <c r="K690" i="61" s="1"/>
  <c r="AH17" i="32"/>
  <c r="AH9" i="32"/>
  <c r="AH76" i="34"/>
  <c r="AH52" i="34"/>
  <c r="AH44" i="34"/>
  <c r="AH20" i="34"/>
  <c r="AH4" i="34"/>
  <c r="AH83" i="34"/>
  <c r="AH75" i="34"/>
  <c r="AH67" i="34"/>
  <c r="AH59" i="34"/>
  <c r="AH51" i="34"/>
  <c r="AH43" i="34"/>
  <c r="AH35" i="34"/>
  <c r="AH27" i="34"/>
  <c r="AH19" i="34"/>
  <c r="AH11" i="34"/>
  <c r="AH84" i="34"/>
  <c r="AH60" i="34"/>
  <c r="AH28" i="34"/>
  <c r="AF3" i="34"/>
  <c r="AH68" i="34"/>
  <c r="AH36" i="34"/>
  <c r="AH12" i="34"/>
  <c r="AH127" i="39"/>
  <c r="AH79" i="39"/>
  <c r="AH55" i="39"/>
  <c r="AH15" i="39"/>
  <c r="K447" i="61" s="1"/>
  <c r="AH124" i="39"/>
  <c r="AH116" i="39"/>
  <c r="AH108" i="39"/>
  <c r="AH100" i="39"/>
  <c r="AH92" i="39"/>
  <c r="AH84" i="39"/>
  <c r="AH76" i="39"/>
  <c r="AH68" i="39"/>
  <c r="AH60" i="39"/>
  <c r="AH52" i="39"/>
  <c r="AH44" i="39"/>
  <c r="AH36" i="39"/>
  <c r="AH28" i="39"/>
  <c r="AH20" i="39"/>
  <c r="K452" i="61" s="1"/>
  <c r="AH12" i="39"/>
  <c r="K444" i="61" s="1"/>
  <c r="AH119" i="39"/>
  <c r="AH95" i="39"/>
  <c r="AH63" i="39"/>
  <c r="AH23" i="39"/>
  <c r="AH111" i="39"/>
  <c r="AH87" i="39"/>
  <c r="AH47" i="39"/>
  <c r="AH31" i="39"/>
  <c r="AH110" i="39"/>
  <c r="L212" i="61"/>
  <c r="AT126" i="16"/>
  <c r="AT94" i="16"/>
  <c r="AG80" i="15"/>
  <c r="AG48" i="15"/>
  <c r="K133" i="61" s="1"/>
  <c r="AG16" i="15"/>
  <c r="K97" i="61" s="1"/>
  <c r="AG72" i="15"/>
  <c r="AG40" i="15"/>
  <c r="K125" i="61" s="1"/>
  <c r="AG8" i="15"/>
  <c r="K89" i="61" s="1"/>
  <c r="AG84" i="15"/>
  <c r="AG76" i="15"/>
  <c r="AG68" i="15"/>
  <c r="AG60" i="15"/>
  <c r="AG52" i="15"/>
  <c r="AG44" i="15"/>
  <c r="K129" i="61" s="1"/>
  <c r="AG36" i="15"/>
  <c r="AG64" i="15"/>
  <c r="AG32" i="15"/>
  <c r="K115" i="61" s="1"/>
  <c r="AG83" i="15"/>
  <c r="AG75" i="15"/>
  <c r="AG67" i="15"/>
  <c r="AG59" i="15"/>
  <c r="AG51" i="15"/>
  <c r="AG43" i="15"/>
  <c r="K128" i="61" s="1"/>
  <c r="AG35" i="15"/>
  <c r="K118" i="61" s="1"/>
  <c r="AG27" i="15"/>
  <c r="K110" i="61" s="1"/>
  <c r="AG19" i="15"/>
  <c r="K100" i="61" s="1"/>
  <c r="AG11" i="15"/>
  <c r="K92" i="61" s="1"/>
  <c r="AG56" i="15"/>
  <c r="AG24" i="15"/>
  <c r="AM67" i="19"/>
  <c r="AM59" i="19"/>
  <c r="AM51" i="19"/>
  <c r="AM43" i="19"/>
  <c r="AM35" i="19"/>
  <c r="AM19" i="19"/>
  <c r="AM11" i="19"/>
  <c r="AM56" i="19"/>
  <c r="AM66" i="19"/>
  <c r="AM58" i="19"/>
  <c r="AM50" i="19"/>
  <c r="AM42" i="19"/>
  <c r="AM18" i="19"/>
  <c r="AM10" i="19"/>
  <c r="L42" i="61"/>
  <c r="L50" i="61"/>
  <c r="L70" i="61"/>
  <c r="AM16" i="19"/>
  <c r="AT154" i="16"/>
  <c r="AT138" i="16"/>
  <c r="L286" i="61"/>
  <c r="AT34" i="16"/>
  <c r="AQ4" i="16"/>
  <c r="AQ216" i="16"/>
  <c r="K421" i="61" s="1"/>
  <c r="AQ208" i="16"/>
  <c r="K407" i="61" s="1"/>
  <c r="AQ200" i="16"/>
  <c r="K397" i="61" s="1"/>
  <c r="AQ192" i="16"/>
  <c r="K385" i="61" s="1"/>
  <c r="AQ184" i="16"/>
  <c r="K377" i="61" s="1"/>
  <c r="AQ176" i="16"/>
  <c r="K368" i="61" s="1"/>
  <c r="AQ168" i="16"/>
  <c r="K358" i="61" s="1"/>
  <c r="AQ160" i="16"/>
  <c r="K350" i="61" s="1"/>
  <c r="AQ152" i="16"/>
  <c r="K342" i="61" s="1"/>
  <c r="AQ144" i="16"/>
  <c r="K332" i="61" s="1"/>
  <c r="AQ136" i="16"/>
  <c r="K324" i="61" s="1"/>
  <c r="AQ128" i="16"/>
  <c r="K314" i="61" s="1"/>
  <c r="AQ120" i="16"/>
  <c r="K304" i="61" s="1"/>
  <c r="AQ112" i="16"/>
  <c r="K294" i="61" s="1"/>
  <c r="AQ104" i="16"/>
  <c r="K284" i="61" s="1"/>
  <c r="AQ96" i="16"/>
  <c r="K274" i="61" s="1"/>
  <c r="AQ88" i="16"/>
  <c r="K264" i="61" s="1"/>
  <c r="AQ80" i="16"/>
  <c r="K254" i="61" s="1"/>
  <c r="AQ72" i="16"/>
  <c r="K246" i="61" s="1"/>
  <c r="AQ64" i="16"/>
  <c r="K238" i="61" s="1"/>
  <c r="AQ56" i="16"/>
  <c r="K228" i="61" s="1"/>
  <c r="AQ48" i="16"/>
  <c r="K218" i="61" s="1"/>
  <c r="AQ40" i="16"/>
  <c r="K208" i="61" s="1"/>
  <c r="AQ32" i="16"/>
  <c r="K200" i="61" s="1"/>
  <c r="AQ24" i="16"/>
  <c r="K192" i="61" s="1"/>
  <c r="AQ16" i="16"/>
  <c r="K184" i="61" s="1"/>
  <c r="AQ8" i="16"/>
  <c r="AT218" i="16"/>
  <c r="AQ215" i="16"/>
  <c r="K416" i="61" s="1"/>
  <c r="AQ207" i="16"/>
  <c r="K406" i="61" s="1"/>
  <c r="AQ199" i="16"/>
  <c r="K396" i="61" s="1"/>
  <c r="AQ191" i="16"/>
  <c r="K384" i="61" s="1"/>
  <c r="AQ183" i="16"/>
  <c r="K376" i="61" s="1"/>
  <c r="AQ175" i="16"/>
  <c r="K367" i="61" s="1"/>
  <c r="AQ167" i="16"/>
  <c r="K357" i="61" s="1"/>
  <c r="AQ159" i="16"/>
  <c r="K349" i="61" s="1"/>
  <c r="AQ151" i="16"/>
  <c r="K341" i="61" s="1"/>
  <c r="AQ143" i="16"/>
  <c r="K331" i="61" s="1"/>
  <c r="AQ135" i="16"/>
  <c r="K321" i="61" s="1"/>
  <c r="AQ127" i="16"/>
  <c r="K313" i="61" s="1"/>
  <c r="AQ119" i="16"/>
  <c r="K303" i="61" s="1"/>
  <c r="AQ111" i="16"/>
  <c r="K293" i="61" s="1"/>
  <c r="AQ103" i="16"/>
  <c r="K281" i="61" s="1"/>
  <c r="AQ95" i="16"/>
  <c r="K273" i="61" s="1"/>
  <c r="AQ87" i="16"/>
  <c r="K263" i="61" s="1"/>
  <c r="AQ79" i="16"/>
  <c r="K253" i="61" s="1"/>
  <c r="AQ71" i="16"/>
  <c r="K245" i="61" s="1"/>
  <c r="AQ63" i="16"/>
  <c r="K235" i="61" s="1"/>
  <c r="AQ55" i="16"/>
  <c r="K227" i="61" s="1"/>
  <c r="AQ47" i="16"/>
  <c r="K217" i="61" s="1"/>
  <c r="AQ39" i="16"/>
  <c r="K207" i="61" s="1"/>
  <c r="AQ31" i="16"/>
  <c r="K199" i="61" s="1"/>
  <c r="AQ23" i="16"/>
  <c r="K191" i="61" s="1"/>
  <c r="AQ15" i="16"/>
  <c r="K183" i="61" s="1"/>
  <c r="AQ7" i="16"/>
  <c r="AT123" i="16"/>
  <c r="AT115" i="16"/>
  <c r="AT83" i="16"/>
  <c r="AT75" i="16"/>
  <c r="AT67" i="16"/>
  <c r="AT59" i="16"/>
  <c r="AT51" i="16"/>
  <c r="AT43" i="16"/>
  <c r="AT35" i="16"/>
  <c r="AT27" i="16"/>
  <c r="AT19" i="16"/>
  <c r="AT11" i="16"/>
  <c r="AT162" i="16"/>
  <c r="L306" i="61"/>
  <c r="AT90" i="16"/>
  <c r="AT226" i="16"/>
  <c r="AT74" i="16"/>
  <c r="AT78" i="16"/>
  <c r="AT202" i="16"/>
  <c r="AT130" i="16"/>
  <c r="AT66" i="16"/>
  <c r="AT14" i="16"/>
  <c r="L186" i="61"/>
  <c r="AT194" i="16"/>
  <c r="AT62" i="16"/>
  <c r="AQ226" i="16"/>
  <c r="L276" i="61"/>
  <c r="M272" i="61"/>
  <c r="AT222" i="16"/>
  <c r="AT30" i="16"/>
  <c r="L232" i="61"/>
  <c r="L187" i="61"/>
  <c r="AQ110" i="16"/>
  <c r="K292" i="61" s="1"/>
  <c r="AQ94" i="16"/>
  <c r="K272" i="61" s="1"/>
  <c r="AQ78" i="16"/>
  <c r="K252" i="61" s="1"/>
  <c r="AQ62" i="16"/>
  <c r="K234" i="61" s="1"/>
  <c r="AQ30" i="16"/>
  <c r="K198" i="61" s="1"/>
  <c r="AQ14" i="16"/>
  <c r="K182" i="61" s="1"/>
  <c r="AT190" i="16"/>
  <c r="AT110" i="16"/>
  <c r="AT58" i="16"/>
  <c r="AQ219" i="16"/>
  <c r="K424" i="61" s="1"/>
  <c r="AQ211" i="16"/>
  <c r="K410" i="61" s="1"/>
  <c r="AQ203" i="16"/>
  <c r="K402" i="61" s="1"/>
  <c r="AQ195" i="16"/>
  <c r="K390" i="61" s="1"/>
  <c r="AQ187" i="16"/>
  <c r="K380" i="61" s="1"/>
  <c r="AQ179" i="16"/>
  <c r="K371" i="61" s="1"/>
  <c r="AQ171" i="16"/>
  <c r="K363" i="61" s="1"/>
  <c r="AQ163" i="16"/>
  <c r="K353" i="61" s="1"/>
  <c r="AQ155" i="16"/>
  <c r="K345" i="61" s="1"/>
  <c r="AQ147" i="16"/>
  <c r="K335" i="61" s="1"/>
  <c r="AQ139" i="16"/>
  <c r="K327" i="61" s="1"/>
  <c r="AQ131" i="16"/>
  <c r="K317" i="61" s="1"/>
  <c r="AQ123" i="16"/>
  <c r="K307" i="61" s="1"/>
  <c r="AQ115" i="16"/>
  <c r="K299" i="61" s="1"/>
  <c r="AQ107" i="16"/>
  <c r="K287" i="61" s="1"/>
  <c r="AQ99" i="16"/>
  <c r="K277" i="61" s="1"/>
  <c r="AQ91" i="16"/>
  <c r="K269" i="61" s="1"/>
  <c r="AQ83" i="16"/>
  <c r="K259" i="61" s="1"/>
  <c r="AQ75" i="16"/>
  <c r="K249" i="61" s="1"/>
  <c r="AQ67" i="16"/>
  <c r="K241" i="61" s="1"/>
  <c r="AQ59" i="16"/>
  <c r="K231" i="61" s="1"/>
  <c r="AQ51" i="16"/>
  <c r="K221" i="61" s="1"/>
  <c r="AQ43" i="16"/>
  <c r="K213" i="61" s="1"/>
  <c r="AQ35" i="16"/>
  <c r="K203" i="61" s="1"/>
  <c r="AQ27" i="16"/>
  <c r="K195" i="61" s="1"/>
  <c r="AQ19" i="16"/>
  <c r="K187" i="61" s="1"/>
  <c r="AQ11" i="16"/>
  <c r="AT186" i="16"/>
  <c r="AT46" i="16"/>
  <c r="AT6" i="16"/>
  <c r="L195" i="61"/>
  <c r="AQ102" i="16"/>
  <c r="K280" i="61" s="1"/>
  <c r="AQ46" i="16"/>
  <c r="K216" i="61" s="1"/>
  <c r="L259" i="61"/>
  <c r="AT134" i="16"/>
  <c r="AT118" i="16"/>
  <c r="AT102" i="16"/>
  <c r="AT70" i="16"/>
  <c r="AT38" i="16"/>
  <c r="AT22" i="16"/>
  <c r="AT170" i="16"/>
  <c r="L298" i="61"/>
  <c r="M312" i="61"/>
  <c r="AL138" i="30"/>
  <c r="AL74" i="30"/>
  <c r="AL25" i="30"/>
  <c r="AL9" i="30"/>
  <c r="AL152" i="30"/>
  <c r="AL144" i="30"/>
  <c r="AL136" i="30"/>
  <c r="AL128" i="30"/>
  <c r="AL120" i="30"/>
  <c r="AL112" i="30"/>
  <c r="AL104" i="30"/>
  <c r="AL96" i="30"/>
  <c r="AL88" i="30"/>
  <c r="AL80" i="30"/>
  <c r="AL72" i="30"/>
  <c r="AL64" i="30"/>
  <c r="AL56" i="30"/>
  <c r="AL48" i="30"/>
  <c r="AL40" i="30"/>
  <c r="AL32" i="30"/>
  <c r="AL24" i="30"/>
  <c r="AL16" i="30"/>
  <c r="AL8" i="30"/>
  <c r="AL146" i="30"/>
  <c r="AL114" i="30"/>
  <c r="AL82" i="30"/>
  <c r="AL50" i="30"/>
  <c r="AL106" i="30"/>
  <c r="AL42" i="30"/>
  <c r="AL134" i="30"/>
  <c r="AL126" i="30"/>
  <c r="AL102" i="30"/>
  <c r="AL78" i="30"/>
  <c r="AL62" i="30"/>
  <c r="K957" i="61" s="1"/>
  <c r="AL46" i="30"/>
  <c r="AL22" i="30"/>
  <c r="AL6" i="30"/>
  <c r="AL149" i="30"/>
  <c r="AL141" i="30"/>
  <c r="AL133" i="30"/>
  <c r="AL125" i="30"/>
  <c r="AL117" i="30"/>
  <c r="AL109" i="30"/>
  <c r="AL101" i="30"/>
  <c r="AL93" i="30"/>
  <c r="AL85" i="30"/>
  <c r="AL77" i="30"/>
  <c r="AL69" i="30"/>
  <c r="AL61" i="30"/>
  <c r="AL53" i="30"/>
  <c r="AL45" i="30"/>
  <c r="AL37" i="30"/>
  <c r="AL29" i="30"/>
  <c r="AL21" i="30"/>
  <c r="AL13" i="30"/>
  <c r="AL5" i="30"/>
  <c r="AL148" i="30"/>
  <c r="AL140" i="30"/>
  <c r="AL132" i="30"/>
  <c r="AL124" i="30"/>
  <c r="AL116" i="30"/>
  <c r="AL108" i="30"/>
  <c r="AL100" i="30"/>
  <c r="AL92" i="30"/>
  <c r="AL84" i="30"/>
  <c r="AL76" i="30"/>
  <c r="AL68" i="30"/>
  <c r="AL60" i="30"/>
  <c r="AL52" i="30"/>
  <c r="AL44" i="30"/>
  <c r="AL36" i="30"/>
  <c r="AL28" i="30"/>
  <c r="AL20" i="30"/>
  <c r="AL12" i="30"/>
  <c r="AL142" i="30"/>
  <c r="AL110" i="30"/>
  <c r="AL86" i="30"/>
  <c r="AL54" i="30"/>
  <c r="AL30" i="30"/>
  <c r="AL150" i="30"/>
  <c r="AL118" i="30"/>
  <c r="AL94" i="30"/>
  <c r="AL70" i="30"/>
  <c r="AL38" i="30"/>
  <c r="AL14" i="30"/>
  <c r="AH12" i="32"/>
  <c r="AH129" i="39"/>
  <c r="AH121" i="39"/>
  <c r="AH113" i="39"/>
  <c r="AH105" i="39"/>
  <c r="AH97" i="39"/>
  <c r="AH89" i="39"/>
  <c r="AH81" i="39"/>
  <c r="AH73" i="39"/>
  <c r="AH65" i="39"/>
  <c r="AH57" i="39"/>
  <c r="AH49" i="39"/>
  <c r="AH41" i="39"/>
  <c r="AH33" i="39"/>
  <c r="AH25" i="39"/>
  <c r="AH17" i="39"/>
  <c r="K449" i="61" s="1"/>
  <c r="AH9" i="39"/>
  <c r="K441" i="61" s="1"/>
  <c r="AH103" i="39"/>
  <c r="AH71" i="39"/>
  <c r="AH39" i="39"/>
  <c r="AH7" i="39"/>
  <c r="K439" i="61" s="1"/>
  <c r="AH128" i="39"/>
  <c r="AH112" i="39"/>
  <c r="AH96" i="39"/>
  <c r="AH80" i="39"/>
  <c r="AH64" i="39"/>
  <c r="AH48" i="39"/>
  <c r="AH40" i="39"/>
  <c r="AH16" i="39"/>
  <c r="K448" i="61" s="1"/>
  <c r="AH120" i="39"/>
  <c r="AH104" i="39"/>
  <c r="AH88" i="39"/>
  <c r="AH72" i="39"/>
  <c r="AH56" i="39"/>
  <c r="AH32" i="39"/>
  <c r="AH24" i="39"/>
  <c r="AH8" i="39"/>
  <c r="K440" i="61" s="1"/>
  <c r="AH118" i="39"/>
  <c r="AH86" i="39"/>
  <c r="AH54" i="39"/>
  <c r="AH22" i="39"/>
  <c r="K454" i="61" s="1"/>
  <c r="AH125" i="39"/>
  <c r="AH117" i="39"/>
  <c r="AH109" i="39"/>
  <c r="AH101" i="39"/>
  <c r="AH93" i="39"/>
  <c r="AH85" i="39"/>
  <c r="AH77" i="39"/>
  <c r="AH69" i="39"/>
  <c r="AH61" i="39"/>
  <c r="AH53" i="39"/>
  <c r="AH45" i="39"/>
  <c r="AH37" i="39"/>
  <c r="AH29" i="39"/>
  <c r="AH21" i="39"/>
  <c r="K453" i="61" s="1"/>
  <c r="AH13" i="39"/>
  <c r="K445" i="61" s="1"/>
  <c r="AH5" i="39"/>
  <c r="K437" i="61" s="1"/>
  <c r="AH4" i="39"/>
  <c r="AH123" i="39"/>
  <c r="AH115" i="39"/>
  <c r="AH107" i="39"/>
  <c r="AH99" i="39"/>
  <c r="AH91" i="39"/>
  <c r="AH83" i="39"/>
  <c r="AH75" i="39"/>
  <c r="AH67" i="39"/>
  <c r="AH59" i="39"/>
  <c r="AH51" i="39"/>
  <c r="AH43" i="39"/>
  <c r="AH35" i="39"/>
  <c r="AH27" i="39"/>
  <c r="AH19" i="39"/>
  <c r="K451" i="61" s="1"/>
  <c r="AH11" i="39"/>
  <c r="K443" i="61" s="1"/>
  <c r="AH130" i="39"/>
  <c r="AH122" i="39"/>
  <c r="AH114" i="39"/>
  <c r="AH106" i="39"/>
  <c r="AH98" i="39"/>
  <c r="AH90" i="39"/>
  <c r="AH82" i="39"/>
  <c r="AH74" i="39"/>
  <c r="AH66" i="39"/>
  <c r="AH58" i="39"/>
  <c r="AH50" i="39"/>
  <c r="AH42" i="39"/>
  <c r="AH34" i="39"/>
  <c r="AH26" i="39"/>
  <c r="AH18" i="39"/>
  <c r="K450" i="61" s="1"/>
  <c r="AH10" i="39"/>
  <c r="K442" i="61" s="1"/>
  <c r="AT207" i="16"/>
  <c r="L406" i="61"/>
  <c r="AT199" i="16"/>
  <c r="L396" i="61"/>
  <c r="AT191" i="16"/>
  <c r="L384" i="61"/>
  <c r="AT175" i="16"/>
  <c r="L367" i="61"/>
  <c r="AT167" i="16"/>
  <c r="L357" i="61"/>
  <c r="AT159" i="16"/>
  <c r="L349" i="61"/>
  <c r="AT151" i="16"/>
  <c r="L341" i="61"/>
  <c r="AT143" i="16"/>
  <c r="L331" i="61"/>
  <c r="AT135" i="16"/>
  <c r="L321" i="61"/>
  <c r="AT127" i="16"/>
  <c r="L313" i="61"/>
  <c r="AT111" i="16"/>
  <c r="L293" i="61"/>
  <c r="AT103" i="16"/>
  <c r="L281" i="61"/>
  <c r="AT95" i="16"/>
  <c r="L273" i="61"/>
  <c r="AT87" i="16"/>
  <c r="L263" i="61"/>
  <c r="AT79" i="16"/>
  <c r="L253" i="61"/>
  <c r="AT71" i="16"/>
  <c r="L245" i="61"/>
  <c r="AT63" i="16"/>
  <c r="L235" i="61"/>
  <c r="AT55" i="16"/>
  <c r="L227" i="61"/>
  <c r="AT47" i="16"/>
  <c r="L217" i="61"/>
  <c r="AT39" i="16"/>
  <c r="L207" i="61"/>
  <c r="AT31" i="16"/>
  <c r="L199" i="61"/>
  <c r="AT23" i="16"/>
  <c r="L191" i="61"/>
  <c r="AT15" i="16"/>
  <c r="L183" i="61"/>
  <c r="AT215" i="16"/>
  <c r="L416" i="61"/>
  <c r="AT183" i="16"/>
  <c r="L376" i="61"/>
  <c r="AT119" i="16"/>
  <c r="L303" i="61"/>
  <c r="AT220" i="16"/>
  <c r="L425" i="61"/>
  <c r="AT212" i="16"/>
  <c r="L413" i="61"/>
  <c r="AT204" i="16"/>
  <c r="L403" i="61"/>
  <c r="AT196" i="16"/>
  <c r="L391" i="61"/>
  <c r="AT188" i="16"/>
  <c r="L381" i="61"/>
  <c r="AT180" i="16"/>
  <c r="L374" i="61"/>
  <c r="AT172" i="16"/>
  <c r="L364" i="61"/>
  <c r="AT164" i="16"/>
  <c r="L354" i="61"/>
  <c r="AT156" i="16"/>
  <c r="L346" i="61"/>
  <c r="AT148" i="16"/>
  <c r="L336" i="61"/>
  <c r="AT140" i="16"/>
  <c r="L328" i="61"/>
  <c r="AT132" i="16"/>
  <c r="L318" i="61"/>
  <c r="AT124" i="16"/>
  <c r="L308" i="61"/>
  <c r="AT116" i="16"/>
  <c r="L300" i="61"/>
  <c r="AT108" i="16"/>
  <c r="L288" i="61"/>
  <c r="AT100" i="16"/>
  <c r="L278" i="61"/>
  <c r="AT92" i="16"/>
  <c r="L270" i="61"/>
  <c r="AT84" i="16"/>
  <c r="L260" i="61"/>
  <c r="AT76" i="16"/>
  <c r="L250" i="61"/>
  <c r="AT68" i="16"/>
  <c r="L242" i="61"/>
  <c r="AT52" i="16"/>
  <c r="L222" i="61"/>
  <c r="AT44" i="16"/>
  <c r="L214" i="61"/>
  <c r="AT36" i="16"/>
  <c r="L204" i="61"/>
  <c r="AT28" i="16"/>
  <c r="L196" i="61"/>
  <c r="AT20" i="16"/>
  <c r="L188" i="61"/>
  <c r="AT203" i="16"/>
  <c r="L402" i="61"/>
  <c r="AT171" i="16"/>
  <c r="L363" i="61"/>
  <c r="AT139" i="16"/>
  <c r="L327" i="61"/>
  <c r="AT91" i="16"/>
  <c r="L269" i="61"/>
  <c r="L231" i="61"/>
  <c r="L249" i="61"/>
  <c r="AT206" i="16"/>
  <c r="AT158" i="16"/>
  <c r="AQ223" i="16"/>
  <c r="K430" i="61" s="1"/>
  <c r="AT225" i="16"/>
  <c r="L221" i="61"/>
  <c r="L307" i="61"/>
  <c r="AT219" i="16"/>
  <c r="L424" i="61"/>
  <c r="AT211" i="16"/>
  <c r="L410" i="61"/>
  <c r="AT195" i="16"/>
  <c r="L390" i="61"/>
  <c r="AT187" i="16"/>
  <c r="L380" i="61"/>
  <c r="AT179" i="16"/>
  <c r="L371" i="61"/>
  <c r="AT163" i="16"/>
  <c r="L353" i="61"/>
  <c r="AT155" i="16"/>
  <c r="L345" i="61"/>
  <c r="AT147" i="16"/>
  <c r="L335" i="61"/>
  <c r="AT131" i="16"/>
  <c r="L317" i="61"/>
  <c r="AT107" i="16"/>
  <c r="L287" i="61"/>
  <c r="AT99" i="16"/>
  <c r="L277" i="61"/>
  <c r="AQ221" i="16"/>
  <c r="K428" i="61" s="1"/>
  <c r="AT224" i="16"/>
  <c r="L431" i="61"/>
  <c r="L203" i="61"/>
  <c r="AQ222" i="16"/>
  <c r="K429" i="61" s="1"/>
  <c r="AT216" i="16"/>
  <c r="L421" i="61"/>
  <c r="AT208" i="16"/>
  <c r="L407" i="61"/>
  <c r="AT200" i="16"/>
  <c r="L397" i="61"/>
  <c r="AT192" i="16"/>
  <c r="L385" i="61"/>
  <c r="AT184" i="16"/>
  <c r="L377" i="61"/>
  <c r="AT176" i="16"/>
  <c r="L368" i="61"/>
  <c r="AT168" i="16"/>
  <c r="L358" i="61"/>
  <c r="AT160" i="16"/>
  <c r="L350" i="61"/>
  <c r="AT152" i="16"/>
  <c r="L342" i="61"/>
  <c r="AT144" i="16"/>
  <c r="L332" i="61"/>
  <c r="AT136" i="16"/>
  <c r="L324" i="61"/>
  <c r="AT128" i="16"/>
  <c r="L314" i="61"/>
  <c r="AT120" i="16"/>
  <c r="L304" i="61"/>
  <c r="AT112" i="16"/>
  <c r="L294" i="61"/>
  <c r="AT104" i="16"/>
  <c r="L284" i="61"/>
  <c r="AT96" i="16"/>
  <c r="L274" i="61"/>
  <c r="AT88" i="16"/>
  <c r="AT80" i="16"/>
  <c r="L254" i="61"/>
  <c r="AT72" i="16"/>
  <c r="L246" i="61"/>
  <c r="AT64" i="16"/>
  <c r="L238" i="61"/>
  <c r="AT56" i="16"/>
  <c r="AT48" i="16"/>
  <c r="AT40" i="16"/>
  <c r="L208" i="61"/>
  <c r="AT32" i="16"/>
  <c r="L200" i="61"/>
  <c r="AT24" i="16"/>
  <c r="L192" i="61"/>
  <c r="AT16" i="16"/>
  <c r="L184" i="61"/>
  <c r="AT8" i="16"/>
  <c r="AT142" i="16"/>
  <c r="L218" i="61"/>
  <c r="AQ218" i="16"/>
  <c r="K423" i="61" s="1"/>
  <c r="AQ210" i="16"/>
  <c r="K409" i="61" s="1"/>
  <c r="AQ202" i="16"/>
  <c r="K399" i="61" s="1"/>
  <c r="AQ194" i="16"/>
  <c r="K389" i="61" s="1"/>
  <c r="L241" i="61"/>
  <c r="AQ217" i="16"/>
  <c r="K422" i="61" s="1"/>
  <c r="AQ209" i="16"/>
  <c r="K408" i="61" s="1"/>
  <c r="AQ201" i="16"/>
  <c r="K398" i="61" s="1"/>
  <c r="AQ193" i="16"/>
  <c r="K386" i="61" s="1"/>
  <c r="AQ185" i="16"/>
  <c r="K378" i="61" s="1"/>
  <c r="AQ177" i="16"/>
  <c r="K369" i="61" s="1"/>
  <c r="AQ169" i="16"/>
  <c r="K359" i="61" s="1"/>
  <c r="AQ161" i="16"/>
  <c r="K351" i="61" s="1"/>
  <c r="AQ153" i="16"/>
  <c r="K343" i="61" s="1"/>
  <c r="AQ145" i="16"/>
  <c r="K333" i="61" s="1"/>
  <c r="AQ137" i="16"/>
  <c r="K325" i="61" s="1"/>
  <c r="AQ129" i="16"/>
  <c r="K315" i="61" s="1"/>
  <c r="AQ121" i="16"/>
  <c r="K305" i="61" s="1"/>
  <c r="AT221" i="16"/>
  <c r="L428" i="61"/>
  <c r="AT213" i="16"/>
  <c r="L414" i="61"/>
  <c r="AT205" i="16"/>
  <c r="L404" i="61"/>
  <c r="AT197" i="16"/>
  <c r="L392" i="61"/>
  <c r="AT189" i="16"/>
  <c r="L382" i="61"/>
  <c r="AT181" i="16"/>
  <c r="L375" i="61"/>
  <c r="AT173" i="16"/>
  <c r="L365" i="61"/>
  <c r="AT165" i="16"/>
  <c r="L355" i="61"/>
  <c r="AT157" i="16"/>
  <c r="L347" i="61"/>
  <c r="AT149" i="16"/>
  <c r="L337" i="61"/>
  <c r="AT141" i="16"/>
  <c r="L329" i="61"/>
  <c r="AT133" i="16"/>
  <c r="AT125" i="16"/>
  <c r="AT117" i="16"/>
  <c r="AT109" i="16"/>
  <c r="AT101" i="16"/>
  <c r="AT93" i="16"/>
  <c r="AT85" i="16"/>
  <c r="L261" i="61"/>
  <c r="AT77" i="16"/>
  <c r="L251" i="61"/>
  <c r="AT69" i="16"/>
  <c r="L243" i="61"/>
  <c r="AT61" i="16"/>
  <c r="AT53" i="16"/>
  <c r="AT45" i="16"/>
  <c r="L215" i="61"/>
  <c r="AT37" i="16"/>
  <c r="AT29" i="16"/>
  <c r="AT21" i="16"/>
  <c r="AT13" i="16"/>
  <c r="AT174" i="16"/>
  <c r="L197" i="61"/>
  <c r="L213" i="61"/>
  <c r="L225" i="61"/>
  <c r="L233" i="61"/>
  <c r="L279" i="61"/>
  <c r="L299" i="61"/>
  <c r="AQ166" i="16"/>
  <c r="K356" i="61" s="1"/>
  <c r="AQ158" i="16"/>
  <c r="K348" i="61" s="1"/>
  <c r="AQ150" i="16"/>
  <c r="K338" i="61" s="1"/>
  <c r="AQ142" i="16"/>
  <c r="K330" i="61" s="1"/>
  <c r="AQ134" i="16"/>
  <c r="K320" i="61" s="1"/>
  <c r="AQ126" i="16"/>
  <c r="K312" i="61" s="1"/>
  <c r="AQ118" i="16"/>
  <c r="K302" i="61" s="1"/>
  <c r="AQ86" i="16"/>
  <c r="K262" i="61" s="1"/>
  <c r="AQ70" i="16"/>
  <c r="K244" i="61" s="1"/>
  <c r="AQ54" i="16"/>
  <c r="K226" i="61" s="1"/>
  <c r="AQ38" i="16"/>
  <c r="K206" i="61" s="1"/>
  <c r="AQ22" i="16"/>
  <c r="K190" i="61" s="1"/>
  <c r="AQ6" i="16"/>
  <c r="AT214" i="16"/>
  <c r="AT150" i="16"/>
  <c r="AT86" i="16"/>
  <c r="AT54" i="16"/>
  <c r="AT223" i="16"/>
  <c r="L430" i="61"/>
  <c r="AQ213" i="16"/>
  <c r="K414" i="61" s="1"/>
  <c r="AQ205" i="16"/>
  <c r="K404" i="61" s="1"/>
  <c r="AQ197" i="16"/>
  <c r="K392" i="61" s="1"/>
  <c r="AQ189" i="16"/>
  <c r="K382" i="61" s="1"/>
  <c r="AQ181" i="16"/>
  <c r="K375" i="61" s="1"/>
  <c r="AQ173" i="16"/>
  <c r="K365" i="61" s="1"/>
  <c r="AQ165" i="16"/>
  <c r="K355" i="61" s="1"/>
  <c r="AQ157" i="16"/>
  <c r="K347" i="61" s="1"/>
  <c r="AQ149" i="16"/>
  <c r="K337" i="61" s="1"/>
  <c r="AQ141" i="16"/>
  <c r="K329" i="61" s="1"/>
  <c r="AQ133" i="16"/>
  <c r="K319" i="61" s="1"/>
  <c r="AQ125" i="16"/>
  <c r="K309" i="61" s="1"/>
  <c r="AQ117" i="16"/>
  <c r="K301" i="61" s="1"/>
  <c r="AT217" i="16"/>
  <c r="L422" i="61"/>
  <c r="AT209" i="16"/>
  <c r="L408" i="61"/>
  <c r="AT201" i="16"/>
  <c r="L398" i="61"/>
  <c r="AT193" i="16"/>
  <c r="L386" i="61"/>
  <c r="AT185" i="16"/>
  <c r="L378" i="61"/>
  <c r="AT177" i="16"/>
  <c r="L369" i="61"/>
  <c r="AT169" i="16"/>
  <c r="L359" i="61"/>
  <c r="AT161" i="16"/>
  <c r="L351" i="61"/>
  <c r="AT153" i="16"/>
  <c r="L343" i="61"/>
  <c r="AT145" i="16"/>
  <c r="L333" i="61"/>
  <c r="AT137" i="16"/>
  <c r="L325" i="61"/>
  <c r="AT129" i="16"/>
  <c r="AT121" i="16"/>
  <c r="AT113" i="16"/>
  <c r="AT105" i="16"/>
  <c r="AT97" i="16"/>
  <c r="AT89" i="16"/>
  <c r="AT81" i="16"/>
  <c r="AT73" i="16"/>
  <c r="AT65" i="16"/>
  <c r="AT57" i="16"/>
  <c r="AT49" i="16"/>
  <c r="AT41" i="16"/>
  <c r="AT33" i="16"/>
  <c r="AT25" i="16"/>
  <c r="AT17" i="16"/>
  <c r="AT9" i="16"/>
  <c r="AT210" i="16"/>
  <c r="AT178" i="16"/>
  <c r="AT146" i="16"/>
  <c r="AT82" i="16"/>
  <c r="AT50" i="16"/>
  <c r="L229" i="61"/>
  <c r="AQ186" i="16"/>
  <c r="K379" i="61" s="1"/>
  <c r="AQ178" i="16"/>
  <c r="K370" i="61" s="1"/>
  <c r="AQ170" i="16"/>
  <c r="K360" i="61" s="1"/>
  <c r="AQ162" i="16"/>
  <c r="K352" i="61" s="1"/>
  <c r="AQ154" i="16"/>
  <c r="K344" i="61" s="1"/>
  <c r="AQ146" i="16"/>
  <c r="K334" i="61" s="1"/>
  <c r="AQ138" i="16"/>
  <c r="K326" i="61" s="1"/>
  <c r="AQ130" i="16"/>
  <c r="K316" i="61" s="1"/>
  <c r="AQ122" i="16"/>
  <c r="K306" i="61" s="1"/>
  <c r="AQ114" i="16"/>
  <c r="K298" i="61" s="1"/>
  <c r="AQ106" i="16"/>
  <c r="K286" i="61" s="1"/>
  <c r="AQ98" i="16"/>
  <c r="K276" i="61" s="1"/>
  <c r="AQ90" i="16"/>
  <c r="K268" i="61" s="1"/>
  <c r="AQ82" i="16"/>
  <c r="K258" i="61" s="1"/>
  <c r="AQ74" i="16"/>
  <c r="K248" i="61" s="1"/>
  <c r="AQ66" i="16"/>
  <c r="K240" i="61" s="1"/>
  <c r="AQ58" i="16"/>
  <c r="K230" i="61" s="1"/>
  <c r="AQ50" i="16"/>
  <c r="K220" i="61" s="1"/>
  <c r="AQ34" i="16"/>
  <c r="K202" i="61" s="1"/>
  <c r="AQ18" i="16"/>
  <c r="K186" i="61" s="1"/>
  <c r="AT5" i="16"/>
  <c r="AT198" i="16"/>
  <c r="AT166" i="16"/>
  <c r="AQ224" i="16"/>
  <c r="K431" i="61" s="1"/>
  <c r="L16" i="61"/>
  <c r="L8" i="61"/>
  <c r="AM63" i="19"/>
  <c r="AM55" i="19"/>
  <c r="AM39" i="19"/>
  <c r="AM31" i="19"/>
  <c r="AM23" i="19"/>
  <c r="AM15" i="19"/>
  <c r="L15" i="61"/>
  <c r="L7" i="61"/>
  <c r="L44" i="61"/>
  <c r="L65" i="61"/>
  <c r="L78" i="61"/>
  <c r="AM70" i="19"/>
  <c r="AM46" i="19"/>
  <c r="AM38" i="19"/>
  <c r="AM30" i="19"/>
  <c r="AM22" i="19"/>
  <c r="AM14" i="19"/>
  <c r="L14" i="61"/>
  <c r="L43" i="61"/>
  <c r="L56" i="61"/>
  <c r="L64" i="61"/>
  <c r="L77" i="61"/>
  <c r="L13" i="61"/>
  <c r="L55" i="61"/>
  <c r="L63" i="61"/>
  <c r="AM28" i="19"/>
  <c r="L41" i="61"/>
  <c r="AM27" i="19"/>
  <c r="L33" i="61"/>
  <c r="L73" i="61"/>
  <c r="AM34" i="19"/>
  <c r="AM26" i="19"/>
  <c r="AM49" i="19"/>
  <c r="AM33" i="19"/>
  <c r="AM25" i="19"/>
  <c r="AQ113" i="16"/>
  <c r="K295" i="61" s="1"/>
  <c r="AQ109" i="16"/>
  <c r="K289" i="61" s="1"/>
  <c r="AQ105" i="16"/>
  <c r="K285" i="61" s="1"/>
  <c r="AQ101" i="16"/>
  <c r="K279" i="61" s="1"/>
  <c r="AQ97" i="16"/>
  <c r="K275" i="61" s="1"/>
  <c r="AQ93" i="16"/>
  <c r="K271" i="61" s="1"/>
  <c r="AQ89" i="16"/>
  <c r="K265" i="61" s="1"/>
  <c r="AQ85" i="16"/>
  <c r="K261" i="61" s="1"/>
  <c r="AQ81" i="16"/>
  <c r="K257" i="61" s="1"/>
  <c r="AQ77" i="16"/>
  <c r="K251" i="61" s="1"/>
  <c r="AQ73" i="16"/>
  <c r="K247" i="61" s="1"/>
  <c r="AQ69" i="16"/>
  <c r="K243" i="61" s="1"/>
  <c r="AQ65" i="16"/>
  <c r="K239" i="61" s="1"/>
  <c r="AQ61" i="16"/>
  <c r="K233" i="61" s="1"/>
  <c r="AQ57" i="16"/>
  <c r="K229" i="61" s="1"/>
  <c r="AQ53" i="16"/>
  <c r="K225" i="61" s="1"/>
  <c r="AQ49" i="16"/>
  <c r="K219" i="61" s="1"/>
  <c r="AQ45" i="16"/>
  <c r="K215" i="61" s="1"/>
  <c r="AQ41" i="16"/>
  <c r="K209" i="61" s="1"/>
  <c r="AQ37" i="16"/>
  <c r="K205" i="61" s="1"/>
  <c r="AQ33" i="16"/>
  <c r="K201" i="61" s="1"/>
  <c r="AQ29" i="16"/>
  <c r="K197" i="61" s="1"/>
  <c r="AQ25" i="16"/>
  <c r="K193" i="61" s="1"/>
  <c r="AQ21" i="16"/>
  <c r="K189" i="61" s="1"/>
  <c r="AQ17" i="16"/>
  <c r="K185" i="61" s="1"/>
  <c r="AQ13" i="16"/>
  <c r="AQ9" i="16"/>
  <c r="AQ5" i="16"/>
  <c r="J182" i="61"/>
  <c r="C20" i="83"/>
  <c r="D16" i="83"/>
  <c r="F12" i="83"/>
  <c r="C12" i="83"/>
  <c r="G11" i="83"/>
  <c r="D20" i="83" s="1"/>
  <c r="E11" i="83"/>
  <c r="G10" i="83"/>
  <c r="D19" i="83" s="1"/>
  <c r="E10" i="83"/>
  <c r="C19" i="83" s="1"/>
  <c r="G9" i="83"/>
  <c r="D18" i="83" s="1"/>
  <c r="E9" i="83"/>
  <c r="C18" i="83" s="1"/>
  <c r="G8" i="83"/>
  <c r="D17" i="83" s="1"/>
  <c r="E8" i="83"/>
  <c r="C17" i="83" s="1"/>
  <c r="G7" i="83"/>
  <c r="E7" i="83"/>
  <c r="C16" i="83" s="1"/>
  <c r="G6" i="83"/>
  <c r="D15" i="83" s="1"/>
  <c r="E6" i="83"/>
  <c r="C15" i="83" s="1"/>
  <c r="G5" i="83"/>
  <c r="D14" i="83" s="1"/>
  <c r="E5" i="83"/>
  <c r="C14" i="83" s="1"/>
  <c r="G12" i="83" l="1"/>
  <c r="D21" i="83" s="1"/>
  <c r="J12" i="83"/>
  <c r="E12" i="83"/>
  <c r="C21" i="83" l="1"/>
  <c r="I12" i="83"/>
  <c r="P236" i="61" l="1"/>
  <c r="J1063" i="61" l="1"/>
  <c r="J1064" i="61"/>
  <c r="J1065" i="61"/>
  <c r="J1056" i="61"/>
  <c r="J1057" i="61"/>
  <c r="J1058" i="61"/>
  <c r="J1059" i="61"/>
  <c r="J1043" i="61"/>
  <c r="J1044" i="61"/>
  <c r="J1045" i="61"/>
  <c r="J1046" i="61"/>
  <c r="J1047" i="61"/>
  <c r="J1048" i="61"/>
  <c r="J1049" i="61"/>
  <c r="J1050" i="61"/>
  <c r="J1051" i="61"/>
  <c r="J1052" i="61"/>
  <c r="J1032" i="61"/>
  <c r="J1033" i="61"/>
  <c r="J1034" i="61"/>
  <c r="J1035" i="61"/>
  <c r="J1036" i="61"/>
  <c r="J1037" i="61"/>
  <c r="J1038" i="61"/>
  <c r="J1039" i="61"/>
  <c r="J1012" i="61"/>
  <c r="J1013" i="61"/>
  <c r="J1014" i="61"/>
  <c r="J1015" i="61"/>
  <c r="J1016" i="61"/>
  <c r="J1017" i="61"/>
  <c r="J1018" i="61"/>
  <c r="J1019" i="61"/>
  <c r="J1020" i="61"/>
  <c r="J1021" i="61"/>
  <c r="J1022" i="61"/>
  <c r="J1023" i="61"/>
  <c r="J1024" i="61"/>
  <c r="J1025" i="61"/>
  <c r="J1026" i="61"/>
  <c r="J1027" i="61"/>
  <c r="J1028" i="61"/>
  <c r="J991" i="61"/>
  <c r="J992" i="61"/>
  <c r="J993" i="61"/>
  <c r="J994" i="61"/>
  <c r="J995" i="61"/>
  <c r="J996" i="61"/>
  <c r="J997" i="61"/>
  <c r="J998" i="61"/>
  <c r="J999" i="61"/>
  <c r="J1000" i="61"/>
  <c r="J1001" i="61"/>
  <c r="J1002" i="61"/>
  <c r="J1003" i="61"/>
  <c r="J1004" i="61"/>
  <c r="J1005" i="61"/>
  <c r="J1006" i="61"/>
  <c r="J1007" i="61"/>
  <c r="J1008" i="61"/>
  <c r="J979" i="61"/>
  <c r="J980" i="61"/>
  <c r="J981" i="61"/>
  <c r="J982" i="61"/>
  <c r="J983" i="61"/>
  <c r="J984" i="61"/>
  <c r="J985" i="61"/>
  <c r="J986" i="61"/>
  <c r="J987" i="61"/>
  <c r="J962" i="61"/>
  <c r="J963" i="61"/>
  <c r="J964" i="61"/>
  <c r="J965" i="61"/>
  <c r="J966" i="61"/>
  <c r="J967" i="61"/>
  <c r="J968" i="61"/>
  <c r="J969" i="61"/>
  <c r="J970" i="61"/>
  <c r="J971" i="61"/>
  <c r="J972" i="61"/>
  <c r="J973" i="61"/>
  <c r="J974" i="61"/>
  <c r="J975" i="61"/>
  <c r="J951" i="61"/>
  <c r="J952" i="61"/>
  <c r="J953" i="61"/>
  <c r="J954" i="61"/>
  <c r="J955" i="61"/>
  <c r="J956" i="61"/>
  <c r="J958" i="61"/>
  <c r="J932" i="61"/>
  <c r="J933" i="61"/>
  <c r="J934" i="61"/>
  <c r="J935" i="61"/>
  <c r="J936" i="61"/>
  <c r="J937" i="61"/>
  <c r="J938" i="61"/>
  <c r="J939" i="61"/>
  <c r="J940" i="61"/>
  <c r="J941" i="61"/>
  <c r="J942" i="61"/>
  <c r="J943" i="61"/>
  <c r="J944" i="61"/>
  <c r="J945" i="61"/>
  <c r="J946" i="61"/>
  <c r="J947" i="61"/>
  <c r="J921" i="61"/>
  <c r="J922" i="61"/>
  <c r="J923" i="61"/>
  <c r="J924" i="61"/>
  <c r="J925" i="61"/>
  <c r="J926" i="61"/>
  <c r="J927" i="61"/>
  <c r="J928" i="61"/>
  <c r="J894" i="61"/>
  <c r="J895" i="61"/>
  <c r="J896" i="61"/>
  <c r="J897" i="61"/>
  <c r="J898" i="61"/>
  <c r="J899" i="61"/>
  <c r="J900" i="61"/>
  <c r="J901" i="61"/>
  <c r="J902" i="61"/>
  <c r="J903" i="61"/>
  <c r="J904" i="61"/>
  <c r="J905" i="61"/>
  <c r="J906" i="61"/>
  <c r="J907" i="61"/>
  <c r="J908" i="61"/>
  <c r="J909" i="61"/>
  <c r="J910" i="61"/>
  <c r="J911" i="61"/>
  <c r="J912" i="61"/>
  <c r="J913" i="61"/>
  <c r="J914" i="61"/>
  <c r="J915" i="61"/>
  <c r="J916" i="61"/>
  <c r="J917" i="61"/>
  <c r="J679" i="61"/>
  <c r="J680" i="61"/>
  <c r="J681" i="61"/>
  <c r="J682" i="61"/>
  <c r="J671" i="61"/>
  <c r="J672" i="61"/>
  <c r="J673" i="61"/>
  <c r="J674" i="61"/>
  <c r="J675" i="61"/>
  <c r="J662" i="61"/>
  <c r="J663" i="61"/>
  <c r="J664" i="61"/>
  <c r="J665" i="61"/>
  <c r="J666" i="61"/>
  <c r="J667" i="61"/>
  <c r="J657" i="61"/>
  <c r="J658" i="61"/>
  <c r="J650" i="61"/>
  <c r="J651" i="61"/>
  <c r="J652" i="61"/>
  <c r="J653" i="61"/>
  <c r="J642" i="61"/>
  <c r="J643" i="61"/>
  <c r="J644" i="61"/>
  <c r="J645" i="61"/>
  <c r="J646" i="61"/>
  <c r="J625" i="61"/>
  <c r="J626" i="61"/>
  <c r="J627" i="61"/>
  <c r="J628" i="61"/>
  <c r="J629" i="61"/>
  <c r="J630" i="61"/>
  <c r="J631" i="61"/>
  <c r="J632" i="61"/>
  <c r="J633" i="61"/>
  <c r="J634" i="61"/>
  <c r="J635" i="61"/>
  <c r="J636" i="61"/>
  <c r="J637" i="61"/>
  <c r="J638" i="61"/>
  <c r="J613" i="61"/>
  <c r="J614" i="61"/>
  <c r="J615" i="61"/>
  <c r="J616" i="61"/>
  <c r="J617" i="61"/>
  <c r="J618" i="61"/>
  <c r="J619" i="61"/>
  <c r="J620" i="61"/>
  <c r="J621" i="61"/>
  <c r="J594" i="61"/>
  <c r="J595" i="61"/>
  <c r="J596" i="61"/>
  <c r="J597" i="61"/>
  <c r="J598" i="61"/>
  <c r="J599" i="61"/>
  <c r="J600" i="61"/>
  <c r="J601" i="61"/>
  <c r="J602" i="61"/>
  <c r="J603" i="61"/>
  <c r="J604" i="61"/>
  <c r="J605" i="61"/>
  <c r="J606" i="61"/>
  <c r="J607" i="61"/>
  <c r="J608" i="61"/>
  <c r="J609" i="61"/>
  <c r="J560" i="61"/>
  <c r="J561" i="61"/>
  <c r="J562" i="61"/>
  <c r="J563" i="61"/>
  <c r="M138" i="61" l="1"/>
  <c r="M139" i="61"/>
  <c r="M140" i="61"/>
  <c r="M141" i="61"/>
  <c r="M142" i="61"/>
  <c r="M143" i="61"/>
  <c r="M144" i="61"/>
  <c r="M145" i="61"/>
  <c r="M146" i="61"/>
  <c r="M147" i="61"/>
  <c r="M148" i="61"/>
  <c r="M149" i="61"/>
  <c r="M150" i="61"/>
  <c r="M151" i="61"/>
  <c r="M152" i="61"/>
  <c r="M153" i="61"/>
  <c r="M157" i="61"/>
  <c r="M158" i="61"/>
  <c r="M159" i="61"/>
  <c r="M160" i="61"/>
  <c r="M161" i="61"/>
  <c r="M162" i="61"/>
  <c r="M163" i="61"/>
  <c r="M164" i="61"/>
  <c r="M165" i="61"/>
  <c r="M166" i="61"/>
  <c r="M167" i="61"/>
  <c r="M168" i="61"/>
  <c r="M172" i="61"/>
  <c r="M173" i="61"/>
  <c r="M174" i="61"/>
  <c r="M175" i="61"/>
  <c r="M176" i="61"/>
  <c r="M177" i="61"/>
  <c r="L138" i="61"/>
  <c r="L139" i="61"/>
  <c r="L140" i="61"/>
  <c r="L141" i="61"/>
  <c r="L142" i="61"/>
  <c r="L143" i="61"/>
  <c r="L144" i="61"/>
  <c r="L145" i="61"/>
  <c r="L146" i="61"/>
  <c r="L147" i="61"/>
  <c r="L148" i="61"/>
  <c r="L149" i="61"/>
  <c r="L150" i="61"/>
  <c r="L151" i="61"/>
  <c r="L152" i="61"/>
  <c r="L153" i="61"/>
  <c r="L157" i="61"/>
  <c r="L158" i="61"/>
  <c r="L159" i="61"/>
  <c r="L160" i="61"/>
  <c r="L161" i="61"/>
  <c r="L162" i="61"/>
  <c r="L163" i="61"/>
  <c r="L164" i="61"/>
  <c r="L165" i="61"/>
  <c r="L166" i="61"/>
  <c r="L167" i="61"/>
  <c r="L168" i="61"/>
  <c r="L172" i="61"/>
  <c r="L173" i="61"/>
  <c r="L174" i="61"/>
  <c r="L175" i="61"/>
  <c r="L176" i="61"/>
  <c r="L177" i="61"/>
  <c r="K138" i="61"/>
  <c r="K139" i="61"/>
  <c r="K141" i="61"/>
  <c r="K142" i="61"/>
  <c r="K145" i="61"/>
  <c r="K146" i="61"/>
  <c r="K147" i="61"/>
  <c r="K150" i="61"/>
  <c r="K151" i="61"/>
  <c r="K157" i="61"/>
  <c r="K159" i="61"/>
  <c r="K160" i="61"/>
  <c r="K161" i="61"/>
  <c r="K163" i="61"/>
  <c r="K164" i="61"/>
  <c r="K167" i="61"/>
  <c r="K168" i="61"/>
  <c r="K175" i="61"/>
  <c r="K177" i="61"/>
  <c r="K143" i="61"/>
  <c r="K149" i="61"/>
  <c r="K153" i="61"/>
  <c r="K165" i="61"/>
  <c r="K173" i="61"/>
  <c r="K174" i="61"/>
  <c r="H24" i="11"/>
  <c r="AF3" i="15" l="1"/>
  <c r="K176" i="61"/>
  <c r="K172" i="61"/>
  <c r="K166" i="61"/>
  <c r="K162" i="61"/>
  <c r="K158" i="61"/>
  <c r="K152" i="61"/>
  <c r="K148" i="61"/>
  <c r="K144" i="61"/>
  <c r="K140" i="61"/>
  <c r="AO132" i="30"/>
  <c r="M894" i="61"/>
  <c r="M895" i="61"/>
  <c r="M896" i="61"/>
  <c r="M897" i="61"/>
  <c r="M898" i="61"/>
  <c r="M899" i="61"/>
  <c r="M900" i="61"/>
  <c r="M901" i="61"/>
  <c r="M902" i="61"/>
  <c r="M903" i="61"/>
  <c r="M904" i="61"/>
  <c r="M905" i="61"/>
  <c r="M906" i="61"/>
  <c r="M907" i="61"/>
  <c r="M908" i="61"/>
  <c r="M909" i="61"/>
  <c r="M910" i="61"/>
  <c r="M911" i="61"/>
  <c r="M912" i="61"/>
  <c r="M913" i="61"/>
  <c r="M914" i="61"/>
  <c r="M915" i="61"/>
  <c r="M916" i="61"/>
  <c r="M917" i="61"/>
  <c r="M921" i="61"/>
  <c r="M922" i="61"/>
  <c r="M923" i="61"/>
  <c r="M924" i="61"/>
  <c r="M925" i="61"/>
  <c r="M926" i="61"/>
  <c r="M927" i="61"/>
  <c r="M928" i="61"/>
  <c r="M932" i="61"/>
  <c r="M933" i="61"/>
  <c r="M934" i="61"/>
  <c r="M935" i="61"/>
  <c r="M936" i="61"/>
  <c r="M937" i="61"/>
  <c r="M938" i="61"/>
  <c r="M939" i="61"/>
  <c r="M940" i="61"/>
  <c r="M941" i="61"/>
  <c r="M942" i="61"/>
  <c r="M943" i="61"/>
  <c r="M944" i="61"/>
  <c r="M945" i="61"/>
  <c r="M946" i="61"/>
  <c r="M947" i="61"/>
  <c r="M951" i="61"/>
  <c r="M952" i="61"/>
  <c r="M953" i="61"/>
  <c r="M954" i="61"/>
  <c r="M955" i="61"/>
  <c r="M956" i="61"/>
  <c r="M958" i="61"/>
  <c r="M962" i="61"/>
  <c r="M963" i="61"/>
  <c r="M964" i="61"/>
  <c r="M965" i="61"/>
  <c r="M966" i="61"/>
  <c r="M967" i="61"/>
  <c r="M968" i="61"/>
  <c r="M969" i="61"/>
  <c r="M970" i="61"/>
  <c r="M971" i="61"/>
  <c r="M972" i="61"/>
  <c r="M973" i="61"/>
  <c r="M974" i="61"/>
  <c r="M975" i="61"/>
  <c r="M979" i="61"/>
  <c r="M980" i="61"/>
  <c r="M981" i="61"/>
  <c r="M982" i="61"/>
  <c r="M983" i="61"/>
  <c r="M984" i="61"/>
  <c r="M985" i="61"/>
  <c r="M986" i="61"/>
  <c r="M987" i="61"/>
  <c r="M991" i="61"/>
  <c r="M992" i="61"/>
  <c r="M993" i="61"/>
  <c r="M994" i="61"/>
  <c r="M995" i="61"/>
  <c r="M996" i="61"/>
  <c r="M997" i="61"/>
  <c r="M998" i="61"/>
  <c r="M999" i="61"/>
  <c r="M1000" i="61"/>
  <c r="M1001" i="61"/>
  <c r="M1002" i="61"/>
  <c r="M1003" i="61"/>
  <c r="M1004" i="61"/>
  <c r="M1005" i="61"/>
  <c r="M1006" i="61"/>
  <c r="M1007" i="61"/>
  <c r="M1008" i="61"/>
  <c r="M1012" i="61"/>
  <c r="M1013" i="61"/>
  <c r="M1014" i="61"/>
  <c r="M1015" i="61"/>
  <c r="M1016" i="61"/>
  <c r="M1017" i="61"/>
  <c r="M1018" i="61"/>
  <c r="M1019" i="61"/>
  <c r="M1020" i="61"/>
  <c r="M1021" i="61"/>
  <c r="M1022" i="61"/>
  <c r="M1023" i="61"/>
  <c r="M1024" i="61"/>
  <c r="M1025" i="61"/>
  <c r="M1026" i="61"/>
  <c r="M1027" i="61"/>
  <c r="M1028" i="61"/>
  <c r="M1032" i="61"/>
  <c r="M1033" i="61"/>
  <c r="M1034" i="61"/>
  <c r="M1035" i="61"/>
  <c r="M1036" i="61"/>
  <c r="M1037" i="61"/>
  <c r="M1038" i="61"/>
  <c r="M1039" i="61"/>
  <c r="M1043" i="61"/>
  <c r="M1044" i="61"/>
  <c r="M1045" i="61"/>
  <c r="M1046" i="61"/>
  <c r="M1047" i="61"/>
  <c r="M1048" i="61"/>
  <c r="M1049" i="61"/>
  <c r="M1050" i="61"/>
  <c r="M1051" i="61"/>
  <c r="M1052" i="61"/>
  <c r="M1056" i="61"/>
  <c r="M1057" i="61"/>
  <c r="M1058" i="61"/>
  <c r="M1059" i="61"/>
  <c r="M1063" i="61"/>
  <c r="M1064" i="61"/>
  <c r="M1065" i="61"/>
  <c r="L894" i="61"/>
  <c r="L895" i="61"/>
  <c r="L896" i="61"/>
  <c r="L898" i="61"/>
  <c r="L899" i="61"/>
  <c r="L900" i="61"/>
  <c r="L902" i="61"/>
  <c r="L903" i="61"/>
  <c r="L904" i="61"/>
  <c r="L906" i="61"/>
  <c r="L907" i="61"/>
  <c r="L908" i="61"/>
  <c r="L910" i="61"/>
  <c r="L911" i="61"/>
  <c r="L912" i="61"/>
  <c r="L914" i="61"/>
  <c r="L915" i="61"/>
  <c r="L916" i="61"/>
  <c r="AO29" i="30"/>
  <c r="L921" i="61"/>
  <c r="L922" i="61"/>
  <c r="L924" i="61"/>
  <c r="L925" i="61"/>
  <c r="L926" i="61"/>
  <c r="L928" i="61"/>
  <c r="L932" i="61"/>
  <c r="L934" i="61"/>
  <c r="L935" i="61"/>
  <c r="L936" i="61"/>
  <c r="L938" i="61"/>
  <c r="L939" i="61"/>
  <c r="L940" i="61"/>
  <c r="L942" i="61"/>
  <c r="L943" i="61"/>
  <c r="L944" i="61"/>
  <c r="L946" i="61"/>
  <c r="L947" i="61"/>
  <c r="L952" i="61"/>
  <c r="L953" i="61"/>
  <c r="L954" i="61"/>
  <c r="L956" i="61"/>
  <c r="L958" i="61"/>
  <c r="AO64" i="30"/>
  <c r="L962" i="61"/>
  <c r="L963" i="61"/>
  <c r="L964" i="61"/>
  <c r="L966" i="61"/>
  <c r="L967" i="61"/>
  <c r="L968" i="61"/>
  <c r="L970" i="61"/>
  <c r="L971" i="61"/>
  <c r="L972" i="61"/>
  <c r="L974" i="61"/>
  <c r="L975" i="61"/>
  <c r="L980" i="61"/>
  <c r="L981" i="61"/>
  <c r="L982" i="61"/>
  <c r="L984" i="61"/>
  <c r="L985" i="61"/>
  <c r="L986" i="61"/>
  <c r="L987" i="61"/>
  <c r="AO89" i="30"/>
  <c r="L991" i="61"/>
  <c r="L992" i="61"/>
  <c r="L993" i="61"/>
  <c r="L994" i="61"/>
  <c r="L995" i="61"/>
  <c r="L996" i="61"/>
  <c r="L997" i="61"/>
  <c r="L998" i="61"/>
  <c r="L999" i="61"/>
  <c r="L1000" i="61"/>
  <c r="L1001" i="61"/>
  <c r="L1002" i="61"/>
  <c r="L1003" i="61"/>
  <c r="L1004" i="61"/>
  <c r="L1005" i="61"/>
  <c r="L1006" i="61"/>
  <c r="L1007" i="61"/>
  <c r="L1008" i="61"/>
  <c r="AO108" i="30"/>
  <c r="L1012" i="61"/>
  <c r="L1013" i="61"/>
  <c r="L1014" i="61"/>
  <c r="L1015" i="61"/>
  <c r="L1016" i="61"/>
  <c r="L1017" i="61"/>
  <c r="L1018" i="61"/>
  <c r="L1019" i="61"/>
  <c r="L1020" i="61"/>
  <c r="L1021" i="61"/>
  <c r="L1022" i="61"/>
  <c r="L1023" i="61"/>
  <c r="L1024" i="61"/>
  <c r="L1025" i="61"/>
  <c r="L1026" i="61"/>
  <c r="L1027" i="61"/>
  <c r="L1028" i="61"/>
  <c r="L1032" i="61"/>
  <c r="L1033" i="61"/>
  <c r="L1034" i="61"/>
  <c r="L1035" i="61"/>
  <c r="L1036" i="61"/>
  <c r="L1037" i="61"/>
  <c r="L1038" i="61"/>
  <c r="L1039" i="61"/>
  <c r="L1043" i="61"/>
  <c r="L1044" i="61"/>
  <c r="L1045" i="61"/>
  <c r="L1046" i="61"/>
  <c r="L1047" i="61"/>
  <c r="L1048" i="61"/>
  <c r="L1049" i="61"/>
  <c r="L1050" i="61"/>
  <c r="L1051" i="61"/>
  <c r="L1052" i="61"/>
  <c r="L1056" i="61"/>
  <c r="L1057" i="61"/>
  <c r="L1058" i="61"/>
  <c r="L1059" i="61"/>
  <c r="L1063" i="61"/>
  <c r="L1064" i="61"/>
  <c r="L1065" i="61"/>
  <c r="K903" i="61"/>
  <c r="K921" i="61"/>
  <c r="K939" i="61"/>
  <c r="K958" i="61"/>
  <c r="K1032" i="61"/>
  <c r="K895" i="61"/>
  <c r="K897" i="61"/>
  <c r="K899" i="61"/>
  <c r="K901" i="61"/>
  <c r="K905" i="61"/>
  <c r="K907" i="61"/>
  <c r="K909" i="61"/>
  <c r="K911" i="61"/>
  <c r="K913" i="61"/>
  <c r="K915" i="61"/>
  <c r="K917" i="61"/>
  <c r="K923" i="61"/>
  <c r="K925" i="61"/>
  <c r="K927" i="61"/>
  <c r="K933" i="61"/>
  <c r="K935" i="61"/>
  <c r="K937" i="61"/>
  <c r="K941" i="61"/>
  <c r="K943" i="61"/>
  <c r="K945" i="61"/>
  <c r="K947" i="61"/>
  <c r="K951" i="61"/>
  <c r="K953" i="61"/>
  <c r="K955" i="61"/>
  <c r="K963" i="61"/>
  <c r="K965" i="61"/>
  <c r="K967" i="61"/>
  <c r="K969" i="61"/>
  <c r="K971" i="61"/>
  <c r="K973" i="61"/>
  <c r="K975" i="61"/>
  <c r="K979" i="61"/>
  <c r="K981" i="61"/>
  <c r="K983" i="61"/>
  <c r="K985" i="61"/>
  <c r="K987" i="61"/>
  <c r="K991" i="61"/>
  <c r="K993" i="61"/>
  <c r="K995" i="61"/>
  <c r="K996" i="61"/>
  <c r="K997" i="61"/>
  <c r="K999" i="61"/>
  <c r="K1001" i="61"/>
  <c r="K1003" i="61"/>
  <c r="K1005" i="61"/>
  <c r="K1007" i="61"/>
  <c r="K1013" i="61"/>
  <c r="K1014" i="61"/>
  <c r="K1015" i="61"/>
  <c r="K1017" i="61"/>
  <c r="K1019" i="61"/>
  <c r="K1021" i="61"/>
  <c r="K1023" i="61"/>
  <c r="K1025" i="61"/>
  <c r="K1027" i="61"/>
  <c r="K1033" i="61"/>
  <c r="K1035" i="61"/>
  <c r="K1037" i="61"/>
  <c r="K1039" i="61"/>
  <c r="K1043" i="61"/>
  <c r="K1045" i="61"/>
  <c r="K1047" i="61"/>
  <c r="K1049" i="61"/>
  <c r="K1050" i="61"/>
  <c r="K1051" i="61"/>
  <c r="K1057" i="61"/>
  <c r="K1059" i="61"/>
  <c r="K1063" i="61"/>
  <c r="K1065" i="61"/>
  <c r="AL4" i="30"/>
  <c r="M714" i="61"/>
  <c r="M715" i="61"/>
  <c r="M716" i="61"/>
  <c r="M717" i="61"/>
  <c r="M718" i="61"/>
  <c r="M722" i="61"/>
  <c r="M723" i="61"/>
  <c r="M724" i="61"/>
  <c r="M725" i="61"/>
  <c r="M729" i="61"/>
  <c r="M730" i="61"/>
  <c r="M731" i="61"/>
  <c r="M732" i="61"/>
  <c r="M733" i="61"/>
  <c r="M734" i="61"/>
  <c r="M735" i="61"/>
  <c r="M736" i="61"/>
  <c r="M737" i="61"/>
  <c r="M738" i="61"/>
  <c r="M739" i="61"/>
  <c r="M740" i="61"/>
  <c r="M741" i="61"/>
  <c r="M745" i="61"/>
  <c r="M746" i="61"/>
  <c r="M747" i="61"/>
  <c r="M748" i="61"/>
  <c r="M749" i="61"/>
  <c r="M750" i="61"/>
  <c r="M754" i="61"/>
  <c r="M755" i="61"/>
  <c r="M756" i="61"/>
  <c r="M757" i="61"/>
  <c r="M758" i="61"/>
  <c r="M759" i="61"/>
  <c r="M760" i="61"/>
  <c r="M761" i="61"/>
  <c r="M765" i="61"/>
  <c r="M766" i="61"/>
  <c r="M767" i="61"/>
  <c r="M771" i="61"/>
  <c r="M772" i="61"/>
  <c r="M773" i="61"/>
  <c r="M774" i="61"/>
  <c r="M775" i="61"/>
  <c r="M776" i="61"/>
  <c r="M777" i="61"/>
  <c r="M778" i="61"/>
  <c r="M779" i="61"/>
  <c r="M780" i="61"/>
  <c r="M781" i="61"/>
  <c r="M782" i="61"/>
  <c r="M783" i="61"/>
  <c r="M784" i="61"/>
  <c r="M785" i="61"/>
  <c r="M786" i="61"/>
  <c r="M787" i="61"/>
  <c r="M791" i="61"/>
  <c r="M792" i="61"/>
  <c r="M793" i="61"/>
  <c r="M794" i="61"/>
  <c r="M795" i="61"/>
  <c r="M799" i="61"/>
  <c r="M800" i="61"/>
  <c r="M801" i="61"/>
  <c r="M802" i="61"/>
  <c r="M803" i="61"/>
  <c r="M804" i="61"/>
  <c r="M805" i="61"/>
  <c r="M806" i="61"/>
  <c r="M807" i="61"/>
  <c r="M811" i="61"/>
  <c r="M812" i="61"/>
  <c r="M813" i="61"/>
  <c r="M814" i="61"/>
  <c r="M815" i="61"/>
  <c r="M816" i="61"/>
  <c r="M817" i="61"/>
  <c r="M818" i="61"/>
  <c r="M819" i="61"/>
  <c r="M820" i="61"/>
  <c r="M824" i="61"/>
  <c r="M825" i="61"/>
  <c r="M826" i="61"/>
  <c r="M827" i="61"/>
  <c r="M828" i="61"/>
  <c r="M829" i="61"/>
  <c r="M830" i="61"/>
  <c r="M831" i="61"/>
  <c r="M832" i="61"/>
  <c r="M833" i="61"/>
  <c r="M834" i="61"/>
  <c r="M835" i="61"/>
  <c r="M836" i="61"/>
  <c r="M837" i="61"/>
  <c r="M838" i="61"/>
  <c r="M839" i="61"/>
  <c r="M840" i="61"/>
  <c r="M841" i="61"/>
  <c r="M842" i="61"/>
  <c r="M846" i="61"/>
  <c r="M847" i="61"/>
  <c r="M848" i="61"/>
  <c r="M852" i="61"/>
  <c r="M853" i="61"/>
  <c r="M854" i="61"/>
  <c r="M858" i="61"/>
  <c r="M859" i="61"/>
  <c r="M860" i="61"/>
  <c r="M861" i="61"/>
  <c r="M865" i="61"/>
  <c r="M866" i="61"/>
  <c r="M867" i="61"/>
  <c r="M868" i="61"/>
  <c r="M869" i="61"/>
  <c r="M873" i="61"/>
  <c r="M874" i="61"/>
  <c r="M875" i="61"/>
  <c r="M876" i="61"/>
  <c r="M877" i="61"/>
  <c r="M878" i="61"/>
  <c r="M882" i="61"/>
  <c r="M883" i="61"/>
  <c r="M884" i="61"/>
  <c r="M885" i="61"/>
  <c r="M886" i="61"/>
  <c r="M887" i="61"/>
  <c r="M888" i="61"/>
  <c r="AK5" i="32"/>
  <c r="AK6" i="32"/>
  <c r="AK7" i="32"/>
  <c r="AK8" i="32"/>
  <c r="AK9" i="32"/>
  <c r="AK10" i="32"/>
  <c r="AK11" i="32"/>
  <c r="AK12" i="32"/>
  <c r="AK13" i="32"/>
  <c r="AK14" i="32"/>
  <c r="AK15" i="32"/>
  <c r="AK16" i="32"/>
  <c r="AK17" i="32"/>
  <c r="AK18" i="32"/>
  <c r="AK19" i="32"/>
  <c r="AK20" i="32"/>
  <c r="AK21" i="32"/>
  <c r="AK22" i="32"/>
  <c r="AK46" i="32"/>
  <c r="L714" i="61"/>
  <c r="L715" i="61"/>
  <c r="L716" i="61"/>
  <c r="L717" i="61"/>
  <c r="L718" i="61"/>
  <c r="AK52" i="32"/>
  <c r="L722" i="61"/>
  <c r="L723" i="61"/>
  <c r="L724" i="61"/>
  <c r="L725" i="61"/>
  <c r="AK57" i="32"/>
  <c r="L729" i="61"/>
  <c r="L730" i="61"/>
  <c r="L731" i="61"/>
  <c r="L732" i="61"/>
  <c r="L733" i="61"/>
  <c r="L734" i="61"/>
  <c r="L735" i="61"/>
  <c r="L736" i="61"/>
  <c r="L737" i="61"/>
  <c r="L738" i="61"/>
  <c r="L739" i="61"/>
  <c r="L740" i="61"/>
  <c r="L741" i="61"/>
  <c r="AK71" i="32"/>
  <c r="L745" i="61"/>
  <c r="L746" i="61"/>
  <c r="L747" i="61"/>
  <c r="L748" i="61"/>
  <c r="L749" i="61"/>
  <c r="L750" i="61"/>
  <c r="AK78" i="32"/>
  <c r="L754" i="61"/>
  <c r="L755" i="61"/>
  <c r="L756" i="61"/>
  <c r="L757" i="61"/>
  <c r="L758" i="61"/>
  <c r="L759" i="61"/>
  <c r="L760" i="61"/>
  <c r="L761" i="61"/>
  <c r="AK87" i="32"/>
  <c r="L765" i="61"/>
  <c r="L766" i="61"/>
  <c r="L767" i="61"/>
  <c r="AK91" i="32"/>
  <c r="L771" i="61"/>
  <c r="L772" i="61"/>
  <c r="L773" i="61"/>
  <c r="L774" i="61"/>
  <c r="L775" i="61"/>
  <c r="L776" i="61"/>
  <c r="L777" i="61"/>
  <c r="L778" i="61"/>
  <c r="L779" i="61"/>
  <c r="L780" i="61"/>
  <c r="L781" i="61"/>
  <c r="L782" i="61"/>
  <c r="L783" i="61"/>
  <c r="L784" i="61"/>
  <c r="L785" i="61"/>
  <c r="L786" i="61"/>
  <c r="L787" i="61"/>
  <c r="AK109" i="32"/>
  <c r="L791" i="61"/>
  <c r="L792" i="61"/>
  <c r="L793" i="61"/>
  <c r="L794" i="61"/>
  <c r="L795" i="61"/>
  <c r="AK115" i="32"/>
  <c r="L799" i="61"/>
  <c r="L800" i="61"/>
  <c r="L801" i="61"/>
  <c r="L802" i="61"/>
  <c r="L803" i="61"/>
  <c r="L804" i="61"/>
  <c r="L805" i="61"/>
  <c r="L806" i="61"/>
  <c r="L807" i="61"/>
  <c r="AK125" i="32"/>
  <c r="L811" i="61"/>
  <c r="L812" i="61"/>
  <c r="L813" i="61"/>
  <c r="L814" i="61"/>
  <c r="L815" i="61"/>
  <c r="L816" i="61"/>
  <c r="L817" i="61"/>
  <c r="L818" i="61"/>
  <c r="L819" i="61"/>
  <c r="L820" i="61"/>
  <c r="AK136" i="32"/>
  <c r="L824" i="61"/>
  <c r="L825" i="61"/>
  <c r="L826" i="61"/>
  <c r="L827" i="61"/>
  <c r="L828" i="61"/>
  <c r="L829" i="61"/>
  <c r="L830" i="61"/>
  <c r="L831" i="61"/>
  <c r="L832" i="61"/>
  <c r="L833" i="61"/>
  <c r="L834" i="61"/>
  <c r="L835" i="61"/>
  <c r="L836" i="61"/>
  <c r="L837" i="61"/>
  <c r="L838" i="61"/>
  <c r="L839" i="61"/>
  <c r="L840" i="61"/>
  <c r="L841" i="61"/>
  <c r="L842" i="61"/>
  <c r="AK156" i="32"/>
  <c r="L846" i="61"/>
  <c r="L848" i="61"/>
  <c r="AK160" i="32"/>
  <c r="L852" i="61"/>
  <c r="L854" i="61"/>
  <c r="AK164" i="32"/>
  <c r="L858" i="61"/>
  <c r="L860" i="61"/>
  <c r="L861" i="61"/>
  <c r="AK169" i="32"/>
  <c r="L866" i="61"/>
  <c r="L867" i="61"/>
  <c r="L868" i="61"/>
  <c r="AK175" i="32"/>
  <c r="L873" i="61"/>
  <c r="L874" i="61"/>
  <c r="L876" i="61"/>
  <c r="L877" i="61"/>
  <c r="L878" i="61"/>
  <c r="AK182" i="32"/>
  <c r="L882" i="61"/>
  <c r="L883" i="61"/>
  <c r="L884" i="61"/>
  <c r="L886" i="61"/>
  <c r="L887" i="61"/>
  <c r="L888" i="61"/>
  <c r="AK190" i="32"/>
  <c r="AK191" i="32"/>
  <c r="AK192" i="32"/>
  <c r="K838" i="61"/>
  <c r="K714" i="61"/>
  <c r="K715" i="61"/>
  <c r="K716" i="61"/>
  <c r="K717" i="61"/>
  <c r="K718" i="61"/>
  <c r="K722" i="61"/>
  <c r="K724" i="61"/>
  <c r="K725" i="61"/>
  <c r="K731" i="61"/>
  <c r="K734" i="61"/>
  <c r="K735" i="61"/>
  <c r="K736" i="61"/>
  <c r="K737" i="61"/>
  <c r="K738" i="61"/>
  <c r="K739" i="61"/>
  <c r="K745" i="61"/>
  <c r="K746" i="61"/>
  <c r="K749" i="61"/>
  <c r="K750" i="61"/>
  <c r="K754" i="61"/>
  <c r="K755" i="61"/>
  <c r="K756" i="61"/>
  <c r="K757" i="61"/>
  <c r="K758" i="61"/>
  <c r="K760" i="61"/>
  <c r="K765" i="61"/>
  <c r="K766" i="61"/>
  <c r="K771" i="61"/>
  <c r="K772" i="61"/>
  <c r="K774" i="61"/>
  <c r="K775" i="61"/>
  <c r="K777" i="61"/>
  <c r="K778" i="61"/>
  <c r="K779" i="61"/>
  <c r="K780" i="61"/>
  <c r="K782" i="61"/>
  <c r="K783" i="61"/>
  <c r="K787" i="61"/>
  <c r="K792" i="61"/>
  <c r="K793" i="61"/>
  <c r="K794" i="61"/>
  <c r="K795" i="61"/>
  <c r="K799" i="61"/>
  <c r="K800" i="61"/>
  <c r="K802" i="61"/>
  <c r="K803" i="61"/>
  <c r="K804" i="61"/>
  <c r="K807" i="61"/>
  <c r="K812" i="61"/>
  <c r="K813" i="61"/>
  <c r="K814" i="61"/>
  <c r="K815" i="61"/>
  <c r="K816" i="61"/>
  <c r="K820" i="61"/>
  <c r="K824" i="61"/>
  <c r="K827" i="61"/>
  <c r="K828" i="61"/>
  <c r="K830" i="61"/>
  <c r="K831" i="61"/>
  <c r="K832" i="61"/>
  <c r="K833" i="61"/>
  <c r="K834" i="61"/>
  <c r="K835" i="61"/>
  <c r="K836" i="61"/>
  <c r="K839" i="61"/>
  <c r="K840" i="61"/>
  <c r="K846" i="61"/>
  <c r="K852" i="61"/>
  <c r="K861" i="61"/>
  <c r="K867" i="61"/>
  <c r="K868" i="61"/>
  <c r="K873" i="61"/>
  <c r="K874" i="61"/>
  <c r="K877" i="61"/>
  <c r="K883" i="61"/>
  <c r="K884" i="61"/>
  <c r="K887" i="61"/>
  <c r="K888" i="61"/>
  <c r="K723" i="61"/>
  <c r="K729" i="61"/>
  <c r="K730" i="61"/>
  <c r="K732" i="61"/>
  <c r="K733" i="61"/>
  <c r="K740" i="61"/>
  <c r="K741" i="61"/>
  <c r="K747" i="61"/>
  <c r="K748" i="61"/>
  <c r="K759" i="61"/>
  <c r="K761" i="61"/>
  <c r="K767" i="61"/>
  <c r="K773" i="61"/>
  <c r="K776" i="61"/>
  <c r="K781" i="61"/>
  <c r="K784" i="61"/>
  <c r="K785" i="61"/>
  <c r="K786" i="61"/>
  <c r="K791" i="61"/>
  <c r="K801" i="61"/>
  <c r="K805" i="61"/>
  <c r="K806" i="61"/>
  <c r="K811" i="61"/>
  <c r="K817" i="61"/>
  <c r="K818" i="61"/>
  <c r="K819" i="61"/>
  <c r="K825" i="61"/>
  <c r="K826" i="61"/>
  <c r="K829" i="61"/>
  <c r="K837" i="61"/>
  <c r="K841" i="61"/>
  <c r="K842" i="61"/>
  <c r="K847" i="61"/>
  <c r="K848" i="61"/>
  <c r="K853" i="61"/>
  <c r="K854" i="61"/>
  <c r="K858" i="61"/>
  <c r="K859" i="61"/>
  <c r="K860" i="61"/>
  <c r="K865" i="61"/>
  <c r="K866" i="61"/>
  <c r="K869" i="61"/>
  <c r="K875" i="61"/>
  <c r="K876" i="61"/>
  <c r="K878" i="61"/>
  <c r="K882" i="61"/>
  <c r="K885" i="61"/>
  <c r="K886" i="61"/>
  <c r="AK4" i="32"/>
  <c r="M594" i="61"/>
  <c r="M595" i="61"/>
  <c r="M596" i="61"/>
  <c r="M597" i="61"/>
  <c r="M598" i="61"/>
  <c r="M599" i="61"/>
  <c r="M600" i="61"/>
  <c r="M601" i="61"/>
  <c r="M602" i="61"/>
  <c r="M603" i="61"/>
  <c r="M604" i="61"/>
  <c r="M605" i="61"/>
  <c r="M606" i="61"/>
  <c r="M607" i="61"/>
  <c r="M608" i="61"/>
  <c r="M609" i="61"/>
  <c r="M613" i="61"/>
  <c r="M614" i="61"/>
  <c r="M615" i="61"/>
  <c r="M616" i="61"/>
  <c r="M617" i="61"/>
  <c r="M618" i="61"/>
  <c r="M619" i="61"/>
  <c r="M620" i="61"/>
  <c r="M621" i="61"/>
  <c r="M625" i="61"/>
  <c r="M626" i="61"/>
  <c r="M627" i="61"/>
  <c r="M628" i="61"/>
  <c r="M629" i="61"/>
  <c r="M630" i="61"/>
  <c r="M631" i="61"/>
  <c r="M632" i="61"/>
  <c r="M633" i="61"/>
  <c r="M634" i="61"/>
  <c r="M635" i="61"/>
  <c r="M636" i="61"/>
  <c r="M637" i="61"/>
  <c r="M638" i="61"/>
  <c r="M642" i="61"/>
  <c r="M643" i="61"/>
  <c r="M644" i="61"/>
  <c r="M645" i="61"/>
  <c r="M646" i="61"/>
  <c r="M650" i="61"/>
  <c r="M651" i="61"/>
  <c r="M652" i="61"/>
  <c r="M653" i="61"/>
  <c r="M657" i="61"/>
  <c r="M658" i="61"/>
  <c r="M662" i="61"/>
  <c r="M663" i="61"/>
  <c r="M664" i="61"/>
  <c r="M665" i="61"/>
  <c r="M666" i="61"/>
  <c r="M667" i="61"/>
  <c r="M671" i="61"/>
  <c r="M672" i="61"/>
  <c r="M673" i="61"/>
  <c r="M674" i="61"/>
  <c r="M675" i="61"/>
  <c r="M679" i="61"/>
  <c r="M680" i="61"/>
  <c r="M681" i="61"/>
  <c r="M682" i="61"/>
  <c r="AK5" i="34"/>
  <c r="AK7" i="34"/>
  <c r="AK8" i="34"/>
  <c r="AK9" i="34"/>
  <c r="AK11" i="34"/>
  <c r="AK12" i="34"/>
  <c r="L594" i="61"/>
  <c r="L595" i="61"/>
  <c r="L596" i="61"/>
  <c r="L597" i="61"/>
  <c r="L598" i="61"/>
  <c r="L599" i="61"/>
  <c r="L600" i="61"/>
  <c r="L601" i="61"/>
  <c r="L602" i="61"/>
  <c r="L603" i="61"/>
  <c r="L604" i="61"/>
  <c r="L605" i="61"/>
  <c r="L606" i="61"/>
  <c r="L607" i="61"/>
  <c r="L608" i="61"/>
  <c r="L609" i="61"/>
  <c r="AK29" i="34"/>
  <c r="L613" i="61"/>
  <c r="L614" i="61"/>
  <c r="L615" i="61"/>
  <c r="L616" i="61"/>
  <c r="L617" i="61"/>
  <c r="L618" i="61"/>
  <c r="L619" i="61"/>
  <c r="L620" i="61"/>
  <c r="L621" i="61"/>
  <c r="AK39" i="34"/>
  <c r="L625" i="61"/>
  <c r="L626" i="61"/>
  <c r="L627" i="61"/>
  <c r="L628" i="61"/>
  <c r="L629" i="61"/>
  <c r="L630" i="61"/>
  <c r="L631" i="61"/>
  <c r="L632" i="61"/>
  <c r="L633" i="61"/>
  <c r="L634" i="61"/>
  <c r="L635" i="61"/>
  <c r="L636" i="61"/>
  <c r="L637" i="61"/>
  <c r="L638" i="61"/>
  <c r="L642" i="61"/>
  <c r="L643" i="61"/>
  <c r="L644" i="61"/>
  <c r="L645" i="61"/>
  <c r="L646" i="61"/>
  <c r="AK60" i="34"/>
  <c r="L650" i="61"/>
  <c r="L651" i="61"/>
  <c r="L652" i="61"/>
  <c r="L653" i="61"/>
  <c r="AK65" i="34"/>
  <c r="L657" i="61"/>
  <c r="L658" i="61"/>
  <c r="AK68" i="34"/>
  <c r="L662" i="61"/>
  <c r="L663" i="61"/>
  <c r="L664" i="61"/>
  <c r="L665" i="61"/>
  <c r="L666" i="61"/>
  <c r="L667" i="61"/>
  <c r="AK75" i="34"/>
  <c r="L671" i="61"/>
  <c r="L672" i="61"/>
  <c r="L673" i="61"/>
  <c r="L674" i="61"/>
  <c r="L675" i="61"/>
  <c r="AK81" i="34"/>
  <c r="L679" i="61"/>
  <c r="L680" i="61"/>
  <c r="L682" i="61"/>
  <c r="K594" i="61"/>
  <c r="K596" i="61"/>
  <c r="K597" i="61"/>
  <c r="K598" i="61"/>
  <c r="K600" i="61"/>
  <c r="K601" i="61"/>
  <c r="K602" i="61"/>
  <c r="K604" i="61"/>
  <c r="K605" i="61"/>
  <c r="K606" i="61"/>
  <c r="K608" i="61"/>
  <c r="K609" i="61"/>
  <c r="K614" i="61"/>
  <c r="K615" i="61"/>
  <c r="K616" i="61"/>
  <c r="K618" i="61"/>
  <c r="K619" i="61"/>
  <c r="K620" i="61"/>
  <c r="K625" i="61"/>
  <c r="K626" i="61"/>
  <c r="K628" i="61"/>
  <c r="K629" i="61"/>
  <c r="K630" i="61"/>
  <c r="K632" i="61"/>
  <c r="K633" i="61"/>
  <c r="K634" i="61"/>
  <c r="K636" i="61"/>
  <c r="K637" i="61"/>
  <c r="K638" i="61"/>
  <c r="K642" i="61"/>
  <c r="K643" i="61"/>
  <c r="K644" i="61"/>
  <c r="K646" i="61"/>
  <c r="K650" i="61"/>
  <c r="K652" i="61"/>
  <c r="K653" i="61"/>
  <c r="K658" i="61"/>
  <c r="K662" i="61"/>
  <c r="K664" i="61"/>
  <c r="K665" i="61"/>
  <c r="K666" i="61"/>
  <c r="K671" i="61"/>
  <c r="K672" i="61"/>
  <c r="K674" i="61"/>
  <c r="K675" i="61"/>
  <c r="K680" i="61"/>
  <c r="K681" i="61"/>
  <c r="K682" i="61"/>
  <c r="AK4" i="34"/>
  <c r="M458" i="61"/>
  <c r="M459" i="61"/>
  <c r="M460" i="61"/>
  <c r="M461" i="61"/>
  <c r="M465" i="61"/>
  <c r="M466" i="61"/>
  <c r="M467" i="61"/>
  <c r="M468" i="61"/>
  <c r="M469" i="61"/>
  <c r="M470" i="61"/>
  <c r="M471" i="61"/>
  <c r="M472" i="61"/>
  <c r="M473" i="61"/>
  <c r="M474" i="61"/>
  <c r="M475" i="61"/>
  <c r="M476" i="61"/>
  <c r="M477" i="61"/>
  <c r="M481" i="61"/>
  <c r="M482" i="61"/>
  <c r="M483" i="61"/>
  <c r="M484" i="61"/>
  <c r="M485" i="61"/>
  <c r="M486" i="61"/>
  <c r="M487" i="61"/>
  <c r="M488" i="61"/>
  <c r="M489" i="61"/>
  <c r="M493" i="61"/>
  <c r="M494" i="61"/>
  <c r="M495" i="61"/>
  <c r="M496" i="61"/>
  <c r="M497" i="61"/>
  <c r="M498" i="61"/>
  <c r="M499" i="61"/>
  <c r="M500" i="61"/>
  <c r="M501" i="61"/>
  <c r="M502" i="61"/>
  <c r="M503" i="61"/>
  <c r="M504" i="61"/>
  <c r="M508" i="61"/>
  <c r="M509" i="61"/>
  <c r="M510" i="61"/>
  <c r="M511" i="61"/>
  <c r="M515" i="61"/>
  <c r="M516" i="61"/>
  <c r="M517" i="61"/>
  <c r="M518" i="61"/>
  <c r="M519" i="61"/>
  <c r="M523" i="61"/>
  <c r="M524" i="61"/>
  <c r="M525" i="61"/>
  <c r="M526" i="61"/>
  <c r="M527" i="61"/>
  <c r="M528" i="61"/>
  <c r="M529" i="61"/>
  <c r="M530" i="61"/>
  <c r="M534" i="61"/>
  <c r="M535" i="61"/>
  <c r="M536" i="61"/>
  <c r="M537" i="61"/>
  <c r="M538" i="61"/>
  <c r="M539" i="61"/>
  <c r="M540" i="61"/>
  <c r="M541" i="61"/>
  <c r="M542" i="61"/>
  <c r="M543" i="61"/>
  <c r="M544" i="61"/>
  <c r="M545" i="61"/>
  <c r="M546" i="61"/>
  <c r="M547" i="61"/>
  <c r="M548" i="61"/>
  <c r="M549" i="61"/>
  <c r="M553" i="61"/>
  <c r="M554" i="61"/>
  <c r="M555" i="61"/>
  <c r="M556" i="61"/>
  <c r="M560" i="61"/>
  <c r="M561" i="61"/>
  <c r="M562" i="61"/>
  <c r="M563" i="61"/>
  <c r="M567" i="61"/>
  <c r="M568" i="61"/>
  <c r="M569" i="61"/>
  <c r="M570" i="61"/>
  <c r="M571" i="61"/>
  <c r="M575" i="61"/>
  <c r="M576" i="61"/>
  <c r="M577" i="61"/>
  <c r="M578" i="61"/>
  <c r="M579" i="61"/>
  <c r="M580" i="61"/>
  <c r="M581" i="61"/>
  <c r="M585" i="61"/>
  <c r="M586" i="61"/>
  <c r="M587" i="61"/>
  <c r="M588" i="61"/>
  <c r="AK23" i="39"/>
  <c r="L458" i="61"/>
  <c r="L459" i="61"/>
  <c r="L460" i="61"/>
  <c r="L461" i="61"/>
  <c r="AK28" i="39"/>
  <c r="L465" i="61"/>
  <c r="L466" i="61"/>
  <c r="L467" i="61"/>
  <c r="L468" i="61"/>
  <c r="L469" i="61"/>
  <c r="L470" i="61"/>
  <c r="L471" i="61"/>
  <c r="L472" i="61"/>
  <c r="L473" i="61"/>
  <c r="L474" i="61"/>
  <c r="L475" i="61"/>
  <c r="L476" i="61"/>
  <c r="L477" i="61"/>
  <c r="L481" i="61"/>
  <c r="L482" i="61"/>
  <c r="L483" i="61"/>
  <c r="L484" i="61"/>
  <c r="L485" i="61"/>
  <c r="L486" i="61"/>
  <c r="L487" i="61"/>
  <c r="L488" i="61"/>
  <c r="L489" i="61"/>
  <c r="AK52" i="39"/>
  <c r="L493" i="61"/>
  <c r="L494" i="61"/>
  <c r="L495" i="61"/>
  <c r="L496" i="61"/>
  <c r="L497" i="61"/>
  <c r="L498" i="61"/>
  <c r="L499" i="61"/>
  <c r="L500" i="61"/>
  <c r="L501" i="61"/>
  <c r="L502" i="61"/>
  <c r="L503" i="61"/>
  <c r="L504" i="61"/>
  <c r="L508" i="61"/>
  <c r="L509" i="61"/>
  <c r="L510" i="61"/>
  <c r="L511" i="61"/>
  <c r="L515" i="61"/>
  <c r="L516" i="61"/>
  <c r="L517" i="61"/>
  <c r="L518" i="61"/>
  <c r="L519" i="61"/>
  <c r="AK76" i="39"/>
  <c r="L523" i="61"/>
  <c r="L524" i="61"/>
  <c r="L525" i="61"/>
  <c r="L526" i="61"/>
  <c r="L527" i="61"/>
  <c r="L528" i="61"/>
  <c r="L529" i="61"/>
  <c r="L530" i="61"/>
  <c r="L534" i="61"/>
  <c r="L535" i="61"/>
  <c r="L536" i="61"/>
  <c r="L537" i="61"/>
  <c r="L538" i="61"/>
  <c r="L539" i="61"/>
  <c r="L540" i="61"/>
  <c r="L541" i="61"/>
  <c r="L542" i="61"/>
  <c r="L543" i="61"/>
  <c r="L544" i="61"/>
  <c r="L545" i="61"/>
  <c r="L546" i="61"/>
  <c r="L547" i="61"/>
  <c r="L548" i="61"/>
  <c r="L549" i="61"/>
  <c r="L553" i="61"/>
  <c r="L554" i="61"/>
  <c r="L555" i="61"/>
  <c r="L556" i="61"/>
  <c r="AK107" i="39"/>
  <c r="L560" i="61"/>
  <c r="R560" i="61" s="1"/>
  <c r="L561" i="61"/>
  <c r="L562" i="61"/>
  <c r="L563" i="61"/>
  <c r="AK112" i="39"/>
  <c r="L567" i="61"/>
  <c r="L568" i="61"/>
  <c r="L569" i="61"/>
  <c r="L570" i="61"/>
  <c r="L571" i="61"/>
  <c r="L575" i="61"/>
  <c r="L576" i="61"/>
  <c r="L577" i="61"/>
  <c r="L578" i="61"/>
  <c r="L579" i="61"/>
  <c r="L580" i="61"/>
  <c r="L581" i="61"/>
  <c r="L585" i="61"/>
  <c r="L586" i="61"/>
  <c r="L587" i="61"/>
  <c r="L588" i="61"/>
  <c r="K461" i="61"/>
  <c r="K467" i="61"/>
  <c r="K471" i="61"/>
  <c r="K475" i="61"/>
  <c r="K481" i="61"/>
  <c r="K485" i="61"/>
  <c r="K489" i="61"/>
  <c r="K495" i="61"/>
  <c r="K499" i="61"/>
  <c r="K503" i="61"/>
  <c r="K509" i="61"/>
  <c r="K515" i="61"/>
  <c r="K519" i="61"/>
  <c r="K525" i="61"/>
  <c r="K529" i="61"/>
  <c r="K535" i="61"/>
  <c r="K539" i="61"/>
  <c r="K543" i="61"/>
  <c r="K547" i="61"/>
  <c r="K553" i="61"/>
  <c r="K563" i="61"/>
  <c r="K569" i="61"/>
  <c r="K575" i="61"/>
  <c r="K579" i="61"/>
  <c r="K585" i="61"/>
  <c r="AO116" i="30" l="1"/>
  <c r="K1056" i="61"/>
  <c r="K1046" i="61"/>
  <c r="K1036" i="61"/>
  <c r="K1026" i="61"/>
  <c r="K1022" i="61"/>
  <c r="K1018" i="61"/>
  <c r="K1008" i="61"/>
  <c r="K1004" i="61"/>
  <c r="K1000" i="61"/>
  <c r="K992" i="61"/>
  <c r="K986" i="61"/>
  <c r="K982" i="61"/>
  <c r="K972" i="61"/>
  <c r="K968" i="61"/>
  <c r="K964" i="61"/>
  <c r="K954" i="61"/>
  <c r="K944" i="61"/>
  <c r="K940" i="61"/>
  <c r="K936" i="61"/>
  <c r="K932" i="61"/>
  <c r="K926" i="61"/>
  <c r="K922" i="61"/>
  <c r="K916" i="61"/>
  <c r="K912" i="61"/>
  <c r="K908" i="61"/>
  <c r="K904" i="61"/>
  <c r="K900" i="61"/>
  <c r="K896" i="61"/>
  <c r="AO151" i="30"/>
  <c r="AO135" i="30"/>
  <c r="AO79" i="30"/>
  <c r="AO55" i="30"/>
  <c r="AO100" i="30"/>
  <c r="AO148" i="30"/>
  <c r="AK132" i="32"/>
  <c r="AK100" i="32"/>
  <c r="AK68" i="32"/>
  <c r="AK36" i="32"/>
  <c r="AK188" i="32"/>
  <c r="AK124" i="32"/>
  <c r="AK92" i="32"/>
  <c r="AK60" i="32"/>
  <c r="AK28" i="32"/>
  <c r="AK180" i="32"/>
  <c r="AK148" i="32"/>
  <c r="AK116" i="32"/>
  <c r="AK84" i="32"/>
  <c r="AK172" i="32"/>
  <c r="AK140" i="32"/>
  <c r="AK108" i="32"/>
  <c r="AK76" i="32"/>
  <c r="AK44" i="32"/>
  <c r="K679" i="61"/>
  <c r="K673" i="61"/>
  <c r="K667" i="61"/>
  <c r="K663" i="61"/>
  <c r="K657" i="61"/>
  <c r="K651" i="61"/>
  <c r="K645" i="61"/>
  <c r="K635" i="61"/>
  <c r="K631" i="61"/>
  <c r="K627" i="61"/>
  <c r="K621" i="61"/>
  <c r="K617" i="61"/>
  <c r="K613" i="61"/>
  <c r="K607" i="61"/>
  <c r="K603" i="61"/>
  <c r="K599" i="61"/>
  <c r="K595" i="61"/>
  <c r="AK86" i="34"/>
  <c r="AK54" i="34"/>
  <c r="AK10" i="34"/>
  <c r="AK6" i="34"/>
  <c r="K588" i="61"/>
  <c r="K578" i="61"/>
  <c r="K568" i="61"/>
  <c r="K562" i="61"/>
  <c r="K556" i="61"/>
  <c r="K546" i="61"/>
  <c r="K542" i="61"/>
  <c r="K538" i="61"/>
  <c r="K534" i="61"/>
  <c r="K528" i="61"/>
  <c r="K524" i="61"/>
  <c r="K518" i="61"/>
  <c r="K508" i="61"/>
  <c r="K502" i="61"/>
  <c r="K498" i="61"/>
  <c r="K494" i="61"/>
  <c r="K488" i="61"/>
  <c r="K484" i="61"/>
  <c r="K474" i="61"/>
  <c r="K470" i="61"/>
  <c r="K466" i="61"/>
  <c r="K460" i="61"/>
  <c r="AK126" i="39"/>
  <c r="AK118" i="39"/>
  <c r="AK102" i="39"/>
  <c r="AK70" i="39"/>
  <c r="AK42" i="39"/>
  <c r="K587" i="61"/>
  <c r="K581" i="61"/>
  <c r="K577" i="61"/>
  <c r="K571" i="61"/>
  <c r="K567" i="61"/>
  <c r="K561" i="61"/>
  <c r="K555" i="61"/>
  <c r="K549" i="61"/>
  <c r="K545" i="61"/>
  <c r="K541" i="61"/>
  <c r="K537" i="61"/>
  <c r="K527" i="61"/>
  <c r="K523" i="61"/>
  <c r="K517" i="61"/>
  <c r="K511" i="61"/>
  <c r="K501" i="61"/>
  <c r="K497" i="61"/>
  <c r="K493" i="61"/>
  <c r="K487" i="61"/>
  <c r="K483" i="61"/>
  <c r="K477" i="61"/>
  <c r="K473" i="61"/>
  <c r="K469" i="61"/>
  <c r="K465" i="61"/>
  <c r="K459" i="61"/>
  <c r="AK85" i="39"/>
  <c r="AK65" i="39"/>
  <c r="L983" i="61"/>
  <c r="AO84" i="30"/>
  <c r="L979" i="61"/>
  <c r="AO80" i="30"/>
  <c r="L973" i="61"/>
  <c r="AO76" i="30"/>
  <c r="L969" i="61"/>
  <c r="AO72" i="30"/>
  <c r="L965" i="61"/>
  <c r="AO68" i="30"/>
  <c r="L955" i="61"/>
  <c r="AO60" i="30"/>
  <c r="L951" i="61"/>
  <c r="AO56" i="30"/>
  <c r="L945" i="61"/>
  <c r="AO52" i="30"/>
  <c r="L941" i="61"/>
  <c r="AO48" i="30"/>
  <c r="L937" i="61"/>
  <c r="AO44" i="30"/>
  <c r="L933" i="61"/>
  <c r="AO40" i="30"/>
  <c r="L927" i="61"/>
  <c r="AO36" i="30"/>
  <c r="L923" i="61"/>
  <c r="AO32" i="30"/>
  <c r="L917" i="61"/>
  <c r="AO28" i="30"/>
  <c r="L913" i="61"/>
  <c r="AO24" i="30"/>
  <c r="L909" i="61"/>
  <c r="AO20" i="30"/>
  <c r="L905" i="61"/>
  <c r="AO16" i="30"/>
  <c r="L901" i="61"/>
  <c r="AO12" i="30"/>
  <c r="L897" i="61"/>
  <c r="AO8" i="30"/>
  <c r="AO144" i="30"/>
  <c r="AO128" i="30"/>
  <c r="AO112" i="30"/>
  <c r="AO96" i="30"/>
  <c r="AO140" i="30"/>
  <c r="AO124" i="30"/>
  <c r="AO92" i="30"/>
  <c r="K1064" i="61"/>
  <c r="K1058" i="61"/>
  <c r="K1052" i="61"/>
  <c r="K1048" i="61"/>
  <c r="K1044" i="61"/>
  <c r="K1038" i="61"/>
  <c r="K1034" i="61"/>
  <c r="K1028" i="61"/>
  <c r="K1024" i="61"/>
  <c r="K1020" i="61"/>
  <c r="K1016" i="61"/>
  <c r="K1012" i="61"/>
  <c r="K1006" i="61"/>
  <c r="K1002" i="61"/>
  <c r="K998" i="61"/>
  <c r="K994" i="61"/>
  <c r="K984" i="61"/>
  <c r="K980" i="61"/>
  <c r="K974" i="61"/>
  <c r="K970" i="61"/>
  <c r="K966" i="61"/>
  <c r="K962" i="61"/>
  <c r="K956" i="61"/>
  <c r="K952" i="61"/>
  <c r="K946" i="61"/>
  <c r="K942" i="61"/>
  <c r="K938" i="61"/>
  <c r="K934" i="61"/>
  <c r="K928" i="61"/>
  <c r="K924" i="61"/>
  <c r="K914" i="61"/>
  <c r="K910" i="61"/>
  <c r="K906" i="61"/>
  <c r="K902" i="61"/>
  <c r="K898" i="61"/>
  <c r="K894" i="61"/>
  <c r="AO146" i="30"/>
  <c r="AO126" i="30"/>
  <c r="AO38" i="30"/>
  <c r="AO152" i="30"/>
  <c r="AO136" i="30"/>
  <c r="AO120" i="30"/>
  <c r="AO104" i="30"/>
  <c r="AO88" i="30"/>
  <c r="AO147" i="30"/>
  <c r="AO143" i="30"/>
  <c r="AO139" i="30"/>
  <c r="AO131" i="30"/>
  <c r="AO127" i="30"/>
  <c r="AO123" i="30"/>
  <c r="AO119" i="30"/>
  <c r="AO115" i="30"/>
  <c r="AO111" i="30"/>
  <c r="AO107" i="30"/>
  <c r="AO103" i="30"/>
  <c r="AO99" i="30"/>
  <c r="AO95" i="30"/>
  <c r="AO91" i="30"/>
  <c r="AO87" i="30"/>
  <c r="AO83" i="30"/>
  <c r="AO75" i="30"/>
  <c r="AO71" i="30"/>
  <c r="AO67" i="30"/>
  <c r="AO63" i="30"/>
  <c r="AO59" i="30"/>
  <c r="AO51" i="30"/>
  <c r="AO47" i="30"/>
  <c r="AO43" i="30"/>
  <c r="AO39" i="30"/>
  <c r="AO35" i="30"/>
  <c r="AO31" i="30"/>
  <c r="AO27" i="30"/>
  <c r="AO23" i="30"/>
  <c r="AO19" i="30"/>
  <c r="AO15" i="30"/>
  <c r="AO11" i="30"/>
  <c r="AO7" i="30"/>
  <c r="R1059" i="61"/>
  <c r="Q1059" i="61"/>
  <c r="AO154" i="30"/>
  <c r="AO150" i="30"/>
  <c r="AO142" i="30"/>
  <c r="AO138" i="30"/>
  <c r="AO134" i="30"/>
  <c r="AO130" i="30"/>
  <c r="AO122" i="30"/>
  <c r="AO118" i="30"/>
  <c r="AO114" i="30"/>
  <c r="AO110" i="30"/>
  <c r="AO106" i="30"/>
  <c r="AO102" i="30"/>
  <c r="AO98" i="30"/>
  <c r="AO94" i="30"/>
  <c r="AO90" i="30"/>
  <c r="AO86" i="30"/>
  <c r="AO82" i="30"/>
  <c r="AO78" i="30"/>
  <c r="AO74" i="30"/>
  <c r="AO70" i="30"/>
  <c r="AO66" i="30"/>
  <c r="AO62" i="30"/>
  <c r="AO58" i="30"/>
  <c r="AO54" i="30"/>
  <c r="AO50" i="30"/>
  <c r="AO46" i="30"/>
  <c r="AO42" i="30"/>
  <c r="AO34" i="30"/>
  <c r="AO30" i="30"/>
  <c r="AO26" i="30"/>
  <c r="AO22" i="30"/>
  <c r="AO18" i="30"/>
  <c r="AO14" i="30"/>
  <c r="AO10" i="30"/>
  <c r="AO6" i="30"/>
  <c r="AO153" i="30"/>
  <c r="AO149" i="30"/>
  <c r="AO145" i="30"/>
  <c r="AO141" i="30"/>
  <c r="AO137" i="30"/>
  <c r="AO133" i="30"/>
  <c r="AO129" i="30"/>
  <c r="AO125" i="30"/>
  <c r="AO121" i="30"/>
  <c r="AO117" i="30"/>
  <c r="AO113" i="30"/>
  <c r="AO109" i="30"/>
  <c r="AO105" i="30"/>
  <c r="AO101" i="30"/>
  <c r="AO97" i="30"/>
  <c r="AO93" i="30"/>
  <c r="AO85" i="30"/>
  <c r="AO81" i="30"/>
  <c r="AO77" i="30"/>
  <c r="AO73" i="30"/>
  <c r="AO69" i="30"/>
  <c r="AO65" i="30"/>
  <c r="AO61" i="30"/>
  <c r="AO57" i="30"/>
  <c r="AO53" i="30"/>
  <c r="AO49" i="30"/>
  <c r="AO45" i="30"/>
  <c r="AO41" i="30"/>
  <c r="AO37" i="30"/>
  <c r="AO33" i="30"/>
  <c r="AO25" i="30"/>
  <c r="AO21" i="30"/>
  <c r="AO17" i="30"/>
  <c r="AO13" i="30"/>
  <c r="AO9" i="30"/>
  <c r="AO5" i="30"/>
  <c r="L885" i="61"/>
  <c r="AK186" i="32"/>
  <c r="L875" i="61"/>
  <c r="AK178" i="32"/>
  <c r="L869" i="61"/>
  <c r="AK174" i="32"/>
  <c r="L865" i="61"/>
  <c r="AK170" i="32"/>
  <c r="L853" i="61"/>
  <c r="AK162" i="32"/>
  <c r="L847" i="61"/>
  <c r="AK158" i="32"/>
  <c r="AK187" i="32"/>
  <c r="AK179" i="32"/>
  <c r="AK171" i="32"/>
  <c r="AK163" i="32"/>
  <c r="AK155" i="32"/>
  <c r="AK147" i="32"/>
  <c r="AK139" i="32"/>
  <c r="AK131" i="32"/>
  <c r="AK123" i="32"/>
  <c r="AK107" i="32"/>
  <c r="AK99" i="32"/>
  <c r="AK83" i="32"/>
  <c r="AK75" i="32"/>
  <c r="AK67" i="32"/>
  <c r="AK59" i="32"/>
  <c r="AK51" i="32"/>
  <c r="AK43" i="32"/>
  <c r="AK35" i="32"/>
  <c r="AK27" i="32"/>
  <c r="AK184" i="32"/>
  <c r="AK176" i="32"/>
  <c r="AK168" i="32"/>
  <c r="AK152" i="32"/>
  <c r="AK144" i="32"/>
  <c r="AK128" i="32"/>
  <c r="AK120" i="32"/>
  <c r="AK112" i="32"/>
  <c r="AK104" i="32"/>
  <c r="AK96" i="32"/>
  <c r="AK88" i="32"/>
  <c r="AK80" i="32"/>
  <c r="AK72" i="32"/>
  <c r="AK64" i="32"/>
  <c r="AK56" i="32"/>
  <c r="AK48" i="32"/>
  <c r="AK40" i="32"/>
  <c r="AK32" i="32"/>
  <c r="AK24" i="32"/>
  <c r="L859" i="61"/>
  <c r="AK166" i="32"/>
  <c r="AK183" i="32"/>
  <c r="AK167" i="32"/>
  <c r="AK159" i="32"/>
  <c r="AK151" i="32"/>
  <c r="AK143" i="32"/>
  <c r="AK135" i="32"/>
  <c r="AK127" i="32"/>
  <c r="AK119" i="32"/>
  <c r="AK111" i="32"/>
  <c r="AK103" i="32"/>
  <c r="AK95" i="32"/>
  <c r="AK79" i="32"/>
  <c r="AK63" i="32"/>
  <c r="AK55" i="32"/>
  <c r="AK47" i="32"/>
  <c r="AK39" i="32"/>
  <c r="AK31" i="32"/>
  <c r="AK23" i="32"/>
  <c r="AK154" i="32"/>
  <c r="AK150" i="32"/>
  <c r="AK146" i="32"/>
  <c r="AK142" i="32"/>
  <c r="AK138" i="32"/>
  <c r="AK134" i="32"/>
  <c r="AK130" i="32"/>
  <c r="AK126" i="32"/>
  <c r="AK122" i="32"/>
  <c r="AK118" i="32"/>
  <c r="AK114" i="32"/>
  <c r="AK110" i="32"/>
  <c r="AK106" i="32"/>
  <c r="AK102" i="32"/>
  <c r="AK98" i="32"/>
  <c r="AK94" i="32"/>
  <c r="AK90" i="32"/>
  <c r="AK86" i="32"/>
  <c r="AK82" i="32"/>
  <c r="AK74" i="32"/>
  <c r="AK70" i="32"/>
  <c r="AK66" i="32"/>
  <c r="AK62" i="32"/>
  <c r="AK58" i="32"/>
  <c r="AK54" i="32"/>
  <c r="AK50" i="32"/>
  <c r="AK42" i="32"/>
  <c r="AK38" i="32"/>
  <c r="AK34" i="32"/>
  <c r="AK30" i="32"/>
  <c r="AK26" i="32"/>
  <c r="AK189" i="32"/>
  <c r="AK185" i="32"/>
  <c r="AK181" i="32"/>
  <c r="AK177" i="32"/>
  <c r="AK173" i="32"/>
  <c r="AK165" i="32"/>
  <c r="AK161" i="32"/>
  <c r="AK157" i="32"/>
  <c r="AK153" i="32"/>
  <c r="AK149" i="32"/>
  <c r="AK145" i="32"/>
  <c r="AK141" i="32"/>
  <c r="AK137" i="32"/>
  <c r="AK133" i="32"/>
  <c r="AK129" i="32"/>
  <c r="AK121" i="32"/>
  <c r="AK117" i="32"/>
  <c r="AK113" i="32"/>
  <c r="AK105" i="32"/>
  <c r="AK101" i="32"/>
  <c r="AK97" i="32"/>
  <c r="AK93" i="32"/>
  <c r="AK89" i="32"/>
  <c r="AK85" i="32"/>
  <c r="AK81" i="32"/>
  <c r="AK77" i="32"/>
  <c r="AK73" i="32"/>
  <c r="AK69" i="32"/>
  <c r="AK65" i="32"/>
  <c r="AK61" i="32"/>
  <c r="AK53" i="32"/>
  <c r="AK49" i="32"/>
  <c r="AK45" i="32"/>
  <c r="AK41" i="32"/>
  <c r="AK37" i="32"/>
  <c r="AK33" i="32"/>
  <c r="AK29" i="32"/>
  <c r="AK25" i="32"/>
  <c r="AK77" i="34"/>
  <c r="AK73" i="34"/>
  <c r="AK69" i="34"/>
  <c r="AK61" i="34"/>
  <c r="AK57" i="34"/>
  <c r="AK53" i="34"/>
  <c r="AK49" i="34"/>
  <c r="AK45" i="34"/>
  <c r="AK41" i="34"/>
  <c r="AK37" i="34"/>
  <c r="AK33" i="34"/>
  <c r="AK25" i="34"/>
  <c r="AK21" i="34"/>
  <c r="AK17" i="34"/>
  <c r="AK13" i="34"/>
  <c r="L681" i="61"/>
  <c r="AK84" i="34"/>
  <c r="AK85" i="34"/>
  <c r="AK80" i="34"/>
  <c r="AK76" i="34"/>
  <c r="AK72" i="34"/>
  <c r="AK64" i="34"/>
  <c r="AK56" i="34"/>
  <c r="AK52" i="34"/>
  <c r="AK48" i="34"/>
  <c r="AK44" i="34"/>
  <c r="AK40" i="34"/>
  <c r="AK36" i="34"/>
  <c r="AK32" i="34"/>
  <c r="AK28" i="34"/>
  <c r="AK24" i="34"/>
  <c r="AK20" i="34"/>
  <c r="AK16" i="34"/>
  <c r="AK83" i="34"/>
  <c r="AK79" i="34"/>
  <c r="AK71" i="34"/>
  <c r="AK67" i="34"/>
  <c r="AK63" i="34"/>
  <c r="AK59" i="34"/>
  <c r="AK55" i="34"/>
  <c r="AK51" i="34"/>
  <c r="AK47" i="34"/>
  <c r="AK43" i="34"/>
  <c r="AK35" i="34"/>
  <c r="AK31" i="34"/>
  <c r="AK27" i="34"/>
  <c r="AK23" i="34"/>
  <c r="AK19" i="34"/>
  <c r="AK15" i="34"/>
  <c r="AK82" i="34"/>
  <c r="AK78" i="34"/>
  <c r="AK74" i="34"/>
  <c r="AK70" i="34"/>
  <c r="AK66" i="34"/>
  <c r="AK62" i="34"/>
  <c r="AK58" i="34"/>
  <c r="AK50" i="34"/>
  <c r="AK46" i="34"/>
  <c r="AK42" i="34"/>
  <c r="AK38" i="34"/>
  <c r="AK34" i="34"/>
  <c r="AK30" i="34"/>
  <c r="AK26" i="34"/>
  <c r="AK22" i="34"/>
  <c r="AK18" i="34"/>
  <c r="AK14" i="34"/>
  <c r="AG3" i="39"/>
  <c r="K586" i="61"/>
  <c r="K580" i="61"/>
  <c r="K576" i="61"/>
  <c r="K570" i="61"/>
  <c r="K560" i="61"/>
  <c r="K554" i="61"/>
  <c r="K548" i="61"/>
  <c r="K544" i="61"/>
  <c r="K540" i="61"/>
  <c r="K536" i="61"/>
  <c r="K530" i="61"/>
  <c r="K526" i="61"/>
  <c r="K516" i="61"/>
  <c r="K510" i="61"/>
  <c r="K504" i="61"/>
  <c r="K500" i="61"/>
  <c r="K496" i="61"/>
  <c r="K486" i="61"/>
  <c r="K482" i="61"/>
  <c r="K476" i="61"/>
  <c r="K472" i="61"/>
  <c r="K468" i="61"/>
  <c r="K458" i="61"/>
  <c r="AK128" i="39"/>
  <c r="AK116" i="39"/>
  <c r="AK104" i="39"/>
  <c r="AK92" i="39"/>
  <c r="AK80" i="39"/>
  <c r="AK68" i="39"/>
  <c r="AK56" i="39"/>
  <c r="AK44" i="39"/>
  <c r="AK32" i="39"/>
  <c r="AK20" i="39"/>
  <c r="AK8" i="39"/>
  <c r="AK127" i="39"/>
  <c r="AK123" i="39"/>
  <c r="AK119" i="39"/>
  <c r="AK115" i="39"/>
  <c r="AK111" i="39"/>
  <c r="AK103" i="39"/>
  <c r="AK99" i="39"/>
  <c r="AK95" i="39"/>
  <c r="AK91" i="39"/>
  <c r="AK87" i="39"/>
  <c r="AK83" i="39"/>
  <c r="AK79" i="39"/>
  <c r="AK75" i="39"/>
  <c r="AK71" i="39"/>
  <c r="AK67" i="39"/>
  <c r="AK63" i="39"/>
  <c r="AK59" i="39"/>
  <c r="AK55" i="39"/>
  <c r="AK51" i="39"/>
  <c r="AK47" i="39"/>
  <c r="AK43" i="39"/>
  <c r="AK39" i="39"/>
  <c r="AK35" i="39"/>
  <c r="AK31" i="39"/>
  <c r="AK27" i="39"/>
  <c r="AK19" i="39"/>
  <c r="AK15" i="39"/>
  <c r="AK11" i="39"/>
  <c r="AK7" i="39"/>
  <c r="AK124" i="39"/>
  <c r="AK100" i="39"/>
  <c r="AK88" i="39"/>
  <c r="AK60" i="39"/>
  <c r="AK48" i="39"/>
  <c r="AK36" i="39"/>
  <c r="AK24" i="39"/>
  <c r="AK12" i="39"/>
  <c r="AI3" i="39"/>
  <c r="AK130" i="39"/>
  <c r="AK122" i="39"/>
  <c r="AK114" i="39"/>
  <c r="AK110" i="39"/>
  <c r="AK106" i="39"/>
  <c r="AK98" i="39"/>
  <c r="AK94" i="39"/>
  <c r="AK90" i="39"/>
  <c r="AK86" i="39"/>
  <c r="AK82" i="39"/>
  <c r="AK78" i="39"/>
  <c r="AK74" i="39"/>
  <c r="AK66" i="39"/>
  <c r="AK62" i="39"/>
  <c r="AK58" i="39"/>
  <c r="AK54" i="39"/>
  <c r="AK50" i="39"/>
  <c r="AK46" i="39"/>
  <c r="AK38" i="39"/>
  <c r="AK34" i="39"/>
  <c r="AK30" i="39"/>
  <c r="AK26" i="39"/>
  <c r="AK22" i="39"/>
  <c r="AK18" i="39"/>
  <c r="AK14" i="39"/>
  <c r="AK10" i="39"/>
  <c r="AK6" i="39"/>
  <c r="AK120" i="39"/>
  <c r="AK108" i="39"/>
  <c r="AK96" i="39"/>
  <c r="AK84" i="39"/>
  <c r="AK72" i="39"/>
  <c r="AK64" i="39"/>
  <c r="AK40" i="39"/>
  <c r="AK16" i="39"/>
  <c r="AJ3" i="39"/>
  <c r="AK129" i="39"/>
  <c r="AK125" i="39"/>
  <c r="AK121" i="39"/>
  <c r="AK117" i="39"/>
  <c r="AK113" i="39"/>
  <c r="AK109" i="39"/>
  <c r="AK105" i="39"/>
  <c r="AK101" i="39"/>
  <c r="AK97" i="39"/>
  <c r="AK93" i="39"/>
  <c r="AK89" i="39"/>
  <c r="AK81" i="39"/>
  <c r="AK77" i="39"/>
  <c r="AK73" i="39"/>
  <c r="AK69" i="39"/>
  <c r="AK61" i="39"/>
  <c r="AK57" i="39"/>
  <c r="AK53" i="39"/>
  <c r="AK49" i="39"/>
  <c r="AK45" i="39"/>
  <c r="AK41" i="39"/>
  <c r="AK37" i="39"/>
  <c r="AK33" i="39"/>
  <c r="AK29" i="39"/>
  <c r="AK25" i="39"/>
  <c r="AK21" i="39"/>
  <c r="AK17" i="39"/>
  <c r="AK13" i="39"/>
  <c r="AK9" i="39"/>
  <c r="AK5" i="39"/>
  <c r="AO3" i="16"/>
  <c r="AH3" i="15"/>
  <c r="J6" i="61"/>
  <c r="J20" i="61" s="1"/>
  <c r="K6" i="61"/>
  <c r="K20" i="61" s="1"/>
  <c r="AM4" i="19" l="1"/>
  <c r="AH3" i="39"/>
  <c r="AG3" i="15"/>
  <c r="AJ4" i="15"/>
  <c r="H1066" i="61"/>
  <c r="H1060" i="61"/>
  <c r="H1053" i="61"/>
  <c r="H1040" i="61"/>
  <c r="H1029" i="61"/>
  <c r="H1009" i="61"/>
  <c r="H988" i="61"/>
  <c r="H976" i="61"/>
  <c r="H959" i="61"/>
  <c r="H948" i="61"/>
  <c r="H929" i="61"/>
  <c r="H918" i="61"/>
  <c r="H889" i="61"/>
  <c r="H879" i="61"/>
  <c r="H870" i="61"/>
  <c r="H862" i="61"/>
  <c r="H855" i="61"/>
  <c r="H849" i="61"/>
  <c r="H843" i="61"/>
  <c r="H821" i="61"/>
  <c r="H808" i="61"/>
  <c r="H796" i="61"/>
  <c r="H788" i="61"/>
  <c r="H768" i="61"/>
  <c r="H762" i="61"/>
  <c r="H751" i="61"/>
  <c r="H742" i="61"/>
  <c r="H726" i="61"/>
  <c r="H719" i="61"/>
  <c r="H711" i="61"/>
  <c r="H683" i="61"/>
  <c r="H676" i="61"/>
  <c r="H668" i="61"/>
  <c r="H659" i="61"/>
  <c r="H654" i="61"/>
  <c r="H647" i="61"/>
  <c r="H639" i="61"/>
  <c r="H622" i="61"/>
  <c r="H610" i="61"/>
  <c r="H589" i="61"/>
  <c r="H582" i="61"/>
  <c r="H572" i="61"/>
  <c r="H564" i="61"/>
  <c r="H557" i="61"/>
  <c r="H550" i="61"/>
  <c r="H531" i="61"/>
  <c r="H520" i="61"/>
  <c r="H512" i="61"/>
  <c r="H505" i="61"/>
  <c r="H490" i="61"/>
  <c r="H478" i="61"/>
  <c r="H462" i="61"/>
  <c r="H455" i="61"/>
  <c r="H432" i="61"/>
  <c r="H426" i="61"/>
  <c r="H417" i="61"/>
  <c r="H411" i="61"/>
  <c r="H400" i="61"/>
  <c r="H394" i="61"/>
  <c r="H387" i="61"/>
  <c r="H372" i="61"/>
  <c r="H361" i="61"/>
  <c r="H339" i="61"/>
  <c r="H322" i="61"/>
  <c r="H310" i="61"/>
  <c r="H296" i="61"/>
  <c r="H290" i="61"/>
  <c r="H282" i="61"/>
  <c r="H255" i="61"/>
  <c r="H266" i="61" s="1"/>
  <c r="H236" i="61"/>
  <c r="H223" i="61"/>
  <c r="H210" i="61"/>
  <c r="H178" i="61"/>
  <c r="H169" i="61"/>
  <c r="H154" i="61"/>
  <c r="H135" i="61"/>
  <c r="H119" i="61"/>
  <c r="H105" i="61"/>
  <c r="H81" i="61"/>
  <c r="H74" i="61"/>
  <c r="H66" i="61"/>
  <c r="H58" i="61"/>
  <c r="H52" i="61"/>
  <c r="H47" i="61"/>
  <c r="H34" i="61"/>
  <c r="H20" i="61"/>
  <c r="H590" i="61" l="1"/>
  <c r="H684" i="61"/>
  <c r="H82" i="61"/>
  <c r="H890" i="61"/>
  <c r="H179" i="61"/>
  <c r="H433" i="61"/>
  <c r="H1067" i="61"/>
  <c r="H1069" i="61" l="1"/>
  <c r="J394" i="61" l="1"/>
  <c r="J76" i="61" l="1"/>
  <c r="J81" i="61" s="1"/>
  <c r="J68" i="61"/>
  <c r="J74" i="61" s="1"/>
  <c r="J60" i="61"/>
  <c r="J66" i="61" s="1"/>
  <c r="J54" i="61"/>
  <c r="J58" i="61" s="1"/>
  <c r="J49" i="61"/>
  <c r="J52" i="61" s="1"/>
  <c r="J36" i="61"/>
  <c r="J47" i="61" s="1"/>
  <c r="J22" i="61"/>
  <c r="J34" i="61" s="1"/>
  <c r="AO4" i="30"/>
  <c r="J82" i="61" l="1"/>
  <c r="AK4" i="39"/>
  <c r="AJ11" i="15" l="1"/>
  <c r="AJ27" i="15"/>
  <c r="AJ43" i="15"/>
  <c r="AJ59" i="15"/>
  <c r="AJ75" i="15"/>
  <c r="AJ24" i="15"/>
  <c r="AJ36" i="15"/>
  <c r="AJ50" i="15"/>
  <c r="AJ67" i="15"/>
  <c r="AJ80" i="15"/>
  <c r="AT4" i="16" l="1"/>
  <c r="AJ71" i="15"/>
  <c r="AJ55" i="15"/>
  <c r="AJ39" i="15"/>
  <c r="AJ23" i="15"/>
  <c r="AJ7" i="15"/>
  <c r="AJ83" i="15"/>
  <c r="AJ51" i="15"/>
  <c r="AJ35" i="15"/>
  <c r="AJ19" i="15"/>
  <c r="AJ79" i="15"/>
  <c r="AJ63" i="15"/>
  <c r="AJ47" i="15"/>
  <c r="AJ31" i="15"/>
  <c r="AJ15" i="15"/>
  <c r="AJ86" i="15"/>
  <c r="AJ82" i="15"/>
  <c r="AJ78" i="15"/>
  <c r="AJ74" i="15"/>
  <c r="AJ70" i="15"/>
  <c r="AJ66" i="15"/>
  <c r="AJ62" i="15"/>
  <c r="AJ58" i="15"/>
  <c r="AJ54" i="15"/>
  <c r="AJ46" i="15"/>
  <c r="AJ42" i="15"/>
  <c r="AJ38" i="15"/>
  <c r="AJ34" i="15"/>
  <c r="AJ30" i="15"/>
  <c r="AJ26" i="15"/>
  <c r="AJ22" i="15"/>
  <c r="AJ18" i="15"/>
  <c r="AJ14" i="15"/>
  <c r="AJ10" i="15"/>
  <c r="AJ6" i="15"/>
  <c r="AJ85" i="15"/>
  <c r="AJ81" i="15"/>
  <c r="AJ77" i="15"/>
  <c r="AJ73" i="15"/>
  <c r="AJ69" i="15"/>
  <c r="AJ65" i="15"/>
  <c r="AJ61" i="15"/>
  <c r="AJ57" i="15"/>
  <c r="AJ53" i="15"/>
  <c r="AJ49" i="15"/>
  <c r="AJ45" i="15"/>
  <c r="AJ41" i="15"/>
  <c r="AJ37" i="15"/>
  <c r="AJ33" i="15"/>
  <c r="AJ29" i="15"/>
  <c r="AJ25" i="15"/>
  <c r="AJ21" i="15"/>
  <c r="AJ17" i="15"/>
  <c r="AJ13" i="15"/>
  <c r="AJ9" i="15"/>
  <c r="AJ5" i="15"/>
  <c r="AJ84" i="15"/>
  <c r="AJ76" i="15"/>
  <c r="AJ72" i="15"/>
  <c r="AJ68" i="15"/>
  <c r="AJ64" i="15"/>
  <c r="AJ60" i="15"/>
  <c r="AJ56" i="15"/>
  <c r="AJ52" i="15"/>
  <c r="AJ48" i="15"/>
  <c r="AJ44" i="15"/>
  <c r="AJ40" i="15"/>
  <c r="AJ32" i="15"/>
  <c r="AJ28" i="15"/>
  <c r="AJ20" i="15"/>
  <c r="AJ16" i="15"/>
  <c r="AJ12" i="15"/>
  <c r="AJ8" i="15"/>
  <c r="M6" i="61"/>
  <c r="M20" i="61" s="1"/>
  <c r="M36" i="61"/>
  <c r="M47" i="61" s="1"/>
  <c r="M49" i="61"/>
  <c r="M52" i="61" s="1"/>
  <c r="M54" i="61"/>
  <c r="M58" i="61" s="1"/>
  <c r="M60" i="61"/>
  <c r="M66" i="61" s="1"/>
  <c r="M68" i="61"/>
  <c r="M74" i="61" s="1"/>
  <c r="M76" i="61"/>
  <c r="M81" i="61" s="1"/>
  <c r="L6" i="61"/>
  <c r="L20" i="61" s="1"/>
  <c r="L22" i="61"/>
  <c r="L34" i="61" s="1"/>
  <c r="L36" i="61"/>
  <c r="L47" i="61" s="1"/>
  <c r="L49" i="61"/>
  <c r="L52" i="61" s="1"/>
  <c r="L54" i="61"/>
  <c r="L58" i="61" s="1"/>
  <c r="L60" i="61"/>
  <c r="L66" i="61" s="1"/>
  <c r="L68" i="61"/>
  <c r="L74" i="61" s="1"/>
  <c r="L76" i="61"/>
  <c r="L81" i="61" s="1"/>
  <c r="K54" i="61"/>
  <c r="K58" i="61" s="1"/>
  <c r="K60" i="61"/>
  <c r="K66" i="61" s="1"/>
  <c r="K76" i="61"/>
  <c r="K81" i="61" s="1"/>
  <c r="Q74" i="61" l="1"/>
  <c r="AJ3" i="15"/>
  <c r="K22" i="61"/>
  <c r="K34" i="61" s="1"/>
  <c r="K68" i="61"/>
  <c r="K74" i="61" s="1"/>
  <c r="K36" i="61"/>
  <c r="K47" i="61" s="1"/>
  <c r="K49" i="61"/>
  <c r="K52" i="61" s="1"/>
  <c r="M22" i="61"/>
  <c r="M34" i="61" s="1"/>
  <c r="K82" i="61" l="1"/>
  <c r="G36" i="11"/>
  <c r="F36" i="11" l="1"/>
  <c r="H36" i="11" s="1"/>
  <c r="N27" i="11"/>
  <c r="J584" i="61" l="1"/>
  <c r="J589" i="61" s="1"/>
  <c r="J574" i="61"/>
  <c r="J582" i="61" s="1"/>
  <c r="J566" i="61"/>
  <c r="J572" i="61" s="1"/>
  <c r="J559" i="61"/>
  <c r="J564" i="61" s="1"/>
  <c r="J552" i="61"/>
  <c r="J557" i="61" s="1"/>
  <c r="J533" i="61"/>
  <c r="J550" i="61" s="1"/>
  <c r="J522" i="61"/>
  <c r="J531" i="61" s="1"/>
  <c r="J514" i="61"/>
  <c r="J520" i="61" s="1"/>
  <c r="J507" i="61"/>
  <c r="J512" i="61" s="1"/>
  <c r="J492" i="61"/>
  <c r="J505" i="61" s="1"/>
  <c r="J480" i="61"/>
  <c r="J490" i="61" s="1"/>
  <c r="J464" i="61"/>
  <c r="J478" i="61" s="1"/>
  <c r="J457" i="61"/>
  <c r="J462" i="61" s="1"/>
  <c r="J436" i="61"/>
  <c r="J455" i="61" s="1"/>
  <c r="J223" i="61" l="1"/>
  <c r="AJ3" i="32" l="1"/>
  <c r="AK3" i="32"/>
  <c r="J1062" i="61" l="1"/>
  <c r="J1066" i="61" s="1"/>
  <c r="J1055" i="61"/>
  <c r="J1042" i="61"/>
  <c r="J1031" i="61"/>
  <c r="J1040" i="61" s="1"/>
  <c r="J1011" i="61"/>
  <c r="J990" i="61"/>
  <c r="J1009" i="61" s="1"/>
  <c r="J978" i="61"/>
  <c r="J988" i="61" s="1"/>
  <c r="J961" i="61"/>
  <c r="J976" i="61" s="1"/>
  <c r="J950" i="61"/>
  <c r="J959" i="61" s="1"/>
  <c r="J931" i="61"/>
  <c r="J948" i="61" s="1"/>
  <c r="J920" i="61"/>
  <c r="J929" i="61" s="1"/>
  <c r="J893" i="61"/>
  <c r="J889" i="61"/>
  <c r="J879" i="61"/>
  <c r="J870" i="61"/>
  <c r="J855" i="61"/>
  <c r="J849" i="61"/>
  <c r="J843" i="61"/>
  <c r="J821" i="61"/>
  <c r="J808" i="61"/>
  <c r="J796" i="61"/>
  <c r="J788" i="61"/>
  <c r="J768" i="61"/>
  <c r="J762" i="61"/>
  <c r="J751" i="61"/>
  <c r="J742" i="61"/>
  <c r="J726" i="61"/>
  <c r="J719" i="61"/>
  <c r="J711" i="61"/>
  <c r="J678" i="61"/>
  <c r="J683" i="61" s="1"/>
  <c r="J670" i="61"/>
  <c r="J676" i="61" s="1"/>
  <c r="J661" i="61"/>
  <c r="J668" i="61" s="1"/>
  <c r="J656" i="61"/>
  <c r="J659" i="61" s="1"/>
  <c r="J649" i="61"/>
  <c r="J641" i="61"/>
  <c r="J647" i="61" s="1"/>
  <c r="J624" i="61"/>
  <c r="J639" i="61" s="1"/>
  <c r="J612" i="61"/>
  <c r="J622" i="61" s="1"/>
  <c r="J593" i="61"/>
  <c r="J610" i="61" s="1"/>
  <c r="J417" i="61" l="1"/>
  <c r="J411" i="61"/>
  <c r="J400" i="61"/>
  <c r="J387" i="61"/>
  <c r="J372" i="61"/>
  <c r="J361" i="61"/>
  <c r="J339" i="61"/>
  <c r="J322" i="61"/>
  <c r="J310" i="61"/>
  <c r="J296" i="61"/>
  <c r="J290" i="61"/>
  <c r="J282" i="61"/>
  <c r="J266" i="61"/>
  <c r="J255" i="61"/>
  <c r="J236" i="61"/>
  <c r="J171" i="61"/>
  <c r="J178" i="61" s="1"/>
  <c r="J156" i="61"/>
  <c r="J169" i="61" s="1"/>
  <c r="J137" i="61"/>
  <c r="J121" i="61"/>
  <c r="J107" i="61"/>
  <c r="J85" i="61"/>
  <c r="AN3" i="30" l="1"/>
  <c r="AM3" i="30"/>
  <c r="R377" i="61" l="1"/>
  <c r="Q377" i="61"/>
  <c r="Q385" i="61"/>
  <c r="R385" i="61"/>
  <c r="R380" i="61"/>
  <c r="Q380" i="61"/>
  <c r="R376" i="61"/>
  <c r="Q376" i="61"/>
  <c r="R750" i="61"/>
  <c r="Q750" i="61"/>
  <c r="R741" i="61"/>
  <c r="Q741" i="61"/>
  <c r="R382" i="61"/>
  <c r="Q382" i="61"/>
  <c r="R384" i="61"/>
  <c r="Q384" i="61"/>
  <c r="R379" i="61"/>
  <c r="Q379" i="61"/>
  <c r="R375" i="61"/>
  <c r="Q375" i="61"/>
  <c r="R747" i="61"/>
  <c r="R745" i="61"/>
  <c r="Q745" i="61"/>
  <c r="R383" i="61"/>
  <c r="Q383" i="61"/>
  <c r="R378" i="61"/>
  <c r="Q378" i="61"/>
  <c r="R682" i="61"/>
  <c r="Q682" i="61"/>
  <c r="R746" i="61"/>
  <c r="Q746" i="61"/>
  <c r="AK3" i="30"/>
  <c r="Q747" i="61"/>
  <c r="AI3" i="32"/>
  <c r="AG3" i="32"/>
  <c r="R748" i="61" l="1"/>
  <c r="Q748" i="61"/>
  <c r="R381" i="61"/>
  <c r="Q381" i="61"/>
  <c r="R749" i="61"/>
  <c r="Q749" i="61"/>
  <c r="R386" i="61"/>
  <c r="Q386" i="61"/>
  <c r="P622" i="61"/>
  <c r="N1067" i="61" l="1"/>
  <c r="O1067" i="61" l="1"/>
  <c r="P1066" i="61"/>
  <c r="P1060" i="61"/>
  <c r="P1053" i="61"/>
  <c r="P1040" i="61"/>
  <c r="P1029" i="61"/>
  <c r="P1009" i="61"/>
  <c r="P988" i="61"/>
  <c r="P976" i="61"/>
  <c r="P959" i="61"/>
  <c r="P948" i="61"/>
  <c r="P929" i="61"/>
  <c r="P918" i="61"/>
  <c r="O890" i="61"/>
  <c r="N890" i="61"/>
  <c r="P889" i="61"/>
  <c r="P879" i="61"/>
  <c r="P870" i="61"/>
  <c r="P862" i="61"/>
  <c r="P855" i="61"/>
  <c r="P849" i="61"/>
  <c r="P843" i="61"/>
  <c r="P821" i="61"/>
  <c r="P808" i="61"/>
  <c r="P796" i="61"/>
  <c r="P788" i="61"/>
  <c r="P768" i="61"/>
  <c r="P762" i="61"/>
  <c r="P751" i="61"/>
  <c r="P742" i="61"/>
  <c r="P726" i="61"/>
  <c r="P719" i="61"/>
  <c r="P711" i="61"/>
  <c r="O684" i="61"/>
  <c r="N684" i="61"/>
  <c r="P676" i="61"/>
  <c r="P668" i="61"/>
  <c r="P659" i="61"/>
  <c r="P654" i="61"/>
  <c r="P647" i="61"/>
  <c r="P639" i="61"/>
  <c r="P610" i="61"/>
  <c r="O590" i="61"/>
  <c r="N590" i="61"/>
  <c r="P589" i="61"/>
  <c r="P582" i="61"/>
  <c r="P572" i="61"/>
  <c r="P564" i="61"/>
  <c r="P557" i="61"/>
  <c r="P550" i="61"/>
  <c r="P531" i="61"/>
  <c r="P520" i="61"/>
  <c r="P512" i="61"/>
  <c r="P505" i="61"/>
  <c r="P490" i="61"/>
  <c r="P478" i="61"/>
  <c r="P462" i="61"/>
  <c r="P455" i="61"/>
  <c r="P432" i="61"/>
  <c r="P426" i="61"/>
  <c r="P417" i="61"/>
  <c r="P411" i="61"/>
  <c r="P400" i="61"/>
  <c r="P394" i="61"/>
  <c r="P387" i="61"/>
  <c r="P372" i="61"/>
  <c r="P361" i="61"/>
  <c r="P339" i="61"/>
  <c r="P322" i="61"/>
  <c r="P310" i="61"/>
  <c r="P296" i="61"/>
  <c r="P290" i="61"/>
  <c r="P282" i="61"/>
  <c r="P266" i="61"/>
  <c r="P255" i="61"/>
  <c r="P223" i="61"/>
  <c r="P210" i="61"/>
  <c r="O179" i="61"/>
  <c r="N179" i="61"/>
  <c r="P178" i="61"/>
  <c r="P169" i="61"/>
  <c r="P154" i="61"/>
  <c r="P135" i="61"/>
  <c r="P119" i="61"/>
  <c r="P105" i="61"/>
  <c r="O82" i="61"/>
  <c r="J83" i="61" s="1"/>
  <c r="N82" i="61"/>
  <c r="P81" i="61"/>
  <c r="P74" i="61"/>
  <c r="P66" i="61"/>
  <c r="P58" i="61"/>
  <c r="P52" i="61"/>
  <c r="P47" i="61"/>
  <c r="P34" i="61"/>
  <c r="P20" i="61"/>
  <c r="N1069" i="61" l="1"/>
  <c r="P433" i="61"/>
  <c r="O1069" i="61"/>
  <c r="P1067" i="61"/>
  <c r="P684" i="61"/>
  <c r="P890" i="61"/>
  <c r="P590" i="61"/>
  <c r="P179" i="61"/>
  <c r="P82" i="61"/>
  <c r="J105" i="61"/>
  <c r="J210" i="61"/>
  <c r="J862" i="61"/>
  <c r="J135" i="61"/>
  <c r="J154" i="61"/>
  <c r="J426" i="61"/>
  <c r="J1053" i="61"/>
  <c r="J1060" i="61"/>
  <c r="J119" i="61"/>
  <c r="J1029" i="61"/>
  <c r="J654" i="61"/>
  <c r="J918" i="61"/>
  <c r="J1067" i="61" l="1"/>
  <c r="J1068" i="61" s="1"/>
  <c r="J433" i="61"/>
  <c r="J434" i="61" s="1"/>
  <c r="P1069" i="61"/>
  <c r="J179" i="61"/>
  <c r="J180" i="61" s="1"/>
  <c r="J684" i="61"/>
  <c r="J685" i="61" s="1"/>
  <c r="J890" i="61"/>
  <c r="J891" i="61" s="1"/>
  <c r="K687" i="61" l="1"/>
  <c r="K711" i="61" s="1"/>
  <c r="K713" i="61"/>
  <c r="K719" i="61" s="1"/>
  <c r="K744" i="61"/>
  <c r="K751" i="61" s="1"/>
  <c r="K764" i="61"/>
  <c r="K768" i="61" s="1"/>
  <c r="K770" i="61"/>
  <c r="K788" i="61" s="1"/>
  <c r="K798" i="61"/>
  <c r="K808" i="61" s="1"/>
  <c r="K872" i="61"/>
  <c r="K879" i="61" s="1"/>
  <c r="AH3" i="32"/>
  <c r="K881" i="61" l="1"/>
  <c r="K889" i="61" s="1"/>
  <c r="K753" i="61"/>
  <c r="K762" i="61" s="1"/>
  <c r="L881" i="61"/>
  <c r="L889" i="61" s="1"/>
  <c r="K864" i="61"/>
  <c r="K870" i="61" s="1"/>
  <c r="K810" i="61"/>
  <c r="K821" i="61" s="1"/>
  <c r="K790" i="61"/>
  <c r="K796" i="61" s="1"/>
  <c r="K721" i="61"/>
  <c r="K726" i="61" s="1"/>
  <c r="L851" i="61"/>
  <c r="L855" i="61" s="1"/>
  <c r="L770" i="61"/>
  <c r="L788" i="61" s="1"/>
  <c r="L753" i="61"/>
  <c r="L762" i="61" s="1"/>
  <c r="L1042" i="61"/>
  <c r="R1042" i="61" s="1"/>
  <c r="M1031" i="61"/>
  <c r="M1040" i="61" s="1"/>
  <c r="M1011" i="61"/>
  <c r="M1062" i="61"/>
  <c r="K857" i="61"/>
  <c r="K851" i="61"/>
  <c r="K855" i="61" s="1"/>
  <c r="K845" i="61"/>
  <c r="K849" i="61" s="1"/>
  <c r="K823" i="61"/>
  <c r="K843" i="61" s="1"/>
  <c r="M713" i="61"/>
  <c r="M719" i="61" s="1"/>
  <c r="L893" i="61"/>
  <c r="L823" i="61"/>
  <c r="L843" i="61" s="1"/>
  <c r="L798" i="61"/>
  <c r="L808" i="61" s="1"/>
  <c r="K728" i="61"/>
  <c r="K742" i="61" s="1"/>
  <c r="M864" i="61"/>
  <c r="M870" i="61" s="1"/>
  <c r="L961" i="61"/>
  <c r="L976" i="61" s="1"/>
  <c r="M857" i="61"/>
  <c r="M764" i="61"/>
  <c r="M768" i="61" s="1"/>
  <c r="M744" i="61"/>
  <c r="M751" i="61" s="1"/>
  <c r="M728" i="61"/>
  <c r="M742" i="61" s="1"/>
  <c r="L1031" i="61"/>
  <c r="L1040" i="61" s="1"/>
  <c r="L1011" i="61"/>
  <c r="L1062" i="61"/>
  <c r="M950" i="61"/>
  <c r="M959" i="61" s="1"/>
  <c r="M931" i="61"/>
  <c r="M948" i="61" s="1"/>
  <c r="M721" i="61"/>
  <c r="M726" i="61" s="1"/>
  <c r="M687" i="61"/>
  <c r="M711" i="61" s="1"/>
  <c r="L872" i="61"/>
  <c r="L879" i="61" s="1"/>
  <c r="L857" i="61"/>
  <c r="L845" i="61"/>
  <c r="L849" i="61" s="1"/>
  <c r="M810" i="61"/>
  <c r="M821" i="61" s="1"/>
  <c r="M790" i="61"/>
  <c r="M796" i="61" s="1"/>
  <c r="L764" i="61"/>
  <c r="L768" i="61" s="1"/>
  <c r="L744" i="61"/>
  <c r="L751" i="61" s="1"/>
  <c r="L728" i="61"/>
  <c r="L742" i="61" s="1"/>
  <c r="M1055" i="61"/>
  <c r="L990" i="61"/>
  <c r="L1009" i="61" s="1"/>
  <c r="M978" i="61"/>
  <c r="M988" i="61" s="1"/>
  <c r="L950" i="61"/>
  <c r="L959" i="61" s="1"/>
  <c r="L931" i="61"/>
  <c r="L948" i="61" s="1"/>
  <c r="M920" i="61"/>
  <c r="L721" i="61"/>
  <c r="L726" i="61" s="1"/>
  <c r="L687" i="61"/>
  <c r="L711" i="61" s="1"/>
  <c r="M881" i="61"/>
  <c r="M889" i="61" s="1"/>
  <c r="M851" i="61"/>
  <c r="M855" i="61" s="1"/>
  <c r="M823" i="61"/>
  <c r="M843" i="61" s="1"/>
  <c r="L810" i="61"/>
  <c r="L821" i="61" s="1"/>
  <c r="M798" i="61"/>
  <c r="M808" i="61" s="1"/>
  <c r="L790" i="61"/>
  <c r="L796" i="61" s="1"/>
  <c r="M770" i="61"/>
  <c r="M788" i="61" s="1"/>
  <c r="M753" i="61"/>
  <c r="M762" i="61" s="1"/>
  <c r="L1055" i="61"/>
  <c r="M1042" i="61"/>
  <c r="L978" i="61"/>
  <c r="L988" i="61" s="1"/>
  <c r="M961" i="61"/>
  <c r="M976" i="61" s="1"/>
  <c r="L920" i="61"/>
  <c r="L713" i="61"/>
  <c r="L719" i="61" s="1"/>
  <c r="M872" i="61"/>
  <c r="M879" i="61" s="1"/>
  <c r="L864" i="61"/>
  <c r="L870" i="61" s="1"/>
  <c r="M845" i="61"/>
  <c r="M849" i="61" s="1"/>
  <c r="M893" i="61"/>
  <c r="M990" i="61"/>
  <c r="M1009" i="61" s="1"/>
  <c r="AO3" i="30"/>
  <c r="R1005" i="61" l="1"/>
  <c r="Q1005" i="61"/>
  <c r="R832" i="61"/>
  <c r="Q832" i="61"/>
  <c r="R968" i="61"/>
  <c r="Q968" i="61"/>
  <c r="R1048" i="61"/>
  <c r="Q1048" i="61"/>
  <c r="R760" i="61"/>
  <c r="Q760" i="61"/>
  <c r="R780" i="61"/>
  <c r="Q780" i="61"/>
  <c r="R800" i="61"/>
  <c r="Q800" i="61"/>
  <c r="R818" i="61"/>
  <c r="Q818" i="61"/>
  <c r="R846" i="61"/>
  <c r="Q846" i="61"/>
  <c r="R868" i="61"/>
  <c r="Q868" i="61"/>
  <c r="R888" i="61"/>
  <c r="Q888" i="61"/>
  <c r="R701" i="61"/>
  <c r="Q701" i="61"/>
  <c r="R708" i="61"/>
  <c r="Q708" i="61"/>
  <c r="R895" i="61"/>
  <c r="Q895" i="61"/>
  <c r="R925" i="61"/>
  <c r="Q925" i="61"/>
  <c r="R931" i="61"/>
  <c r="Q931" i="61"/>
  <c r="R935" i="61"/>
  <c r="Q935" i="61"/>
  <c r="R939" i="61"/>
  <c r="Q939" i="61"/>
  <c r="R943" i="61"/>
  <c r="Q943" i="61"/>
  <c r="R947" i="61"/>
  <c r="Q947" i="61"/>
  <c r="R953" i="61"/>
  <c r="Q953" i="61"/>
  <c r="R908" i="61"/>
  <c r="Q908" i="61"/>
  <c r="R954" i="61"/>
  <c r="Q954" i="61"/>
  <c r="R1002" i="61"/>
  <c r="Q1002" i="61"/>
  <c r="R874" i="61"/>
  <c r="Q874" i="61"/>
  <c r="R801" i="61"/>
  <c r="Q801" i="61"/>
  <c r="R994" i="61"/>
  <c r="Q994" i="61"/>
  <c r="R1003" i="61"/>
  <c r="Q1003" i="61"/>
  <c r="R1065" i="61"/>
  <c r="Q1065" i="61"/>
  <c r="R1018" i="61"/>
  <c r="Q1018" i="61"/>
  <c r="R1027" i="61"/>
  <c r="Q1027" i="61"/>
  <c r="R840" i="61"/>
  <c r="Q840" i="61"/>
  <c r="R713" i="61"/>
  <c r="Q713" i="61"/>
  <c r="R921" i="61"/>
  <c r="Q921" i="61"/>
  <c r="R963" i="61"/>
  <c r="Q963" i="61"/>
  <c r="R967" i="61"/>
  <c r="Q967" i="61"/>
  <c r="R971" i="61"/>
  <c r="Q971" i="61"/>
  <c r="R975" i="61"/>
  <c r="Q975" i="61"/>
  <c r="R981" i="61"/>
  <c r="Q981" i="61"/>
  <c r="R1047" i="61"/>
  <c r="Q1047" i="61"/>
  <c r="Q1051" i="61"/>
  <c r="R1051" i="61"/>
  <c r="R1057" i="61"/>
  <c r="Q1057" i="61"/>
  <c r="R731" i="61"/>
  <c r="Q731" i="61"/>
  <c r="R739" i="61"/>
  <c r="Q739" i="61"/>
  <c r="R894" i="61"/>
  <c r="Q894" i="61"/>
  <c r="Q924" i="61"/>
  <c r="R924" i="61"/>
  <c r="R928" i="61"/>
  <c r="Q928" i="61"/>
  <c r="R934" i="61"/>
  <c r="Q934" i="61"/>
  <c r="R938" i="61"/>
  <c r="Q938" i="61"/>
  <c r="Q942" i="61"/>
  <c r="R942" i="61"/>
  <c r="R946" i="61"/>
  <c r="Q946" i="61"/>
  <c r="R952" i="61"/>
  <c r="Q952" i="61"/>
  <c r="R982" i="61"/>
  <c r="Q982" i="61"/>
  <c r="R986" i="61"/>
  <c r="Q986" i="61"/>
  <c r="R759" i="61"/>
  <c r="Q759" i="61"/>
  <c r="R771" i="61"/>
  <c r="Q771" i="61"/>
  <c r="R779" i="61"/>
  <c r="Q779" i="61"/>
  <c r="R787" i="61"/>
  <c r="Q787" i="61"/>
  <c r="R799" i="61"/>
  <c r="Q799" i="61"/>
  <c r="R807" i="61"/>
  <c r="Q807" i="61"/>
  <c r="R817" i="61"/>
  <c r="Q817" i="61"/>
  <c r="R827" i="61"/>
  <c r="Q827" i="61"/>
  <c r="R835" i="61"/>
  <c r="Q835" i="61"/>
  <c r="R845" i="61"/>
  <c r="Q845" i="61"/>
  <c r="R857" i="61"/>
  <c r="Q857" i="61"/>
  <c r="R867" i="61"/>
  <c r="Q867" i="61"/>
  <c r="R877" i="61"/>
  <c r="Q877" i="61"/>
  <c r="R887" i="61"/>
  <c r="Q887" i="61"/>
  <c r="R691" i="61"/>
  <c r="Q691" i="61"/>
  <c r="Q698" i="61"/>
  <c r="R698" i="61"/>
  <c r="R707" i="61"/>
  <c r="Q707" i="61"/>
  <c r="R716" i="61"/>
  <c r="Q716" i="61"/>
  <c r="R899" i="61"/>
  <c r="Q899" i="61"/>
  <c r="R903" i="61"/>
  <c r="Q903" i="61"/>
  <c r="R907" i="61"/>
  <c r="Q907" i="61"/>
  <c r="R911" i="61"/>
  <c r="Q911" i="61"/>
  <c r="R993" i="61"/>
  <c r="Q993" i="61"/>
  <c r="R1000" i="61"/>
  <c r="Q1000" i="61"/>
  <c r="R1008" i="61"/>
  <c r="Q1008" i="61"/>
  <c r="R1014" i="61"/>
  <c r="Q1014" i="61"/>
  <c r="R1020" i="61"/>
  <c r="Q1020" i="61"/>
  <c r="R1028" i="61"/>
  <c r="Q1028" i="61"/>
  <c r="R1036" i="61"/>
  <c r="Q1036" i="61"/>
  <c r="R784" i="61"/>
  <c r="Q784" i="61"/>
  <c r="R695" i="61"/>
  <c r="Q695" i="61"/>
  <c r="R709" i="61"/>
  <c r="Q709" i="61"/>
  <c r="Q961" i="61"/>
  <c r="R961" i="61"/>
  <c r="R690" i="61"/>
  <c r="Q690" i="61"/>
  <c r="R737" i="61"/>
  <c r="Q737" i="61"/>
  <c r="R765" i="61"/>
  <c r="Q765" i="61"/>
  <c r="R798" i="61"/>
  <c r="Q798" i="61"/>
  <c r="R819" i="61"/>
  <c r="Q819" i="61"/>
  <c r="R839" i="61"/>
  <c r="Q839" i="61"/>
  <c r="R876" i="61"/>
  <c r="Q876" i="61"/>
  <c r="R914" i="61"/>
  <c r="Q914" i="61"/>
  <c r="R729" i="61"/>
  <c r="Q729" i="61"/>
  <c r="Q755" i="61"/>
  <c r="R755" i="61"/>
  <c r="R786" i="61"/>
  <c r="Q786" i="61"/>
  <c r="R811" i="61"/>
  <c r="Q811" i="61"/>
  <c r="Q831" i="61"/>
  <c r="R831" i="61"/>
  <c r="Q866" i="61"/>
  <c r="R866" i="61"/>
  <c r="Q697" i="61"/>
  <c r="R697" i="61"/>
  <c r="R881" i="61"/>
  <c r="Q881" i="61"/>
  <c r="R996" i="61"/>
  <c r="Q996" i="61"/>
  <c r="R1021" i="61"/>
  <c r="Q1021" i="61"/>
  <c r="R916" i="61"/>
  <c r="Q916" i="61"/>
  <c r="R964" i="61"/>
  <c r="Q964" i="61"/>
  <c r="R978" i="61"/>
  <c r="Q978" i="61"/>
  <c r="R1044" i="61"/>
  <c r="Q1044" i="61"/>
  <c r="R1058" i="61"/>
  <c r="Q1058" i="61"/>
  <c r="R772" i="61"/>
  <c r="Q772" i="61"/>
  <c r="R790" i="61"/>
  <c r="Q790" i="61"/>
  <c r="R810" i="61"/>
  <c r="Q810" i="61"/>
  <c r="R836" i="61"/>
  <c r="Q836" i="61"/>
  <c r="R858" i="61"/>
  <c r="Q858" i="61"/>
  <c r="R878" i="61"/>
  <c r="Q878" i="61"/>
  <c r="R692" i="61"/>
  <c r="Q692" i="61"/>
  <c r="R721" i="61"/>
  <c r="Q721" i="61"/>
  <c r="R733" i="61"/>
  <c r="Q733" i="61"/>
  <c r="R900" i="61"/>
  <c r="Q900" i="61"/>
  <c r="R1062" i="61"/>
  <c r="Q1062" i="61"/>
  <c r="R1031" i="61"/>
  <c r="Q1031" i="61"/>
  <c r="R724" i="61"/>
  <c r="Q724" i="61"/>
  <c r="R740" i="61"/>
  <c r="Q740" i="61"/>
  <c r="R854" i="61"/>
  <c r="Q854" i="61"/>
  <c r="R915" i="61"/>
  <c r="Q915" i="61"/>
  <c r="Q1043" i="61"/>
  <c r="R1043" i="61"/>
  <c r="R732" i="61"/>
  <c r="Q732" i="61"/>
  <c r="R770" i="61"/>
  <c r="Q770" i="61"/>
  <c r="R791" i="61"/>
  <c r="Q791" i="61"/>
  <c r="Q813" i="61"/>
  <c r="R813" i="61"/>
  <c r="Q842" i="61"/>
  <c r="R842" i="61"/>
  <c r="R869" i="61"/>
  <c r="Q869" i="61"/>
  <c r="R699" i="61"/>
  <c r="Q699" i="61"/>
  <c r="R956" i="61"/>
  <c r="Q956" i="61"/>
  <c r="R1023" i="61"/>
  <c r="Q1023" i="61"/>
  <c r="R804" i="61"/>
  <c r="Q804" i="61"/>
  <c r="R722" i="61"/>
  <c r="Q722" i="61"/>
  <c r="R917" i="61"/>
  <c r="Q917" i="61"/>
  <c r="R965" i="61"/>
  <c r="Q965" i="61"/>
  <c r="R969" i="61"/>
  <c r="Q969" i="61"/>
  <c r="R973" i="61"/>
  <c r="Q973" i="61"/>
  <c r="R979" i="61"/>
  <c r="Q979" i="61"/>
  <c r="R1045" i="61"/>
  <c r="Q1045" i="61"/>
  <c r="R1049" i="61"/>
  <c r="Q1049" i="61"/>
  <c r="R1055" i="61"/>
  <c r="Q1055" i="61"/>
  <c r="R687" i="61"/>
  <c r="Q687" i="61"/>
  <c r="R694" i="61"/>
  <c r="Q694" i="61"/>
  <c r="R703" i="61"/>
  <c r="Q703" i="61"/>
  <c r="R710" i="61"/>
  <c r="Q710" i="61"/>
  <c r="R723" i="61"/>
  <c r="Q723" i="61"/>
  <c r="R922" i="61"/>
  <c r="Q922" i="61"/>
  <c r="R926" i="61"/>
  <c r="Q926" i="61"/>
  <c r="R932" i="61"/>
  <c r="Q932" i="61"/>
  <c r="R936" i="61"/>
  <c r="Q936" i="61"/>
  <c r="R940" i="61"/>
  <c r="Q940" i="61"/>
  <c r="R944" i="61"/>
  <c r="Q944" i="61"/>
  <c r="R950" i="61"/>
  <c r="Q950" i="61"/>
  <c r="R984" i="61"/>
  <c r="Q984" i="61"/>
  <c r="R990" i="61"/>
  <c r="Q990" i="61"/>
  <c r="R728" i="61"/>
  <c r="Q728" i="61"/>
  <c r="Q736" i="61"/>
  <c r="R736" i="61"/>
  <c r="R754" i="61"/>
  <c r="Q754" i="61"/>
  <c r="R764" i="61"/>
  <c r="Q764" i="61"/>
  <c r="R774" i="61"/>
  <c r="Q774" i="61"/>
  <c r="R782" i="61"/>
  <c r="Q782" i="61"/>
  <c r="R792" i="61"/>
  <c r="Q792" i="61"/>
  <c r="R802" i="61"/>
  <c r="Q802" i="61"/>
  <c r="R812" i="61"/>
  <c r="Q812" i="61"/>
  <c r="R820" i="61"/>
  <c r="Q820" i="61"/>
  <c r="R830" i="61"/>
  <c r="Q830" i="61"/>
  <c r="R838" i="61"/>
  <c r="Q838" i="61"/>
  <c r="R848" i="61"/>
  <c r="Q848" i="61"/>
  <c r="R860" i="61"/>
  <c r="Q860" i="61"/>
  <c r="R872" i="61"/>
  <c r="Q872" i="61"/>
  <c r="R882" i="61"/>
  <c r="Q882" i="61"/>
  <c r="R897" i="61"/>
  <c r="Q897" i="61"/>
  <c r="R901" i="61"/>
  <c r="Q901" i="61"/>
  <c r="R905" i="61"/>
  <c r="Q905" i="61"/>
  <c r="R909" i="61"/>
  <c r="Q909" i="61"/>
  <c r="Q913" i="61"/>
  <c r="R913" i="61"/>
  <c r="R955" i="61"/>
  <c r="Q955" i="61"/>
  <c r="Q997" i="61"/>
  <c r="R997" i="61"/>
  <c r="R1004" i="61"/>
  <c r="Q1004" i="61"/>
  <c r="R1064" i="61"/>
  <c r="Q1064" i="61"/>
  <c r="R1017" i="61"/>
  <c r="Q1017" i="61"/>
  <c r="R1024" i="61"/>
  <c r="Q1024" i="61"/>
  <c r="R1033" i="61"/>
  <c r="Q1033" i="61"/>
  <c r="R794" i="61"/>
  <c r="Q794" i="61"/>
  <c r="R702" i="61"/>
  <c r="Q702" i="61"/>
  <c r="R718" i="61"/>
  <c r="Q718" i="61"/>
  <c r="R758" i="61"/>
  <c r="Q758" i="61"/>
  <c r="R781" i="61"/>
  <c r="Q781" i="61"/>
  <c r="R803" i="61"/>
  <c r="Q803" i="61"/>
  <c r="R834" i="61"/>
  <c r="Q834" i="61"/>
  <c r="R859" i="61"/>
  <c r="Q859" i="61"/>
  <c r="R715" i="61"/>
  <c r="Q715" i="61"/>
  <c r="R893" i="61"/>
  <c r="Q893" i="61"/>
  <c r="R706" i="61"/>
  <c r="Q706" i="61"/>
  <c r="R1038" i="61"/>
  <c r="Q1038" i="61"/>
  <c r="R734" i="61"/>
  <c r="Q734" i="61"/>
  <c r="R773" i="61"/>
  <c r="Q773" i="61"/>
  <c r="R793" i="61"/>
  <c r="Q793" i="61"/>
  <c r="R826" i="61"/>
  <c r="Q826" i="61"/>
  <c r="R847" i="61"/>
  <c r="Q847" i="61"/>
  <c r="R873" i="61"/>
  <c r="Q873" i="61"/>
  <c r="R1012" i="61"/>
  <c r="Q1012" i="61"/>
  <c r="R1032" i="61"/>
  <c r="Q1032" i="61"/>
  <c r="R766" i="61"/>
  <c r="Q766" i="61"/>
  <c r="R972" i="61"/>
  <c r="Q972" i="61"/>
  <c r="R1052" i="61"/>
  <c r="Q1052" i="61"/>
  <c r="R828" i="61"/>
  <c r="Q828" i="61"/>
  <c r="R983" i="61"/>
  <c r="Q983" i="61"/>
  <c r="R987" i="61"/>
  <c r="Q987" i="61"/>
  <c r="R744" i="61"/>
  <c r="Q744" i="61"/>
  <c r="R896" i="61"/>
  <c r="Q896" i="61"/>
  <c r="R904" i="61"/>
  <c r="Q904" i="61"/>
  <c r="R912" i="61"/>
  <c r="Q912" i="61"/>
  <c r="R995" i="61"/>
  <c r="Q995" i="61"/>
  <c r="Q1016" i="61"/>
  <c r="R1016" i="61"/>
  <c r="R1022" i="61"/>
  <c r="Q1022" i="61"/>
  <c r="R725" i="61"/>
  <c r="Q725" i="61"/>
  <c r="R778" i="61"/>
  <c r="Q778" i="61"/>
  <c r="R823" i="61"/>
  <c r="Q823" i="61"/>
  <c r="R883" i="61"/>
  <c r="Q883" i="61"/>
  <c r="R704" i="61"/>
  <c r="Q704" i="61"/>
  <c r="Q998" i="61"/>
  <c r="R998" i="61"/>
  <c r="R1007" i="61"/>
  <c r="Q1007" i="61"/>
  <c r="R1013" i="61"/>
  <c r="Q1013" i="61"/>
  <c r="Q1034" i="61"/>
  <c r="R1034" i="61"/>
  <c r="Q735" i="61"/>
  <c r="R735" i="61"/>
  <c r="Q776" i="61"/>
  <c r="R776" i="61"/>
  <c r="R852" i="61"/>
  <c r="Q852" i="61"/>
  <c r="R700" i="61"/>
  <c r="Q700" i="61"/>
  <c r="R992" i="61"/>
  <c r="Q992" i="61"/>
  <c r="R1001" i="61"/>
  <c r="Q1001" i="61"/>
  <c r="Q1063" i="61"/>
  <c r="R1063" i="61"/>
  <c r="Q1015" i="61"/>
  <c r="R1015" i="61"/>
  <c r="R1025" i="61"/>
  <c r="Q1025" i="61"/>
  <c r="R1037" i="61"/>
  <c r="Q1037" i="61"/>
  <c r="R814" i="61"/>
  <c r="Q814" i="61"/>
  <c r="R864" i="61"/>
  <c r="Q864" i="61"/>
  <c r="R884" i="61"/>
  <c r="Q884" i="61"/>
  <c r="R920" i="61"/>
  <c r="Q920" i="61"/>
  <c r="Q962" i="61"/>
  <c r="R962" i="61"/>
  <c r="R966" i="61"/>
  <c r="Q966" i="61"/>
  <c r="R970" i="61"/>
  <c r="Q970" i="61"/>
  <c r="R974" i="61"/>
  <c r="Q974" i="61"/>
  <c r="Q980" i="61"/>
  <c r="R980" i="61"/>
  <c r="R1046" i="61"/>
  <c r="Q1046" i="61"/>
  <c r="R1050" i="61"/>
  <c r="Q1050" i="61"/>
  <c r="R1056" i="61"/>
  <c r="Q1056" i="61"/>
  <c r="R923" i="61"/>
  <c r="Q923" i="61"/>
  <c r="R927" i="61"/>
  <c r="Q927" i="61"/>
  <c r="R933" i="61"/>
  <c r="Q933" i="61"/>
  <c r="R937" i="61"/>
  <c r="Q937" i="61"/>
  <c r="Q941" i="61"/>
  <c r="R941" i="61"/>
  <c r="R945" i="61"/>
  <c r="Q945" i="61"/>
  <c r="R951" i="61"/>
  <c r="Q951" i="61"/>
  <c r="R985" i="61"/>
  <c r="Q985" i="61"/>
  <c r="R991" i="61"/>
  <c r="Q991" i="61"/>
  <c r="R730" i="61"/>
  <c r="Q730" i="61"/>
  <c r="R738" i="61"/>
  <c r="Q738" i="61"/>
  <c r="R757" i="61"/>
  <c r="Q757" i="61"/>
  <c r="R767" i="61"/>
  <c r="Q767" i="61"/>
  <c r="R777" i="61"/>
  <c r="Q777" i="61"/>
  <c r="R785" i="61"/>
  <c r="Q785" i="61"/>
  <c r="R795" i="61"/>
  <c r="Q795" i="61"/>
  <c r="R805" i="61"/>
  <c r="Q805" i="61"/>
  <c r="R815" i="61"/>
  <c r="Q815" i="61"/>
  <c r="R825" i="61"/>
  <c r="Q825" i="61"/>
  <c r="R833" i="61"/>
  <c r="Q833" i="61"/>
  <c r="R841" i="61"/>
  <c r="Q841" i="61"/>
  <c r="R853" i="61"/>
  <c r="Q853" i="61"/>
  <c r="R865" i="61"/>
  <c r="Q865" i="61"/>
  <c r="R875" i="61"/>
  <c r="Q875" i="61"/>
  <c r="R885" i="61"/>
  <c r="Q885" i="61"/>
  <c r="R689" i="61"/>
  <c r="Q689" i="61"/>
  <c r="R696" i="61"/>
  <c r="Q696" i="61"/>
  <c r="R705" i="61"/>
  <c r="Q705" i="61"/>
  <c r="R714" i="61"/>
  <c r="Q714" i="61"/>
  <c r="R898" i="61"/>
  <c r="Q898" i="61"/>
  <c r="R902" i="61"/>
  <c r="Q902" i="61"/>
  <c r="Q906" i="61"/>
  <c r="R906" i="61"/>
  <c r="R910" i="61"/>
  <c r="Q910" i="61"/>
  <c r="R957" i="61"/>
  <c r="Q957" i="61"/>
  <c r="R999" i="61"/>
  <c r="Q999" i="61"/>
  <c r="R1006" i="61"/>
  <c r="Q1006" i="61"/>
  <c r="R1011" i="61"/>
  <c r="Q1011" i="61"/>
  <c r="R1019" i="61"/>
  <c r="Q1019" i="61"/>
  <c r="R1026" i="61"/>
  <c r="Q1026" i="61"/>
  <c r="R1035" i="61"/>
  <c r="Q1035" i="61"/>
  <c r="R756" i="61"/>
  <c r="Q756" i="61"/>
  <c r="R824" i="61"/>
  <c r="Q824" i="61"/>
  <c r="R693" i="61"/>
  <c r="Q693" i="61"/>
  <c r="R958" i="61"/>
  <c r="Q958" i="61"/>
  <c r="R688" i="61"/>
  <c r="Q688" i="61"/>
  <c r="R761" i="61"/>
  <c r="Q761" i="61"/>
  <c r="R783" i="61"/>
  <c r="Q783" i="61"/>
  <c r="R816" i="61"/>
  <c r="Q816" i="61"/>
  <c r="R837" i="61"/>
  <c r="Q837" i="61"/>
  <c r="R861" i="61"/>
  <c r="Q861" i="61"/>
  <c r="R717" i="61"/>
  <c r="Q717" i="61"/>
  <c r="R1039" i="61"/>
  <c r="Q1039" i="61"/>
  <c r="R753" i="61"/>
  <c r="Q753" i="61"/>
  <c r="Q775" i="61"/>
  <c r="R775" i="61"/>
  <c r="R806" i="61"/>
  <c r="Q806" i="61"/>
  <c r="R829" i="61"/>
  <c r="Q829" i="61"/>
  <c r="R851" i="61"/>
  <c r="Q851" i="61"/>
  <c r="Q886" i="61"/>
  <c r="R886" i="61"/>
  <c r="AL3" i="30"/>
  <c r="L929" i="61"/>
  <c r="R929" i="61" s="1"/>
  <c r="R959" i="61"/>
  <c r="M918" i="61"/>
  <c r="R870" i="61"/>
  <c r="K678" i="61"/>
  <c r="K683" i="61" s="1"/>
  <c r="K641" i="61"/>
  <c r="K647" i="61" s="1"/>
  <c r="K593" i="61"/>
  <c r="K610" i="61" s="1"/>
  <c r="L593" i="61"/>
  <c r="L610" i="61" s="1"/>
  <c r="M624" i="61"/>
  <c r="M639" i="61" s="1"/>
  <c r="K612" i="61"/>
  <c r="K622" i="61" s="1"/>
  <c r="L656" i="61"/>
  <c r="L659" i="61" s="1"/>
  <c r="L641" i="61"/>
  <c r="L647" i="61" s="1"/>
  <c r="M661" i="61"/>
  <c r="M668" i="61" s="1"/>
  <c r="M649" i="61"/>
  <c r="L670" i="61"/>
  <c r="L676" i="61" s="1"/>
  <c r="L678" i="61"/>
  <c r="L683" i="61" s="1"/>
  <c r="M612" i="61"/>
  <c r="M622" i="61" s="1"/>
  <c r="K961" i="61"/>
  <c r="K976" i="61" s="1"/>
  <c r="K1011" i="61"/>
  <c r="K920" i="61"/>
  <c r="R1009" i="61"/>
  <c r="L1066" i="61"/>
  <c r="R1066" i="61" s="1"/>
  <c r="L1029" i="61"/>
  <c r="R1029" i="61" s="1"/>
  <c r="R1040" i="61"/>
  <c r="R762" i="61"/>
  <c r="L612" i="61"/>
  <c r="L622" i="61" s="1"/>
  <c r="M656" i="61"/>
  <c r="M659" i="61" s="1"/>
  <c r="M641" i="61"/>
  <c r="M647" i="61" s="1"/>
  <c r="M593" i="61"/>
  <c r="M610" i="61" s="1"/>
  <c r="K1055" i="61"/>
  <c r="K990" i="61"/>
  <c r="K1009" i="61" s="1"/>
  <c r="R719" i="61"/>
  <c r="L1060" i="61"/>
  <c r="R1060" i="61" s="1"/>
  <c r="R796" i="61"/>
  <c r="R711" i="61"/>
  <c r="R726" i="61"/>
  <c r="M929" i="61"/>
  <c r="R849" i="61"/>
  <c r="R879" i="61"/>
  <c r="M862" i="61"/>
  <c r="L918" i="61"/>
  <c r="R918" i="61" s="1"/>
  <c r="K862" i="61"/>
  <c r="M1066" i="61"/>
  <c r="M1029" i="61"/>
  <c r="L1053" i="61"/>
  <c r="R1053" i="61" s="1"/>
  <c r="R855" i="61"/>
  <c r="R889" i="61"/>
  <c r="K1062" i="61"/>
  <c r="R821" i="61"/>
  <c r="R742" i="61"/>
  <c r="R976" i="61"/>
  <c r="R808" i="61"/>
  <c r="R843" i="61"/>
  <c r="R788" i="61"/>
  <c r="L661" i="61"/>
  <c r="L668" i="61" s="1"/>
  <c r="L649" i="61"/>
  <c r="L624" i="61"/>
  <c r="L639" i="61" s="1"/>
  <c r="M670" i="61"/>
  <c r="M676" i="61" s="1"/>
  <c r="M678" i="61"/>
  <c r="M683" i="61" s="1"/>
  <c r="K1031" i="61"/>
  <c r="K1040" i="61" s="1"/>
  <c r="K893" i="61"/>
  <c r="K931" i="61"/>
  <c r="K948" i="61" s="1"/>
  <c r="K978" i="61"/>
  <c r="K988" i="61" s="1"/>
  <c r="K1042" i="61"/>
  <c r="K950" i="61"/>
  <c r="K959" i="61" s="1"/>
  <c r="R988" i="61"/>
  <c r="M1053" i="61"/>
  <c r="R948" i="61"/>
  <c r="M1060" i="61"/>
  <c r="R751" i="61"/>
  <c r="R768" i="61"/>
  <c r="L862" i="61"/>
  <c r="R862" i="61" s="1"/>
  <c r="AJ3" i="34"/>
  <c r="AG3" i="34"/>
  <c r="AI3" i="34"/>
  <c r="R604" i="61" l="1"/>
  <c r="Q604" i="61"/>
  <c r="R642" i="61"/>
  <c r="Q642" i="61"/>
  <c r="R678" i="61"/>
  <c r="Q678" i="61"/>
  <c r="R600" i="61"/>
  <c r="Q600" i="61"/>
  <c r="R618" i="61"/>
  <c r="Q618" i="61"/>
  <c r="R636" i="61"/>
  <c r="Q636" i="61"/>
  <c r="Q653" i="61"/>
  <c r="R653" i="61"/>
  <c r="R645" i="61"/>
  <c r="Q645" i="61"/>
  <c r="R602" i="61"/>
  <c r="Q602" i="61"/>
  <c r="R620" i="61"/>
  <c r="Q620" i="61"/>
  <c r="R638" i="61"/>
  <c r="Q638" i="61"/>
  <c r="R657" i="61"/>
  <c r="Q657" i="61"/>
  <c r="R599" i="61"/>
  <c r="Q599" i="61"/>
  <c r="R617" i="61"/>
  <c r="Q617" i="61"/>
  <c r="R635" i="61"/>
  <c r="Q635" i="61"/>
  <c r="R658" i="61"/>
  <c r="Q658" i="61"/>
  <c r="Q675" i="61"/>
  <c r="R675" i="61"/>
  <c r="R597" i="61"/>
  <c r="Q597" i="61"/>
  <c r="R629" i="61"/>
  <c r="Q629" i="61"/>
  <c r="Q656" i="61"/>
  <c r="R656" i="61"/>
  <c r="R601" i="61"/>
  <c r="Q601" i="61"/>
  <c r="R680" i="61"/>
  <c r="Q680" i="61"/>
  <c r="R626" i="61"/>
  <c r="Q626" i="61"/>
  <c r="R621" i="61"/>
  <c r="Q621" i="61"/>
  <c r="R664" i="61"/>
  <c r="Q664" i="61"/>
  <c r="R633" i="61"/>
  <c r="Q633" i="61"/>
  <c r="R666" i="61"/>
  <c r="Q666" i="61"/>
  <c r="R615" i="61"/>
  <c r="Q615" i="61"/>
  <c r="R662" i="61"/>
  <c r="Q662" i="61"/>
  <c r="R608" i="61"/>
  <c r="Q608" i="61"/>
  <c r="R594" i="61"/>
  <c r="Q594" i="61"/>
  <c r="R612" i="61"/>
  <c r="Q612" i="61"/>
  <c r="R630" i="61"/>
  <c r="Q630" i="61"/>
  <c r="R681" i="61"/>
  <c r="Q681" i="61"/>
  <c r="R667" i="61"/>
  <c r="Q667" i="61"/>
  <c r="R607" i="61"/>
  <c r="Q607" i="61"/>
  <c r="R627" i="61"/>
  <c r="Q627" i="61"/>
  <c r="R643" i="61"/>
  <c r="Q643" i="61"/>
  <c r="R670" i="61"/>
  <c r="Q670" i="61"/>
  <c r="R609" i="61"/>
  <c r="Q609" i="61"/>
  <c r="R641" i="61"/>
  <c r="Q641" i="61"/>
  <c r="R646" i="61"/>
  <c r="Q646" i="61"/>
  <c r="R625" i="61"/>
  <c r="Q625" i="61"/>
  <c r="R672" i="61"/>
  <c r="Q672" i="61"/>
  <c r="R624" i="61"/>
  <c r="Q624" i="61"/>
  <c r="R679" i="61"/>
  <c r="Q679" i="61"/>
  <c r="R661" i="61"/>
  <c r="Q661" i="61"/>
  <c r="R606" i="61"/>
  <c r="Q606" i="61"/>
  <c r="R663" i="61"/>
  <c r="Q663" i="61"/>
  <c r="Q603" i="61"/>
  <c r="R603" i="61"/>
  <c r="R605" i="61"/>
  <c r="Q605" i="61"/>
  <c r="R628" i="61"/>
  <c r="Q628" i="61"/>
  <c r="R644" i="61"/>
  <c r="Q644" i="61"/>
  <c r="R665" i="61"/>
  <c r="Q665" i="61"/>
  <c r="R596" i="61"/>
  <c r="Q596" i="61"/>
  <c r="R614" i="61"/>
  <c r="Q614" i="61"/>
  <c r="R632" i="61"/>
  <c r="Q632" i="61"/>
  <c r="R649" i="61"/>
  <c r="Q649" i="61"/>
  <c r="R671" i="61"/>
  <c r="Q671" i="61"/>
  <c r="R598" i="61"/>
  <c r="Q598" i="61"/>
  <c r="R616" i="61"/>
  <c r="Q616" i="61"/>
  <c r="R634" i="61"/>
  <c r="Q634" i="61"/>
  <c r="R651" i="61"/>
  <c r="Q651" i="61"/>
  <c r="R673" i="61"/>
  <c r="Q673" i="61"/>
  <c r="R595" i="61"/>
  <c r="Q595" i="61"/>
  <c r="R613" i="61"/>
  <c r="Q613" i="61"/>
  <c r="R631" i="61"/>
  <c r="Q631" i="61"/>
  <c r="R652" i="61"/>
  <c r="Q652" i="61"/>
  <c r="R674" i="61"/>
  <c r="Q674" i="61"/>
  <c r="R619" i="61"/>
  <c r="Q619" i="61"/>
  <c r="R650" i="61"/>
  <c r="Q650" i="61"/>
  <c r="R593" i="61"/>
  <c r="Q593" i="61"/>
  <c r="R637" i="61"/>
  <c r="Q637" i="61"/>
  <c r="Q796" i="61"/>
  <c r="Q948" i="61"/>
  <c r="Q988" i="61"/>
  <c r="Q808" i="61"/>
  <c r="Q1066" i="61"/>
  <c r="Q1009" i="61"/>
  <c r="Q959" i="61"/>
  <c r="Q843" i="61"/>
  <c r="Q849" i="61"/>
  <c r="Q768" i="61"/>
  <c r="Q976" i="61"/>
  <c r="Q821" i="61"/>
  <c r="Q855" i="61"/>
  <c r="Q726" i="61"/>
  <c r="Q1060" i="61"/>
  <c r="Q762" i="61"/>
  <c r="Q870" i="61"/>
  <c r="Q929" i="61"/>
  <c r="Q742" i="61"/>
  <c r="Q918" i="61"/>
  <c r="Q1029" i="61"/>
  <c r="Q862" i="61"/>
  <c r="Q751" i="61"/>
  <c r="Q788" i="61"/>
  <c r="Q889" i="61"/>
  <c r="Q1053" i="61"/>
  <c r="Q879" i="61"/>
  <c r="Q711" i="61"/>
  <c r="Q719" i="61"/>
  <c r="Q1040" i="61"/>
  <c r="M1067" i="61"/>
  <c r="M1068" i="61" s="1"/>
  <c r="K1066" i="61"/>
  <c r="L1067" i="61"/>
  <c r="K890" i="61"/>
  <c r="K891" i="61" s="1"/>
  <c r="R659" i="61"/>
  <c r="K624" i="61"/>
  <c r="K639" i="61" s="1"/>
  <c r="R676" i="61"/>
  <c r="K670" i="61"/>
  <c r="K676" i="61" s="1"/>
  <c r="K656" i="61"/>
  <c r="K659" i="61" s="1"/>
  <c r="K1053" i="61"/>
  <c r="K918" i="61"/>
  <c r="R639" i="61"/>
  <c r="L654" i="61"/>
  <c r="R654" i="61" s="1"/>
  <c r="R668" i="61"/>
  <c r="K929" i="61"/>
  <c r="K1029" i="61"/>
  <c r="K649" i="61"/>
  <c r="L890" i="61"/>
  <c r="R890" i="61" s="1"/>
  <c r="K1060" i="61"/>
  <c r="R622" i="61"/>
  <c r="M654" i="61"/>
  <c r="R610" i="61"/>
  <c r="R647" i="61"/>
  <c r="K661" i="61"/>
  <c r="K668" i="61" s="1"/>
  <c r="M890" i="61"/>
  <c r="M891" i="61" s="1"/>
  <c r="R683" i="61"/>
  <c r="J590" i="61"/>
  <c r="J1069" i="61" s="1"/>
  <c r="J1070" i="61" s="1"/>
  <c r="AK3" i="34"/>
  <c r="AH3" i="34"/>
  <c r="L1068" i="61" l="1"/>
  <c r="R1067" i="61"/>
  <c r="Q1067" i="61"/>
  <c r="Q683" i="61"/>
  <c r="Q610" i="61"/>
  <c r="Q622" i="61"/>
  <c r="Q639" i="61"/>
  <c r="Q659" i="61"/>
  <c r="Q668" i="61"/>
  <c r="Q676" i="61"/>
  <c r="Q647" i="61"/>
  <c r="L891" i="61"/>
  <c r="Q890" i="61"/>
  <c r="Q654" i="61"/>
  <c r="K1067" i="61"/>
  <c r="K1068" i="61" s="1"/>
  <c r="M684" i="61"/>
  <c r="M685" i="61" s="1"/>
  <c r="K654" i="61"/>
  <c r="L684" i="61"/>
  <c r="R684" i="61" s="1"/>
  <c r="J591" i="61"/>
  <c r="Q891" i="61" l="1"/>
  <c r="L685" i="61"/>
  <c r="Q684" i="61"/>
  <c r="Q1068" i="61"/>
  <c r="K684" i="61"/>
  <c r="K685" i="61" s="1"/>
  <c r="M457" i="61"/>
  <c r="M462" i="61" s="1"/>
  <c r="L507" i="61"/>
  <c r="L512" i="61" s="1"/>
  <c r="M436" i="61"/>
  <c r="M455" i="61" s="1"/>
  <c r="R581" i="61" l="1"/>
  <c r="R517" i="61"/>
  <c r="R487" i="61"/>
  <c r="R567" i="61"/>
  <c r="R477" i="61"/>
  <c r="R511" i="61"/>
  <c r="R555" i="61"/>
  <c r="R493" i="61"/>
  <c r="R561" i="61"/>
  <c r="R449" i="61"/>
  <c r="R527" i="61"/>
  <c r="R587" i="61"/>
  <c r="R441" i="61"/>
  <c r="R497" i="61"/>
  <c r="R523" i="61"/>
  <c r="R577" i="61"/>
  <c r="R507" i="61"/>
  <c r="R469" i="61"/>
  <c r="R545" i="61"/>
  <c r="R453" i="61"/>
  <c r="R501" i="61"/>
  <c r="R541" i="61"/>
  <c r="Q685" i="61"/>
  <c r="M559" i="61"/>
  <c r="M564" i="61" s="1"/>
  <c r="L533" i="61"/>
  <c r="L550" i="61" s="1"/>
  <c r="M492" i="61"/>
  <c r="M505" i="61" s="1"/>
  <c r="L514" i="61"/>
  <c r="L520" i="61" s="1"/>
  <c r="L552" i="61"/>
  <c r="L557" i="61" s="1"/>
  <c r="L574" i="61"/>
  <c r="L582" i="61" s="1"/>
  <c r="Q453" i="61"/>
  <c r="Q493" i="61"/>
  <c r="Q511" i="61"/>
  <c r="M533" i="61"/>
  <c r="M550" i="61" s="1"/>
  <c r="L457" i="61"/>
  <c r="L462" i="61" s="1"/>
  <c r="M514" i="61"/>
  <c r="M520" i="61" s="1"/>
  <c r="M552" i="61"/>
  <c r="M557" i="61" s="1"/>
  <c r="M574" i="61"/>
  <c r="M582" i="61" s="1"/>
  <c r="L480" i="61"/>
  <c r="L490" i="61" s="1"/>
  <c r="Q441" i="61"/>
  <c r="Q477" i="61"/>
  <c r="Q497" i="61"/>
  <c r="Q517" i="61"/>
  <c r="Q555" i="61"/>
  <c r="Q577" i="61"/>
  <c r="L559" i="61"/>
  <c r="L564" i="61" s="1"/>
  <c r="M480" i="61"/>
  <c r="M490" i="61" s="1"/>
  <c r="L464" i="61"/>
  <c r="L478" i="61" s="1"/>
  <c r="L522" i="61"/>
  <c r="L531" i="61" s="1"/>
  <c r="M464" i="61"/>
  <c r="M478" i="61" s="1"/>
  <c r="M522" i="61"/>
  <c r="M531" i="61" s="1"/>
  <c r="L584" i="61"/>
  <c r="L589" i="61" s="1"/>
  <c r="Q501" i="61"/>
  <c r="Q523" i="61"/>
  <c r="Q541" i="61"/>
  <c r="Q561" i="61"/>
  <c r="Q581" i="61"/>
  <c r="M584" i="61"/>
  <c r="M589" i="61" s="1"/>
  <c r="L566" i="61"/>
  <c r="L572" i="61" s="1"/>
  <c r="M566" i="61"/>
  <c r="M572" i="61" s="1"/>
  <c r="Q449" i="61"/>
  <c r="Q469" i="61"/>
  <c r="Q487" i="61"/>
  <c r="M507" i="61"/>
  <c r="Q527" i="61"/>
  <c r="Q545" i="61"/>
  <c r="Q567" i="61"/>
  <c r="Q587" i="61"/>
  <c r="L436" i="61"/>
  <c r="L455" i="61" s="1"/>
  <c r="L492" i="61"/>
  <c r="L505" i="61" s="1"/>
  <c r="Q507" i="61" l="1"/>
  <c r="M512" i="61"/>
  <c r="R548" i="61"/>
  <c r="Q548" i="61"/>
  <c r="R489" i="61"/>
  <c r="Q489" i="61"/>
  <c r="R488" i="61"/>
  <c r="Q488" i="61"/>
  <c r="R504" i="61"/>
  <c r="Q504" i="61"/>
  <c r="R503" i="61"/>
  <c r="Q503" i="61"/>
  <c r="R502" i="61"/>
  <c r="Q502" i="61"/>
  <c r="R500" i="61"/>
  <c r="Q500" i="61"/>
  <c r="R499" i="61"/>
  <c r="Q499" i="61"/>
  <c r="R576" i="61"/>
  <c r="Q576" i="61"/>
  <c r="R495" i="61"/>
  <c r="Q495" i="61"/>
  <c r="R494" i="61"/>
  <c r="Q494" i="61"/>
  <c r="R549" i="61"/>
  <c r="Q549" i="61"/>
  <c r="R459" i="61"/>
  <c r="Q459" i="61"/>
  <c r="R465" i="61"/>
  <c r="Q465" i="61"/>
  <c r="R530" i="61"/>
  <c r="Q530" i="61"/>
  <c r="R452" i="61"/>
  <c r="Q452" i="61"/>
  <c r="R547" i="61"/>
  <c r="Q547" i="61"/>
  <c r="R471" i="61"/>
  <c r="Q471" i="61"/>
  <c r="R546" i="61"/>
  <c r="Q546" i="61"/>
  <c r="R470" i="61"/>
  <c r="Q470" i="61"/>
  <c r="R566" i="61"/>
  <c r="Q566" i="61"/>
  <c r="R486" i="61"/>
  <c r="Q486" i="61"/>
  <c r="R563" i="61"/>
  <c r="Q563" i="61"/>
  <c r="R485" i="61"/>
  <c r="Q485" i="61"/>
  <c r="R562" i="61"/>
  <c r="Q562" i="61"/>
  <c r="R484" i="61"/>
  <c r="Q484" i="61"/>
  <c r="Q560" i="61"/>
  <c r="R482" i="61"/>
  <c r="Q482" i="61"/>
  <c r="R559" i="61"/>
  <c r="Q559" i="61"/>
  <c r="R481" i="61"/>
  <c r="Q481" i="61"/>
  <c r="R556" i="61"/>
  <c r="Q556" i="61"/>
  <c r="R480" i="61"/>
  <c r="Q480" i="61"/>
  <c r="R554" i="61"/>
  <c r="Q554" i="61"/>
  <c r="R476" i="61"/>
  <c r="Q476" i="61"/>
  <c r="R553" i="61"/>
  <c r="Q553" i="61"/>
  <c r="R475" i="61"/>
  <c r="Q475" i="61"/>
  <c r="R552" i="61"/>
  <c r="Q552" i="61"/>
  <c r="R474" i="61"/>
  <c r="Q474" i="61"/>
  <c r="R533" i="61"/>
  <c r="Q533" i="61"/>
  <c r="Q445" i="61"/>
  <c r="R445" i="61"/>
  <c r="R472" i="61"/>
  <c r="Q472" i="61"/>
  <c r="R569" i="61"/>
  <c r="Q569" i="61"/>
  <c r="R586" i="61"/>
  <c r="Q586" i="61"/>
  <c r="R584" i="61"/>
  <c r="Q584" i="61"/>
  <c r="R580" i="61"/>
  <c r="Q580" i="61"/>
  <c r="R578" i="61"/>
  <c r="Q578" i="61"/>
  <c r="R574" i="61"/>
  <c r="Q574" i="61"/>
  <c r="R510" i="61"/>
  <c r="Q510" i="61"/>
  <c r="R529" i="61"/>
  <c r="Q529" i="61"/>
  <c r="R451" i="61"/>
  <c r="Q451" i="61"/>
  <c r="R528" i="61"/>
  <c r="Q528" i="61"/>
  <c r="R450" i="61"/>
  <c r="Q450" i="61"/>
  <c r="R544" i="61"/>
  <c r="Q544" i="61"/>
  <c r="R468" i="61"/>
  <c r="Q468" i="61"/>
  <c r="R543" i="61"/>
  <c r="Q543" i="61"/>
  <c r="R467" i="61"/>
  <c r="Q467" i="61"/>
  <c r="R542" i="61"/>
  <c r="Q542" i="61"/>
  <c r="R466" i="61"/>
  <c r="Q466" i="61"/>
  <c r="R540" i="61"/>
  <c r="Q540" i="61"/>
  <c r="R464" i="61"/>
  <c r="Q464" i="61"/>
  <c r="R539" i="61"/>
  <c r="Q539" i="61"/>
  <c r="R461" i="61"/>
  <c r="Q461" i="61"/>
  <c r="R538" i="61"/>
  <c r="Q538" i="61"/>
  <c r="R460" i="61"/>
  <c r="Q460" i="61"/>
  <c r="R536" i="61"/>
  <c r="Q536" i="61"/>
  <c r="R458" i="61"/>
  <c r="Q458" i="61"/>
  <c r="R535" i="61"/>
  <c r="Q535" i="61"/>
  <c r="R457" i="61"/>
  <c r="Q457" i="61"/>
  <c r="R534" i="61"/>
  <c r="Q534" i="61"/>
  <c r="R454" i="61"/>
  <c r="Q454" i="61"/>
  <c r="R473" i="61"/>
  <c r="Q473" i="61"/>
  <c r="R537" i="61"/>
  <c r="Q537" i="61"/>
  <c r="R568" i="61"/>
  <c r="Q568" i="61"/>
  <c r="R585" i="61"/>
  <c r="Q585" i="61"/>
  <c r="R579" i="61"/>
  <c r="Q579" i="61"/>
  <c r="R498" i="61"/>
  <c r="Q498" i="61"/>
  <c r="R496" i="61"/>
  <c r="Q496" i="61"/>
  <c r="R575" i="61"/>
  <c r="Q575" i="61"/>
  <c r="R570" i="61"/>
  <c r="Q570" i="61"/>
  <c r="R492" i="61"/>
  <c r="Q492" i="61"/>
  <c r="R436" i="61"/>
  <c r="Q436" i="61"/>
  <c r="R509" i="61"/>
  <c r="Q509" i="61"/>
  <c r="R588" i="61"/>
  <c r="Q588" i="61"/>
  <c r="R508" i="61"/>
  <c r="Q508" i="61"/>
  <c r="R526" i="61"/>
  <c r="Q526" i="61"/>
  <c r="R448" i="61"/>
  <c r="Q448" i="61"/>
  <c r="R525" i="61"/>
  <c r="Q525" i="61"/>
  <c r="R447" i="61"/>
  <c r="Q447" i="61"/>
  <c r="R524" i="61"/>
  <c r="Q524" i="61"/>
  <c r="R446" i="61"/>
  <c r="Q446" i="61"/>
  <c r="R522" i="61"/>
  <c r="Q522" i="61"/>
  <c r="R444" i="61"/>
  <c r="Q444" i="61"/>
  <c r="R519" i="61"/>
  <c r="Q519" i="61"/>
  <c r="R443" i="61"/>
  <c r="Q443" i="61"/>
  <c r="R518" i="61"/>
  <c r="Q518" i="61"/>
  <c r="R442" i="61"/>
  <c r="Q442" i="61"/>
  <c r="R516" i="61"/>
  <c r="Q516" i="61"/>
  <c r="R440" i="61"/>
  <c r="Q440" i="61"/>
  <c r="R515" i="61"/>
  <c r="Q515" i="61"/>
  <c r="R439" i="61"/>
  <c r="Q439" i="61"/>
  <c r="R514" i="61"/>
  <c r="Q514" i="61"/>
  <c r="R438" i="61"/>
  <c r="Q438" i="61"/>
  <c r="R571" i="61"/>
  <c r="Q571" i="61"/>
  <c r="R437" i="61"/>
  <c r="Q437" i="61"/>
  <c r="Q483" i="61"/>
  <c r="R483" i="61"/>
  <c r="K533" i="61"/>
  <c r="K550" i="61" s="1"/>
  <c r="L417" i="61"/>
  <c r="L394" i="61"/>
  <c r="L372" i="61"/>
  <c r="L339" i="61"/>
  <c r="L322" i="61"/>
  <c r="L290" i="61"/>
  <c r="L432" i="61"/>
  <c r="L223" i="61"/>
  <c r="M411" i="61"/>
  <c r="M400" i="61"/>
  <c r="M387" i="61"/>
  <c r="M361" i="61"/>
  <c r="M310" i="61"/>
  <c r="M296" i="61"/>
  <c r="M282" i="61"/>
  <c r="M266" i="61"/>
  <c r="M255" i="61"/>
  <c r="M236" i="61"/>
  <c r="L411" i="61"/>
  <c r="L400" i="61"/>
  <c r="L387" i="61"/>
  <c r="L361" i="61"/>
  <c r="L310" i="61"/>
  <c r="L296" i="61"/>
  <c r="L282" i="61"/>
  <c r="L266" i="61"/>
  <c r="L255" i="61"/>
  <c r="L236" i="61"/>
  <c r="M417" i="61"/>
  <c r="M394" i="61"/>
  <c r="M372" i="61"/>
  <c r="M339" i="61"/>
  <c r="M322" i="61"/>
  <c r="M290" i="61"/>
  <c r="M432" i="61"/>
  <c r="M223" i="61"/>
  <c r="R589" i="61"/>
  <c r="R550" i="61"/>
  <c r="R505" i="61"/>
  <c r="R512" i="61"/>
  <c r="K559" i="61"/>
  <c r="K564" i="61" s="1"/>
  <c r="K566" i="61"/>
  <c r="K572" i="61" s="1"/>
  <c r="K464" i="61"/>
  <c r="K478" i="61" s="1"/>
  <c r="K522" i="61"/>
  <c r="K531" i="61" s="1"/>
  <c r="AK3" i="39"/>
  <c r="R531" i="61"/>
  <c r="R582" i="61"/>
  <c r="K492" i="61"/>
  <c r="K505" i="61" s="1"/>
  <c r="R564" i="61"/>
  <c r="R462" i="61"/>
  <c r="R520" i="61"/>
  <c r="R478" i="61"/>
  <c r="R455" i="61"/>
  <c r="R572" i="61"/>
  <c r="R490" i="61"/>
  <c r="R557" i="61"/>
  <c r="AS3" i="16"/>
  <c r="AP3" i="16"/>
  <c r="R185" i="61" l="1"/>
  <c r="Q185" i="61"/>
  <c r="R201" i="61"/>
  <c r="Q201" i="61"/>
  <c r="R247" i="61"/>
  <c r="Q247" i="61"/>
  <c r="R287" i="61"/>
  <c r="Q287" i="61"/>
  <c r="R333" i="61"/>
  <c r="Q333" i="61"/>
  <c r="R390" i="61"/>
  <c r="Q390" i="61"/>
  <c r="R289" i="61"/>
  <c r="Q289" i="61"/>
  <c r="R196" i="61"/>
  <c r="Q196" i="61"/>
  <c r="R232" i="61"/>
  <c r="Q232" i="61"/>
  <c r="R260" i="61"/>
  <c r="Q260" i="61"/>
  <c r="R303" i="61"/>
  <c r="Q303" i="61"/>
  <c r="R346" i="61"/>
  <c r="Q346" i="61"/>
  <c r="R405" i="61"/>
  <c r="Q405" i="61"/>
  <c r="R309" i="61"/>
  <c r="Q309" i="61"/>
  <c r="R55" i="61"/>
  <c r="Q55" i="61"/>
  <c r="R187" i="61"/>
  <c r="Q187" i="61"/>
  <c r="R195" i="61"/>
  <c r="Q195" i="61"/>
  <c r="R203" i="61"/>
  <c r="Q203" i="61"/>
  <c r="R217" i="61"/>
  <c r="Q217" i="61"/>
  <c r="R231" i="61"/>
  <c r="Q231" i="61"/>
  <c r="R243" i="61"/>
  <c r="Q243" i="61"/>
  <c r="R248" i="61"/>
  <c r="Q248" i="61"/>
  <c r="R259" i="61"/>
  <c r="Q259" i="61"/>
  <c r="R270" i="61"/>
  <c r="Q270" i="61"/>
  <c r="R278" i="61"/>
  <c r="Q278" i="61"/>
  <c r="R292" i="61"/>
  <c r="Q292" i="61"/>
  <c r="R302" i="61"/>
  <c r="Q302" i="61"/>
  <c r="R315" i="61"/>
  <c r="Q315" i="61"/>
  <c r="R327" i="61"/>
  <c r="Q327" i="61"/>
  <c r="R335" i="61"/>
  <c r="Q335" i="61"/>
  <c r="R345" i="61"/>
  <c r="Q345" i="61"/>
  <c r="R353" i="61"/>
  <c r="Q353" i="61"/>
  <c r="R366" i="61"/>
  <c r="Q366" i="61"/>
  <c r="R392" i="61"/>
  <c r="Q392" i="61"/>
  <c r="R404" i="61"/>
  <c r="Q404" i="61"/>
  <c r="R421" i="61"/>
  <c r="Q421" i="61"/>
  <c r="R220" i="61"/>
  <c r="Q220" i="61"/>
  <c r="R308" i="61"/>
  <c r="Q308" i="61"/>
  <c r="R416" i="61"/>
  <c r="Q416" i="61"/>
  <c r="R209" i="61"/>
  <c r="Q209" i="61"/>
  <c r="R182" i="61"/>
  <c r="Q182" i="61"/>
  <c r="R190" i="61"/>
  <c r="Q190" i="61"/>
  <c r="R198" i="61"/>
  <c r="Q198" i="61"/>
  <c r="R212" i="61"/>
  <c r="Q212" i="61"/>
  <c r="R226" i="61"/>
  <c r="Q226" i="61"/>
  <c r="R239" i="61"/>
  <c r="Q239" i="61"/>
  <c r="R430" i="61"/>
  <c r="Q430" i="61"/>
  <c r="R251" i="61"/>
  <c r="Q251" i="61"/>
  <c r="R262" i="61"/>
  <c r="Q262" i="61"/>
  <c r="R273" i="61"/>
  <c r="Q273" i="61"/>
  <c r="R284" i="61"/>
  <c r="Q284" i="61"/>
  <c r="R295" i="61"/>
  <c r="Q295" i="61"/>
  <c r="R305" i="61"/>
  <c r="Q305" i="61"/>
  <c r="R318" i="61"/>
  <c r="Q318" i="61"/>
  <c r="R330" i="61"/>
  <c r="Q330" i="61"/>
  <c r="R338" i="61"/>
  <c r="Q338" i="61"/>
  <c r="R348" i="61"/>
  <c r="Q348" i="61"/>
  <c r="R356" i="61"/>
  <c r="Q356" i="61"/>
  <c r="R369" i="61"/>
  <c r="Q369" i="61"/>
  <c r="R397" i="61"/>
  <c r="Q397" i="61"/>
  <c r="R407" i="61"/>
  <c r="Q407" i="61"/>
  <c r="R424" i="61"/>
  <c r="Q424" i="61"/>
  <c r="Q235" i="61"/>
  <c r="R235" i="61"/>
  <c r="R370" i="61"/>
  <c r="Q370" i="61"/>
  <c r="R371" i="61"/>
  <c r="Q371" i="61"/>
  <c r="R6" i="61"/>
  <c r="Q6" i="61"/>
  <c r="R71" i="61"/>
  <c r="Q71" i="61"/>
  <c r="R27" i="61"/>
  <c r="Q27" i="61"/>
  <c r="R77" i="61"/>
  <c r="Q77" i="61"/>
  <c r="R15" i="61"/>
  <c r="Q15" i="61"/>
  <c r="R43" i="61"/>
  <c r="Q43" i="61"/>
  <c r="R63" i="61"/>
  <c r="Q63" i="61"/>
  <c r="R65" i="61"/>
  <c r="Q65" i="61"/>
  <c r="R12" i="61"/>
  <c r="Q12" i="61"/>
  <c r="R40" i="61"/>
  <c r="Q40" i="61"/>
  <c r="R60" i="61"/>
  <c r="Q60" i="61"/>
  <c r="R46" i="61"/>
  <c r="Q46" i="61"/>
  <c r="R17" i="61"/>
  <c r="Q17" i="61"/>
  <c r="R45" i="61"/>
  <c r="Q45" i="61"/>
  <c r="R54" i="61"/>
  <c r="Q54" i="61"/>
  <c r="R73" i="61"/>
  <c r="Q73" i="61"/>
  <c r="R229" i="61"/>
  <c r="Q229" i="61"/>
  <c r="R257" i="61"/>
  <c r="Q257" i="61"/>
  <c r="R276" i="61"/>
  <c r="Q276" i="61"/>
  <c r="R325" i="61"/>
  <c r="Q325" i="61"/>
  <c r="R351" i="61"/>
  <c r="Q351" i="61"/>
  <c r="R414" i="61"/>
  <c r="Q414" i="61"/>
  <c r="R360" i="61"/>
  <c r="Q360" i="61"/>
  <c r="R204" i="61"/>
  <c r="Q204" i="61"/>
  <c r="R249" i="61"/>
  <c r="Q249" i="61"/>
  <c r="R279" i="61"/>
  <c r="Q279" i="61"/>
  <c r="R328" i="61"/>
  <c r="Q328" i="61"/>
  <c r="R367" i="61"/>
  <c r="Q367" i="61"/>
  <c r="R233" i="61"/>
  <c r="Q233" i="61"/>
  <c r="R23" i="61"/>
  <c r="Q23" i="61"/>
  <c r="R11" i="61"/>
  <c r="Q11" i="61"/>
  <c r="R32" i="61"/>
  <c r="Q32" i="61"/>
  <c r="R8" i="61"/>
  <c r="Q8" i="61"/>
  <c r="R29" i="61"/>
  <c r="Q29" i="61"/>
  <c r="R79" i="61"/>
  <c r="Q79" i="61"/>
  <c r="R13" i="61"/>
  <c r="Q13" i="61"/>
  <c r="R61" i="61"/>
  <c r="Q61" i="61"/>
  <c r="R189" i="61"/>
  <c r="Q189" i="61"/>
  <c r="R197" i="61"/>
  <c r="Q197" i="61"/>
  <c r="R205" i="61"/>
  <c r="Q205" i="61"/>
  <c r="R225" i="61"/>
  <c r="Q225" i="61"/>
  <c r="R238" i="61"/>
  <c r="Q238" i="61"/>
  <c r="R429" i="61"/>
  <c r="Q429" i="61"/>
  <c r="R250" i="61"/>
  <c r="Q250" i="61"/>
  <c r="R261" i="61"/>
  <c r="Q261" i="61"/>
  <c r="R272" i="61"/>
  <c r="Q272" i="61"/>
  <c r="R280" i="61"/>
  <c r="Q280" i="61"/>
  <c r="R294" i="61"/>
  <c r="Q294" i="61"/>
  <c r="R304" i="61"/>
  <c r="Q304" i="61"/>
  <c r="R317" i="61"/>
  <c r="Q317" i="61"/>
  <c r="R329" i="61"/>
  <c r="Q329" i="61"/>
  <c r="R337" i="61"/>
  <c r="Q337" i="61"/>
  <c r="R347" i="61"/>
  <c r="Q347" i="61"/>
  <c r="R355" i="61"/>
  <c r="Q355" i="61"/>
  <c r="R368" i="61"/>
  <c r="Q368" i="61"/>
  <c r="R396" i="61"/>
  <c r="Q396" i="61"/>
  <c r="R406" i="61"/>
  <c r="Q406" i="61"/>
  <c r="R423" i="61"/>
  <c r="Q423" i="61"/>
  <c r="R234" i="61"/>
  <c r="Q234" i="61"/>
  <c r="R321" i="61"/>
  <c r="Q321" i="61"/>
  <c r="R359" i="61"/>
  <c r="Q359" i="61"/>
  <c r="R184" i="61"/>
  <c r="Q184" i="61"/>
  <c r="R192" i="61"/>
  <c r="Q192" i="61"/>
  <c r="R200" i="61"/>
  <c r="Q200" i="61"/>
  <c r="R214" i="61"/>
  <c r="Q214" i="61"/>
  <c r="R228" i="61"/>
  <c r="Q228" i="61"/>
  <c r="R241" i="61"/>
  <c r="Q241" i="61"/>
  <c r="R246" i="61"/>
  <c r="Q246" i="61"/>
  <c r="R253" i="61"/>
  <c r="Q253" i="61"/>
  <c r="R264" i="61"/>
  <c r="Q264" i="61"/>
  <c r="R275" i="61"/>
  <c r="Q275" i="61"/>
  <c r="R286" i="61"/>
  <c r="Q286" i="61"/>
  <c r="R299" i="61"/>
  <c r="Q299" i="61"/>
  <c r="R312" i="61"/>
  <c r="Q312" i="61"/>
  <c r="R324" i="61"/>
  <c r="Q324" i="61"/>
  <c r="R332" i="61"/>
  <c r="Q332" i="61"/>
  <c r="R342" i="61"/>
  <c r="Q342" i="61"/>
  <c r="R350" i="61"/>
  <c r="Q350" i="61"/>
  <c r="R363" i="61"/>
  <c r="Q363" i="61"/>
  <c r="R389" i="61"/>
  <c r="Q389" i="61"/>
  <c r="R399" i="61"/>
  <c r="Q399" i="61"/>
  <c r="R413" i="61"/>
  <c r="Q413" i="61"/>
  <c r="R207" i="61"/>
  <c r="Q207" i="61"/>
  <c r="R281" i="61"/>
  <c r="Q281" i="61"/>
  <c r="R425" i="61"/>
  <c r="Q425" i="61"/>
  <c r="R410" i="61"/>
  <c r="Q410" i="61"/>
  <c r="R10" i="61"/>
  <c r="Q10" i="61"/>
  <c r="R38" i="61"/>
  <c r="Q38" i="61"/>
  <c r="R31" i="61"/>
  <c r="Q31" i="61"/>
  <c r="R49" i="61"/>
  <c r="Q49" i="61"/>
  <c r="R68" i="61"/>
  <c r="Q68" i="61"/>
  <c r="R24" i="61"/>
  <c r="Q24" i="61"/>
  <c r="R56" i="61"/>
  <c r="Q56" i="61"/>
  <c r="R16" i="61"/>
  <c r="Q16" i="61"/>
  <c r="R44" i="61"/>
  <c r="Q44" i="61"/>
  <c r="R64" i="61"/>
  <c r="Q64" i="61"/>
  <c r="R51" i="61"/>
  <c r="Q51" i="61"/>
  <c r="R70" i="61"/>
  <c r="Q70" i="61"/>
  <c r="R26" i="61"/>
  <c r="Q26" i="61"/>
  <c r="R76" i="61"/>
  <c r="Q76" i="61"/>
  <c r="R193" i="61"/>
  <c r="Q193" i="61"/>
  <c r="R215" i="61"/>
  <c r="Q215" i="61"/>
  <c r="R242" i="61"/>
  <c r="Q242" i="61"/>
  <c r="R268" i="61"/>
  <c r="Q268" i="61"/>
  <c r="R300" i="61"/>
  <c r="Q300" i="61"/>
  <c r="Q313" i="61"/>
  <c r="R313" i="61"/>
  <c r="R343" i="61"/>
  <c r="Q343" i="61"/>
  <c r="R364" i="61"/>
  <c r="Q364" i="61"/>
  <c r="R402" i="61"/>
  <c r="Q402" i="61"/>
  <c r="R208" i="61"/>
  <c r="Q208" i="61"/>
  <c r="R358" i="61"/>
  <c r="Q358" i="61"/>
  <c r="R188" i="61"/>
  <c r="Q188" i="61"/>
  <c r="R218" i="61"/>
  <c r="Q218" i="61"/>
  <c r="R244" i="61"/>
  <c r="Q244" i="61"/>
  <c r="R271" i="61"/>
  <c r="Q271" i="61"/>
  <c r="R293" i="61"/>
  <c r="Q293" i="61"/>
  <c r="R316" i="61"/>
  <c r="Q316" i="61"/>
  <c r="R336" i="61"/>
  <c r="Q336" i="61"/>
  <c r="R354" i="61"/>
  <c r="Q354" i="61"/>
  <c r="R393" i="61"/>
  <c r="Q393" i="61"/>
  <c r="R422" i="61"/>
  <c r="Q422" i="61"/>
  <c r="R320" i="61"/>
  <c r="Q320" i="61"/>
  <c r="R18" i="61"/>
  <c r="Q18" i="61"/>
  <c r="R39" i="61"/>
  <c r="Q39" i="61"/>
  <c r="R50" i="61"/>
  <c r="Q50" i="61"/>
  <c r="R36" i="61"/>
  <c r="Q36" i="61"/>
  <c r="R41" i="61"/>
  <c r="Q41" i="61"/>
  <c r="R33" i="61"/>
  <c r="Q33" i="61"/>
  <c r="R183" i="61"/>
  <c r="Q183" i="61"/>
  <c r="R191" i="61"/>
  <c r="Q191" i="61"/>
  <c r="R199" i="61"/>
  <c r="Q199" i="61"/>
  <c r="R213" i="61"/>
  <c r="Q213" i="61"/>
  <c r="R227" i="61"/>
  <c r="Q227" i="61"/>
  <c r="R240" i="61"/>
  <c r="Q240" i="61"/>
  <c r="R245" i="61"/>
  <c r="Q245" i="61"/>
  <c r="R252" i="61"/>
  <c r="Q252" i="61"/>
  <c r="R263" i="61"/>
  <c r="Q263" i="61"/>
  <c r="R274" i="61"/>
  <c r="Q274" i="61"/>
  <c r="R285" i="61"/>
  <c r="Q285" i="61"/>
  <c r="R298" i="61"/>
  <c r="Q298" i="61"/>
  <c r="R306" i="61"/>
  <c r="Q306" i="61"/>
  <c r="R319" i="61"/>
  <c r="Q319" i="61"/>
  <c r="R331" i="61"/>
  <c r="Q331" i="61"/>
  <c r="R341" i="61"/>
  <c r="Q341" i="61"/>
  <c r="R349" i="61"/>
  <c r="Q349" i="61"/>
  <c r="R357" i="61"/>
  <c r="Q357" i="61"/>
  <c r="R374" i="61"/>
  <c r="Q374" i="61"/>
  <c r="R398" i="61"/>
  <c r="Q398" i="61"/>
  <c r="R408" i="61"/>
  <c r="Q408" i="61"/>
  <c r="R206" i="61"/>
  <c r="Q206" i="61"/>
  <c r="R265" i="61"/>
  <c r="Q265" i="61"/>
  <c r="R409" i="61"/>
  <c r="Q409" i="61"/>
  <c r="R254" i="61"/>
  <c r="Q254" i="61"/>
  <c r="R186" i="61"/>
  <c r="Q186" i="61"/>
  <c r="R194" i="61"/>
  <c r="Q194" i="61"/>
  <c r="R202" i="61"/>
  <c r="Q202" i="61"/>
  <c r="R216" i="61"/>
  <c r="Q216" i="61"/>
  <c r="R230" i="61"/>
  <c r="Q230" i="61"/>
  <c r="R428" i="61"/>
  <c r="Q428" i="61"/>
  <c r="R431" i="61"/>
  <c r="Q431" i="61"/>
  <c r="R258" i="61"/>
  <c r="Q258" i="61"/>
  <c r="R269" i="61"/>
  <c r="Q269" i="61"/>
  <c r="R277" i="61"/>
  <c r="Q277" i="61"/>
  <c r="R288" i="61"/>
  <c r="Q288" i="61"/>
  <c r="R301" i="61"/>
  <c r="Q301" i="61"/>
  <c r="R314" i="61"/>
  <c r="Q314" i="61"/>
  <c r="R326" i="61"/>
  <c r="Q326" i="61"/>
  <c r="R334" i="61"/>
  <c r="Q334" i="61"/>
  <c r="R344" i="61"/>
  <c r="Q344" i="61"/>
  <c r="R352" i="61"/>
  <c r="Q352" i="61"/>
  <c r="R365" i="61"/>
  <c r="Q365" i="61"/>
  <c r="R391" i="61"/>
  <c r="Q391" i="61"/>
  <c r="R403" i="61"/>
  <c r="Q403" i="61"/>
  <c r="R415" i="61"/>
  <c r="Q415" i="61"/>
  <c r="R219" i="61"/>
  <c r="Q219" i="61"/>
  <c r="R307" i="61"/>
  <c r="Q307" i="61"/>
  <c r="R221" i="61"/>
  <c r="Q221" i="61"/>
  <c r="R222" i="61"/>
  <c r="Q222" i="61"/>
  <c r="R14" i="61"/>
  <c r="Q14" i="61"/>
  <c r="R42" i="61"/>
  <c r="Q42" i="61"/>
  <c r="R62" i="61"/>
  <c r="Q62" i="61"/>
  <c r="R19" i="61"/>
  <c r="Q19" i="61"/>
  <c r="Q7" i="61"/>
  <c r="R7" i="61"/>
  <c r="R72" i="61"/>
  <c r="Q72" i="61"/>
  <c r="R28" i="61"/>
  <c r="Q28" i="61"/>
  <c r="R78" i="61"/>
  <c r="Q78" i="61"/>
  <c r="R69" i="61"/>
  <c r="Q69" i="61"/>
  <c r="R25" i="61"/>
  <c r="Q25" i="61"/>
  <c r="R57" i="61"/>
  <c r="Q57" i="61"/>
  <c r="R22" i="61"/>
  <c r="Q22" i="61"/>
  <c r="R9" i="61"/>
  <c r="Q9" i="61"/>
  <c r="R37" i="61"/>
  <c r="Q37" i="61"/>
  <c r="R30" i="61"/>
  <c r="Q30" i="61"/>
  <c r="R80" i="61"/>
  <c r="Q80" i="61"/>
  <c r="R177" i="61"/>
  <c r="Q177" i="61"/>
  <c r="Q557" i="61"/>
  <c r="Q490" i="61"/>
  <c r="Q478" i="61"/>
  <c r="Q582" i="61"/>
  <c r="Q505" i="61"/>
  <c r="Q462" i="61"/>
  <c r="Q455" i="61"/>
  <c r="Q531" i="61"/>
  <c r="Q512" i="61"/>
  <c r="Q550" i="61"/>
  <c r="Q572" i="61"/>
  <c r="Q520" i="61"/>
  <c r="Q564" i="61"/>
  <c r="Q589" i="61"/>
  <c r="K507" i="61"/>
  <c r="K512" i="61" s="1"/>
  <c r="M590" i="61"/>
  <c r="M591" i="61" s="1"/>
  <c r="L137" i="61"/>
  <c r="L154" i="61" s="1"/>
  <c r="M171" i="61"/>
  <c r="M178" i="61" s="1"/>
  <c r="M121" i="61"/>
  <c r="M135" i="61" s="1"/>
  <c r="M107" i="61"/>
  <c r="M119" i="61" s="1"/>
  <c r="M156" i="61"/>
  <c r="M169" i="61" s="1"/>
  <c r="L85" i="61"/>
  <c r="L105" i="61" s="1"/>
  <c r="L171" i="61"/>
  <c r="L178" i="61" s="1"/>
  <c r="L121" i="61"/>
  <c r="L135" i="61" s="1"/>
  <c r="L107" i="61"/>
  <c r="L119" i="61" s="1"/>
  <c r="M85" i="61"/>
  <c r="M105" i="61" s="1"/>
  <c r="M137" i="61"/>
  <c r="M154" i="61" s="1"/>
  <c r="L156" i="61"/>
  <c r="L169" i="61" s="1"/>
  <c r="R74" i="61"/>
  <c r="R52" i="61"/>
  <c r="R47" i="61"/>
  <c r="R81" i="61"/>
  <c r="R20" i="61"/>
  <c r="R66" i="61"/>
  <c r="R34" i="61"/>
  <c r="R58" i="61"/>
  <c r="R236" i="61"/>
  <c r="R255" i="61"/>
  <c r="R266" i="61"/>
  <c r="R282" i="61"/>
  <c r="L426" i="61"/>
  <c r="R426" i="61" s="1"/>
  <c r="K255" i="61"/>
  <c r="K236" i="61"/>
  <c r="R322" i="61"/>
  <c r="R372" i="61"/>
  <c r="K372" i="61"/>
  <c r="K339" i="61"/>
  <c r="K411" i="61"/>
  <c r="K400" i="61"/>
  <c r="K387" i="61"/>
  <c r="K361" i="61"/>
  <c r="K310" i="61"/>
  <c r="K296" i="61"/>
  <c r="K223" i="61"/>
  <c r="M210" i="61"/>
  <c r="R296" i="61"/>
  <c r="R310" i="61"/>
  <c r="R361" i="61"/>
  <c r="R387" i="61"/>
  <c r="R400" i="61"/>
  <c r="R411" i="61"/>
  <c r="M426" i="61"/>
  <c r="L210" i="61"/>
  <c r="R210" i="61" s="1"/>
  <c r="R223" i="61"/>
  <c r="R432" i="61"/>
  <c r="R290" i="61"/>
  <c r="R394" i="61"/>
  <c r="R417" i="61"/>
  <c r="K282" i="61"/>
  <c r="K266" i="61"/>
  <c r="R339" i="61"/>
  <c r="K322" i="61"/>
  <c r="K417" i="61"/>
  <c r="K394" i="61"/>
  <c r="K432" i="61"/>
  <c r="K552" i="61"/>
  <c r="K557" i="61" s="1"/>
  <c r="K584" i="61"/>
  <c r="K589" i="61" s="1"/>
  <c r="K457" i="61"/>
  <c r="K462" i="61" s="1"/>
  <c r="K514" i="61"/>
  <c r="K520" i="61" s="1"/>
  <c r="K480" i="61"/>
  <c r="K490" i="61" s="1"/>
  <c r="L590" i="61"/>
  <c r="R590" i="61" s="1"/>
  <c r="K574" i="61"/>
  <c r="K582" i="61" s="1"/>
  <c r="AI3" i="15"/>
  <c r="R92" i="61" l="1"/>
  <c r="Q92" i="61"/>
  <c r="R146" i="61"/>
  <c r="Q146" i="61"/>
  <c r="R107" i="61"/>
  <c r="Q107" i="61"/>
  <c r="Q161" i="61"/>
  <c r="R161" i="61"/>
  <c r="R131" i="61"/>
  <c r="Q131" i="61"/>
  <c r="R98" i="61"/>
  <c r="Q98" i="61"/>
  <c r="R152" i="61"/>
  <c r="Q152" i="61"/>
  <c r="R172" i="61"/>
  <c r="Q172" i="61"/>
  <c r="R113" i="61"/>
  <c r="Q113" i="61"/>
  <c r="R137" i="61"/>
  <c r="Q137" i="61"/>
  <c r="R96" i="61"/>
  <c r="Q96" i="61"/>
  <c r="R114" i="61"/>
  <c r="Q114" i="61"/>
  <c r="R132" i="61"/>
  <c r="Q132" i="61"/>
  <c r="R150" i="61"/>
  <c r="Q150" i="61"/>
  <c r="R168" i="61"/>
  <c r="Q168" i="61"/>
  <c r="R93" i="61"/>
  <c r="Q93" i="61"/>
  <c r="R111" i="61"/>
  <c r="Q111" i="61"/>
  <c r="R129" i="61"/>
  <c r="Q129" i="61"/>
  <c r="R147" i="61"/>
  <c r="Q147" i="61"/>
  <c r="R165" i="61"/>
  <c r="Q165" i="61"/>
  <c r="R153" i="61"/>
  <c r="Q153" i="61"/>
  <c r="R86" i="61"/>
  <c r="Q86" i="61"/>
  <c r="R102" i="61"/>
  <c r="Q102" i="61"/>
  <c r="R122" i="61"/>
  <c r="Q122" i="61"/>
  <c r="R140" i="61"/>
  <c r="Q140" i="61"/>
  <c r="R158" i="61"/>
  <c r="Q158" i="61"/>
  <c r="R176" i="61"/>
  <c r="Q176" i="61"/>
  <c r="R99" i="61"/>
  <c r="Q99" i="61"/>
  <c r="R117" i="61"/>
  <c r="Q117" i="61"/>
  <c r="R141" i="61"/>
  <c r="Q141" i="61"/>
  <c r="R167" i="61"/>
  <c r="Q167" i="61"/>
  <c r="R110" i="61"/>
  <c r="Q110" i="61"/>
  <c r="R164" i="61"/>
  <c r="Q164" i="61"/>
  <c r="R125" i="61"/>
  <c r="Q125" i="61"/>
  <c r="R116" i="61"/>
  <c r="Q116" i="61"/>
  <c r="R159" i="61"/>
  <c r="Q159" i="61"/>
  <c r="R100" i="61"/>
  <c r="Q100" i="61"/>
  <c r="R118" i="61"/>
  <c r="Q118" i="61"/>
  <c r="R138" i="61"/>
  <c r="Q138" i="61"/>
  <c r="R156" i="61"/>
  <c r="Q156" i="61"/>
  <c r="R174" i="61"/>
  <c r="Q174" i="61"/>
  <c r="R97" i="61"/>
  <c r="Q97" i="61"/>
  <c r="R115" i="61"/>
  <c r="Q115" i="61"/>
  <c r="R133" i="61"/>
  <c r="Q133" i="61"/>
  <c r="R151" i="61"/>
  <c r="Q151" i="61"/>
  <c r="R171" i="61"/>
  <c r="Q171" i="61"/>
  <c r="R163" i="61"/>
  <c r="Q163" i="61"/>
  <c r="R90" i="61"/>
  <c r="Q90" i="61"/>
  <c r="R108" i="61"/>
  <c r="Q108" i="61"/>
  <c r="R126" i="61"/>
  <c r="Q126" i="61"/>
  <c r="R144" i="61"/>
  <c r="Q144" i="61"/>
  <c r="R162" i="61"/>
  <c r="Q162" i="61"/>
  <c r="R87" i="61"/>
  <c r="Q87" i="61"/>
  <c r="R103" i="61"/>
  <c r="Q103" i="61"/>
  <c r="R123" i="61"/>
  <c r="Q123" i="61"/>
  <c r="R145" i="61"/>
  <c r="Q145" i="61"/>
  <c r="R128" i="61"/>
  <c r="Q128" i="61"/>
  <c r="Q89" i="61"/>
  <c r="R89" i="61"/>
  <c r="R143" i="61"/>
  <c r="Q143" i="61"/>
  <c r="R85" i="61"/>
  <c r="Q85" i="61"/>
  <c r="R134" i="61"/>
  <c r="Q134" i="61"/>
  <c r="R95" i="61"/>
  <c r="Q95" i="61"/>
  <c r="R88" i="61"/>
  <c r="Q88" i="61"/>
  <c r="R104" i="61"/>
  <c r="Q104" i="61"/>
  <c r="R124" i="61"/>
  <c r="Q124" i="61"/>
  <c r="R142" i="61"/>
  <c r="Q142" i="61"/>
  <c r="R160" i="61"/>
  <c r="Q160" i="61"/>
  <c r="R101" i="61"/>
  <c r="Q101" i="61"/>
  <c r="R121" i="61"/>
  <c r="Q121" i="61"/>
  <c r="R139" i="61"/>
  <c r="Q139" i="61"/>
  <c r="R157" i="61"/>
  <c r="Q157" i="61"/>
  <c r="R175" i="61"/>
  <c r="Q175" i="61"/>
  <c r="R173" i="61"/>
  <c r="Q173" i="61"/>
  <c r="R94" i="61"/>
  <c r="Q94" i="61"/>
  <c r="R112" i="61"/>
  <c r="Q112" i="61"/>
  <c r="R130" i="61"/>
  <c r="Q130" i="61"/>
  <c r="R148" i="61"/>
  <c r="Q148" i="61"/>
  <c r="R166" i="61"/>
  <c r="Q166" i="61"/>
  <c r="R91" i="61"/>
  <c r="Q91" i="61"/>
  <c r="R109" i="61"/>
  <c r="Q109" i="61"/>
  <c r="R127" i="61"/>
  <c r="Q127" i="61"/>
  <c r="R149" i="61"/>
  <c r="Q149" i="61"/>
  <c r="Q290" i="61"/>
  <c r="Q339" i="61"/>
  <c r="Q417" i="61"/>
  <c r="Q223" i="61"/>
  <c r="Q400" i="61"/>
  <c r="Q296" i="61"/>
  <c r="Q322" i="61"/>
  <c r="Q255" i="61"/>
  <c r="Q394" i="61"/>
  <c r="Q210" i="61"/>
  <c r="Q387" i="61"/>
  <c r="Q426" i="61"/>
  <c r="Q236" i="61"/>
  <c r="Q58" i="61"/>
  <c r="Q20" i="61"/>
  <c r="Q81" i="61"/>
  <c r="Q52" i="61"/>
  <c r="Q361" i="61"/>
  <c r="Q282" i="61"/>
  <c r="Q34" i="61"/>
  <c r="Q590" i="61"/>
  <c r="Q432" i="61"/>
  <c r="Q411" i="61"/>
  <c r="Q310" i="61"/>
  <c r="Q372" i="61"/>
  <c r="Q266" i="61"/>
  <c r="Q66" i="61"/>
  <c r="Q47" i="61"/>
  <c r="L82" i="61"/>
  <c r="M82" i="61"/>
  <c r="R154" i="61"/>
  <c r="R119" i="61"/>
  <c r="R105" i="61"/>
  <c r="R135" i="61"/>
  <c r="R169" i="61"/>
  <c r="R178" i="61"/>
  <c r="K290" i="61"/>
  <c r="L433" i="61"/>
  <c r="R433" i="61" s="1"/>
  <c r="M433" i="61"/>
  <c r="K426" i="61"/>
  <c r="L591" i="61"/>
  <c r="AQ3" i="16"/>
  <c r="M83" i="61" l="1"/>
  <c r="R82" i="61"/>
  <c r="L83" i="61"/>
  <c r="Q169" i="61"/>
  <c r="Q105" i="61"/>
  <c r="Q82" i="61"/>
  <c r="L434" i="61"/>
  <c r="Q433" i="61"/>
  <c r="Q119" i="61"/>
  <c r="Q591" i="61"/>
  <c r="Q154" i="61"/>
  <c r="Q178" i="61"/>
  <c r="Q135" i="61"/>
  <c r="K83" i="61"/>
  <c r="M179" i="61"/>
  <c r="M180" i="61" s="1"/>
  <c r="L179" i="61"/>
  <c r="L1069" i="61" s="1"/>
  <c r="K210" i="61"/>
  <c r="M434" i="61"/>
  <c r="K85" i="61"/>
  <c r="K105" i="61" s="1"/>
  <c r="M1069" i="61" l="1"/>
  <c r="M1070" i="61" s="1"/>
  <c r="R1069" i="61"/>
  <c r="R179" i="61"/>
  <c r="L180" i="61"/>
  <c r="Q179" i="61"/>
  <c r="Q434" i="61"/>
  <c r="K137" i="61"/>
  <c r="K154" i="61" s="1"/>
  <c r="K107" i="61"/>
  <c r="K119" i="61" s="1"/>
  <c r="K171" i="61"/>
  <c r="K178" i="61" s="1"/>
  <c r="K121" i="61"/>
  <c r="K135" i="61" s="1"/>
  <c r="K156" i="61"/>
  <c r="K169" i="61" s="1"/>
  <c r="K433" i="61"/>
  <c r="K434" i="61" s="1"/>
  <c r="F20" i="11"/>
  <c r="J15" i="11"/>
  <c r="D14" i="11"/>
  <c r="L1070" i="61" l="1"/>
  <c r="Q1070" i="61" s="1"/>
  <c r="Q1069" i="61"/>
  <c r="Q180" i="61"/>
  <c r="K179" i="61" l="1"/>
  <c r="K180" i="61" s="1"/>
  <c r="K436" i="61" l="1"/>
  <c r="K455" i="61" l="1"/>
  <c r="K590" i="61" s="1"/>
  <c r="K1069" i="61" l="1"/>
  <c r="K1070" i="61" s="1"/>
  <c r="K591" i="61"/>
  <c r="AT3" i="16"/>
  <c r="AR3" i="16"/>
</calcChain>
</file>

<file path=xl/sharedStrings.xml><?xml version="1.0" encoding="utf-8"?>
<sst xmlns="http://schemas.openxmlformats.org/spreadsheetml/2006/main" count="12322" uniqueCount="2533">
  <si>
    <t>รพท.หนองบัวลำภู</t>
  </si>
  <si>
    <t>รพช.นากลาง</t>
  </si>
  <si>
    <t>รพช.โนนสัง</t>
  </si>
  <si>
    <t>รพช.ศรีบุญเรือง</t>
  </si>
  <si>
    <t>รพช.สุวรรณคูหา</t>
  </si>
  <si>
    <t>รพช.นาวัง</t>
  </si>
  <si>
    <t>สินทรัพย์หมุนเวียน</t>
  </si>
  <si>
    <t>หนี้สินหมุนวียน</t>
  </si>
  <si>
    <t>ทุนสำรองสุทธิ</t>
  </si>
  <si>
    <t xml:space="preserve">รวมรายได้ </t>
  </si>
  <si>
    <t>รวมค่าใช้จ่าย</t>
  </si>
  <si>
    <t>กำไร/ขาดทุนสุทธิ</t>
  </si>
  <si>
    <t>00403 สำนักงานสาธารณสุขอำเภอทุ่งฝน</t>
  </si>
  <si>
    <t>00407 สำนักงานสำนักงานสาธารณสุขอำเภอบ้านดุง</t>
  </si>
  <si>
    <t>00408 สำนักงานสาธารณสุขอำเภอบ้านผือ</t>
  </si>
  <si>
    <t>00411 สำนักงานสาธารณสุขอำเภอสร้างคอม</t>
  </si>
  <si>
    <t>04482 สอ_บ้านขาว</t>
  </si>
  <si>
    <t>04483 สอ_หนองบัว</t>
  </si>
  <si>
    <t>04484 สอ_บ้านตาด</t>
  </si>
  <si>
    <t>04485 สอ_นิคมทหารผ่านศึก</t>
  </si>
  <si>
    <t>04486 สอ_โนนสูง</t>
  </si>
  <si>
    <t>04487 สอ_หมูม่น</t>
  </si>
  <si>
    <t>04488 สอ_จำปา</t>
  </si>
  <si>
    <t>04489 สอ_เชียงยืน</t>
  </si>
  <si>
    <t>04490 สอ_หนองนาคำ</t>
  </si>
  <si>
    <t>04491 สอ_กุดสระ</t>
  </si>
  <si>
    <t>04492 สอ_นาดี บ้านกุดลิงง้อ</t>
  </si>
  <si>
    <t>04494 สอ_เชียงพิณ</t>
  </si>
  <si>
    <t>04495 สอ_สามพร้าว</t>
  </si>
  <si>
    <t>04496 สอ_หนองไฮ</t>
  </si>
  <si>
    <t>04497 สถานีอนามัยบ้านโสกน้ำขาว</t>
  </si>
  <si>
    <t>04498 สอ_นาข่า</t>
  </si>
  <si>
    <t>04499 สอ_โนนตูม</t>
  </si>
  <si>
    <t>04501 สอ_หนองขอนกว้าง</t>
  </si>
  <si>
    <t>04503 สอ_นากว้าง</t>
  </si>
  <si>
    <t>04504 สอ_แม่นนท์</t>
  </si>
  <si>
    <t>04542 สถานีอนามัยหนองแวงใหญ่</t>
  </si>
  <si>
    <t>04543 สถานีอนามัยโนนสำราญ</t>
  </si>
  <si>
    <t>04544 สถานีอนามัยท่าลุมภู</t>
  </si>
  <si>
    <t>04545 สถานีอนามัยกุดดอกคำ</t>
  </si>
  <si>
    <t>04546 สถานีอนามัยทมนางาม</t>
  </si>
  <si>
    <t>04563 รพ_สต_กุดค้า</t>
  </si>
  <si>
    <t>04565 รพ_สต_ศรีสว่าง</t>
  </si>
  <si>
    <t>04566 รพ_สต_นาชุมแสง</t>
  </si>
  <si>
    <t>04567 รพ_สต_นาทม</t>
  </si>
  <si>
    <t>04568 สถานีอนามัยหนองแวง</t>
  </si>
  <si>
    <t>04569 สถานีอนามัยหนองแคน</t>
  </si>
  <si>
    <t>04570 สถานีอนามัยคำเลาะ</t>
  </si>
  <si>
    <t>04571 สถานีอนามัยห้วยยาง</t>
  </si>
  <si>
    <t>04581 สถานีอนามัยหนองกุงทับม้า</t>
  </si>
  <si>
    <t>04582 สถานีอนามัยหนองหญ้าไซ</t>
  </si>
  <si>
    <t>04583 สถานีอนามัยบะยาว</t>
  </si>
  <si>
    <t>04584 สถานีอนามัยนาแกภูดิน</t>
  </si>
  <si>
    <t>04585 สถานีอนามัยคำยาง</t>
  </si>
  <si>
    <t>04586 สถานีอนามัยคำน้อย</t>
  </si>
  <si>
    <t>04587 สถานีอนามัยคำโคกสูง</t>
  </si>
  <si>
    <t>04588 สถานีอนามัยโนนสะอาด</t>
  </si>
  <si>
    <t>04589 สถานีอนามัย สระแก้ว</t>
  </si>
  <si>
    <t>04591 สถานีอนามัย ดงเย็น</t>
  </si>
  <si>
    <t>04592 สถานีอนามัย โพนสุง</t>
  </si>
  <si>
    <t>04593 สถานีอนามัย ศรีเจริญ</t>
  </si>
  <si>
    <t>04594 สถานีอนามัย นาเจริญ</t>
  </si>
  <si>
    <t>04595 สถานีอนามัย ทรายมูล</t>
  </si>
  <si>
    <t>04596 สถานีอนามัย บ้านทุ่ง</t>
  </si>
  <si>
    <t>04597 สถานีอนามัย โนนสะอาด</t>
  </si>
  <si>
    <t>04598 สถานีอนามัย นาไหม</t>
  </si>
  <si>
    <t>04599 สถานีอนามัย ถ่อนนาลับ</t>
  </si>
  <si>
    <t>04600 สถานีอนามัย วังดารา</t>
  </si>
  <si>
    <t>04601 สถานีอนามัย บ้านม่วง</t>
  </si>
  <si>
    <t>04602 สถานีอนามัย หนองสว่าง</t>
  </si>
  <si>
    <t>04603 สถานีอนามัย โนนทองหลาง</t>
  </si>
  <si>
    <t>04604 สถานีอนามัย โนนอุดม</t>
  </si>
  <si>
    <t>04623 สอ_น้ำโสม</t>
  </si>
  <si>
    <t>04624 สอ_นาเมืองไทย</t>
  </si>
  <si>
    <t>04625 สอ_โนนสมบูรณ์</t>
  </si>
  <si>
    <t>04626 สอ_หนองแวง</t>
  </si>
  <si>
    <t>04627 สอ_บ้านหยวก</t>
  </si>
  <si>
    <t>04628 สอ_โสมเยี่ยม</t>
  </si>
  <si>
    <t>04629 สอ_ผากลางนา</t>
  </si>
  <si>
    <t>04630 เพ็ญ รพสต_บ้านธาตุ</t>
  </si>
  <si>
    <t>04631 เพ็ญ รพสต_นิคม</t>
  </si>
  <si>
    <t>04633 เพ็ญ รพสต_บ้านหลวง</t>
  </si>
  <si>
    <t>04634 เพ็ญ รพสต_เชียงหวาง</t>
  </si>
  <si>
    <t>04635 เพ็ญ รพสต_สุมเส้า</t>
  </si>
  <si>
    <t>04636 เพ็ญ รพสต_นาบัว</t>
  </si>
  <si>
    <t>04637 เพ็ญ รพสต_บ้านเหล่า</t>
  </si>
  <si>
    <t>04638 เพ็ญ รพสต_จอมศรี</t>
  </si>
  <si>
    <t>04639 เพ็ญ รพสต_บ้านคอนเลียบ</t>
  </si>
  <si>
    <t>04640 เพ็ญ  รพสต_โพนสวรค์</t>
  </si>
  <si>
    <t>04641 เพ็ญ  รพสต_สร้างแป้น</t>
  </si>
  <si>
    <t>04642 สอ_เชียงดา</t>
  </si>
  <si>
    <t>04643 สอ_บ้านยวด</t>
  </si>
  <si>
    <t>04644 สอ_บ้านโคก</t>
  </si>
  <si>
    <t>04645 สอ_บ้านหายโศก</t>
  </si>
  <si>
    <t>04646 สอ_บ้านหินโงม</t>
  </si>
  <si>
    <t>04647 สถานีอนามัยแสงทอง</t>
  </si>
  <si>
    <t>04648 สถานีอนามัยท่าสี</t>
  </si>
  <si>
    <t>04650 สถานีอนามัยนาดี</t>
  </si>
  <si>
    <t>04651 สอ_บ้านนายูง</t>
  </si>
  <si>
    <t>04652 สอ_บ้านห้วยทราย</t>
  </si>
  <si>
    <t>04653 สอ_บ้านก้อง</t>
  </si>
  <si>
    <t>04654 สอ_บ้านนาตูม</t>
  </si>
  <si>
    <t>04655 สอ_บ้านนาแค</t>
  </si>
  <si>
    <t>04656 สอ_บ้านเพิ่ม</t>
  </si>
  <si>
    <t>04657 สอ_บ้านโนนทอง</t>
  </si>
  <si>
    <t>04658 สถานีอนามัยบ้านแดง</t>
  </si>
  <si>
    <t>04659 สถานีอนามัยนาทราย</t>
  </si>
  <si>
    <t>04660 สถานีอนามัยนายม</t>
  </si>
  <si>
    <t>04661 รพ_สต_บ้านจีต</t>
  </si>
  <si>
    <t>04662 รพ_สต_โนนทองอินทร์</t>
  </si>
  <si>
    <t>04663 รพ_สต_ค้อใหญ่</t>
  </si>
  <si>
    <t>04664 รพ_สต_คอนสาย</t>
  </si>
  <si>
    <t>13905 สอ_หนองใส</t>
  </si>
  <si>
    <t>13906 สอ_หนองตะไก้</t>
  </si>
  <si>
    <t>13913 สถานีอนามัยนาเหล่า</t>
  </si>
  <si>
    <t>13915 รพ_สต_คำสีดา</t>
  </si>
  <si>
    <t>13918 สถานีอนามัยนาตาด</t>
  </si>
  <si>
    <t>13919 สถานีอนามัยคำไฮ</t>
  </si>
  <si>
    <t>13921 สอ_น้ำปู่น้อย</t>
  </si>
  <si>
    <t>13922 สอ_บ้านเชียงดี</t>
  </si>
  <si>
    <t>14148 สำนักงานสาธารณสุขกิ่งอำเภอประจักษ์</t>
  </si>
  <si>
    <t>14246 เพ็ญ รพสต_หนองแสนตอ</t>
  </si>
  <si>
    <t>14247 สถานีอนามัยถ่อนนาเพลิน</t>
  </si>
  <si>
    <t>14248 รพ_สต_ซำป่ารัง</t>
  </si>
  <si>
    <t>14849 สอ_ดงพัฒนา</t>
  </si>
  <si>
    <t>15221 เพ็ญ รพสต_บ้านด่าน</t>
  </si>
  <si>
    <t>23745 สอ_บ้านกลิ้งคำ</t>
  </si>
  <si>
    <t>405 สาธารณสุขอำเภอศรีธาตุ</t>
  </si>
  <si>
    <t>41-03</t>
  </si>
  <si>
    <t>รพช.หนองวัวซอ</t>
  </si>
  <si>
    <t>41-04</t>
  </si>
  <si>
    <t>รพท.กุมภวาปี</t>
  </si>
  <si>
    <t>41-05</t>
  </si>
  <si>
    <t>รพช.โนนสะอาด</t>
  </si>
  <si>
    <t>41-08</t>
  </si>
  <si>
    <t>รพช.ไชยวาน</t>
  </si>
  <si>
    <t>41-10</t>
  </si>
  <si>
    <t>รพช.วังสามหมอ</t>
  </si>
  <si>
    <t>41-23</t>
  </si>
  <si>
    <t>รพช.พิบูลย์รักษ์</t>
  </si>
  <si>
    <t>รพศ.อุดรธานี</t>
  </si>
  <si>
    <t>รพช.กุดจับ</t>
  </si>
  <si>
    <t>รพช.ประจักษ์ศิลปาคม</t>
  </si>
  <si>
    <t>รพช.หนองหาน</t>
  </si>
  <si>
    <t>รพช.ทุ่งฝน</t>
  </si>
  <si>
    <t>รพช.ศรีธาตุ</t>
  </si>
  <si>
    <t>รพร.บ้านดุง</t>
  </si>
  <si>
    <t>รพช.บ้านผือ</t>
  </si>
  <si>
    <t>รพช.น้ำโสม</t>
  </si>
  <si>
    <t>รพช.เพ็ญ</t>
  </si>
  <si>
    <t>รพช.สร้างคอม</t>
  </si>
  <si>
    <t>รพช.หนองแสง</t>
  </si>
  <si>
    <t>รพช.นายูง</t>
  </si>
  <si>
    <t>รพช.กู่แก้ว</t>
  </si>
  <si>
    <t>แม่ข่าย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</si>
  <si>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</si>
  <si>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</si>
  <si>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</si>
  <si>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</si>
  <si>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</si>
  <si>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</si>
  <si>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</si>
  <si>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ลำดับ</t>
  </si>
  <si>
    <t>ร้อยละ</t>
  </si>
  <si>
    <t>ไม่ส่งงบ</t>
  </si>
  <si>
    <t>เอกสารแนบ 2</t>
  </si>
  <si>
    <t>สรุปคะแนนการส่งรายงานทางการเงิน โรงพยาบาลส่งเสริมสุขภาพตำบล (รายจังหวัด) ในเขตสุขภาพที่ 8</t>
  </si>
  <si>
    <t>จังหวัดนครพนม</t>
  </si>
  <si>
    <t>จังหวัดบึงกาฬ</t>
  </si>
  <si>
    <t>จังหวัดเลย</t>
  </si>
  <si>
    <t>จังหวัดสกลนคร</t>
  </si>
  <si>
    <t>จังหวัดหนองคาย</t>
  </si>
  <si>
    <t>จังหวัดหนองบัวลำภู</t>
  </si>
  <si>
    <t>จังหวัดอุดรธานี</t>
  </si>
  <si>
    <t>CUP</t>
  </si>
  <si>
    <t>คะแนน</t>
  </si>
  <si>
    <t>ปลาปาก</t>
  </si>
  <si>
    <t>พรเจริญ</t>
  </si>
  <si>
    <t>นาด้วง</t>
  </si>
  <si>
    <t>กุสุมาลย์</t>
  </si>
  <si>
    <t>โพนพิสัย</t>
  </si>
  <si>
    <t>นากลาง</t>
  </si>
  <si>
    <t>กุดจับ</t>
  </si>
  <si>
    <t>ท่าอุเทน</t>
  </si>
  <si>
    <t>โซ่พิสัย</t>
  </si>
  <si>
    <t>เชียงคาน</t>
  </si>
  <si>
    <t>กุดบาก</t>
  </si>
  <si>
    <t>ศรีเชียงใหม่</t>
  </si>
  <si>
    <t>โนนสัง</t>
  </si>
  <si>
    <t>หนองวัวซอ</t>
  </si>
  <si>
    <t>บ้านแพง</t>
  </si>
  <si>
    <t>เซกา</t>
  </si>
  <si>
    <t>ปากชม</t>
  </si>
  <si>
    <t>พระอ.ฝั้นฯ</t>
  </si>
  <si>
    <t>สังคม</t>
  </si>
  <si>
    <t>ศรีบุญเรือง</t>
  </si>
  <si>
    <t>กุมภวาปี</t>
  </si>
  <si>
    <t>นาทม</t>
  </si>
  <si>
    <t>ปากคาด</t>
  </si>
  <si>
    <t>นาแห้ว</t>
  </si>
  <si>
    <t>พังโคน</t>
  </si>
  <si>
    <t>ท่าบ่อ</t>
  </si>
  <si>
    <t>สุวรรณคูหา</t>
  </si>
  <si>
    <t>ห้วยเกิ้ง</t>
  </si>
  <si>
    <t>เรณูนคร</t>
  </si>
  <si>
    <t>บึงโขงหลง</t>
  </si>
  <si>
    <t>ภูเรือ</t>
  </si>
  <si>
    <t>วาริชภูมิ</t>
  </si>
  <si>
    <t>สระใคร</t>
  </si>
  <si>
    <t>นาวัง</t>
  </si>
  <si>
    <t>โนนสะอาด</t>
  </si>
  <si>
    <t>นาแก</t>
  </si>
  <si>
    <t>ศรีวิไล</t>
  </si>
  <si>
    <t>ท่าลี่</t>
  </si>
  <si>
    <t>นิคมน้ำอูน</t>
  </si>
  <si>
    <t>โพธิ์ตาก</t>
  </si>
  <si>
    <t>เฉลี่ยจังหวัด</t>
  </si>
  <si>
    <t>หนองหาน</t>
  </si>
  <si>
    <t>ศรีสงคราม</t>
  </si>
  <si>
    <t>บุ่งคล้า</t>
  </si>
  <si>
    <t>วังสะพุง</t>
  </si>
  <si>
    <t>วานรนิวาส</t>
  </si>
  <si>
    <t>เฝ้าไร่</t>
  </si>
  <si>
    <t>ทุ่งฝน</t>
  </si>
  <si>
    <t>นาหว้า</t>
  </si>
  <si>
    <t>ภูกระดึง</t>
  </si>
  <si>
    <t>คำตากล้า</t>
  </si>
  <si>
    <t>รัตนวาปี</t>
  </si>
  <si>
    <t>ไชยวาน</t>
  </si>
  <si>
    <t>โพนสวรรค์</t>
  </si>
  <si>
    <t>ภูหลวง</t>
  </si>
  <si>
    <t>บ้านม่วง</t>
  </si>
  <si>
    <t>ศรีธาตุ</t>
  </si>
  <si>
    <t>ธาตุพนม</t>
  </si>
  <si>
    <t>ผาขาว</t>
  </si>
  <si>
    <t>อากาศอำนวย</t>
  </si>
  <si>
    <t>วังสามหมอ</t>
  </si>
  <si>
    <t>วังยาง</t>
  </si>
  <si>
    <t>ด่านซ้าย</t>
  </si>
  <si>
    <t>ส่องดาว</t>
  </si>
  <si>
    <t>บ้านผือ</t>
  </si>
  <si>
    <t>เอราวัณ</t>
  </si>
  <si>
    <t>เต่างอย</t>
  </si>
  <si>
    <t>น้ำโสม</t>
  </si>
  <si>
    <t>หนองหิน</t>
  </si>
  <si>
    <t>โคกศรีสุพรรณ</t>
  </si>
  <si>
    <t>เพ็ญ</t>
  </si>
  <si>
    <t>เจริญศิลป์</t>
  </si>
  <si>
    <t>สร้างคอม</t>
  </si>
  <si>
    <t>โพนนาแก้ว</t>
  </si>
  <si>
    <t>หนองแสง</t>
  </si>
  <si>
    <t>สว่างแดนดิน</t>
  </si>
  <si>
    <t>นายูง</t>
  </si>
  <si>
    <t>พระอ.แบนฯ</t>
  </si>
  <si>
    <t>พิบูลย์รักษ์</t>
  </si>
  <si>
    <t>บ้านดุง</t>
  </si>
  <si>
    <t>กู่แก้ว</t>
  </si>
  <si>
    <t>หมายเหตุ</t>
  </si>
  <si>
    <t>ประจักษ์ฯ</t>
  </si>
  <si>
    <t>2. คะแนนเต็ม 50 คะแนน</t>
  </si>
  <si>
    <t xml:space="preserve"> จังหวัด</t>
  </si>
  <si>
    <t xml:space="preserve"> รหัสอำเภอ</t>
  </si>
  <si>
    <t>อำเภอ</t>
  </si>
  <si>
    <t>ประเภทหน่วยบริการ</t>
  </si>
  <si>
    <t>ชื่อหน่วยบริการ</t>
  </si>
  <si>
    <t>ประชากร</t>
  </si>
  <si>
    <t>กลุ่มประชากร</t>
  </si>
  <si>
    <t xml:space="preserve">เงินสดและรายการที่เทียบเท่าเงินสดคงเหลือ (บาท)                                        </t>
  </si>
  <si>
    <t>ทุนสำรองสุทธิ (บาท)</t>
  </si>
  <si>
    <t>จำนวน รพ.สต.ใน CUP (แห่ง)</t>
  </si>
  <si>
    <t>จำนวนทั้งหมด</t>
  </si>
  <si>
    <t>ส่งงบ</t>
  </si>
  <si>
    <t>38-01</t>
  </si>
  <si>
    <t>รพท.บึงกาฬ</t>
  </si>
  <si>
    <t>รพท.</t>
  </si>
  <si>
    <t>11040 รพท.บึงกาฬ</t>
  </si>
  <si>
    <t>38-02</t>
  </si>
  <si>
    <t>รพ.สต.</t>
  </si>
  <si>
    <t>04809 รพ_สต_โนนสมบูรณ์</t>
  </si>
  <si>
    <t>38-03</t>
  </si>
  <si>
    <t>04810 รพ_สต_โนนสว่าง</t>
  </si>
  <si>
    <t>38-04</t>
  </si>
  <si>
    <t>04811 รพ_สต_หอคำ</t>
  </si>
  <si>
    <t>38-05</t>
  </si>
  <si>
    <t>04812 รพ_สต_โคกสะอาด</t>
  </si>
  <si>
    <t>38-06</t>
  </si>
  <si>
    <t>04813 รพ_สต_หนองเลิง</t>
  </si>
  <si>
    <t>38-07</t>
  </si>
  <si>
    <t>04814 รพ_สต_โคกก่อง</t>
  </si>
  <si>
    <t>38-08</t>
  </si>
  <si>
    <t>04815 รพ_สต_นาสวรรค์</t>
  </si>
  <si>
    <t>38-09</t>
  </si>
  <si>
    <t>04816 รพ_สต_ไคสี</t>
  </si>
  <si>
    <t>38-10</t>
  </si>
  <si>
    <t>04817 รพ_สต_ผาสวรรค์</t>
  </si>
  <si>
    <t>38-11</t>
  </si>
  <si>
    <t>04818 รพ_สต_ชัยพร</t>
  </si>
  <si>
    <t>38-12</t>
  </si>
  <si>
    <t>04820 รพ_สต_วิศิษฐ์</t>
  </si>
  <si>
    <t>38-13</t>
  </si>
  <si>
    <t>04821 รพ_สต_คำนาดี</t>
  </si>
  <si>
    <t>38-14</t>
  </si>
  <si>
    <t>04822 รพ_สต_โป่งเปือย</t>
  </si>
  <si>
    <t>38-15</t>
  </si>
  <si>
    <t>13932 รพ_สต_ดอนปอ</t>
  </si>
  <si>
    <t>รวม CUP บึงกาฬ</t>
  </si>
  <si>
    <t>รพช.เซกา</t>
  </si>
  <si>
    <t>รพช.</t>
  </si>
  <si>
    <t>11046 รพช.เซกา</t>
  </si>
  <si>
    <t>04869 รพ_สต_ซาง</t>
  </si>
  <si>
    <t>04870 รพ_สต_ท่ากกแดง</t>
  </si>
  <si>
    <t>04871 รพ_สต_บ้านโคกกระแซ</t>
  </si>
  <si>
    <t>04872 รพ_สต_ บ้านต้อง</t>
  </si>
  <si>
    <t>04873 รพ_สต_โคกโขง</t>
  </si>
  <si>
    <t>04874 รพ_สต_ป่งไฮ</t>
  </si>
  <si>
    <t>04875 รพ_สต_บ้านคำบอน</t>
  </si>
  <si>
    <t>04876 รพ_สต_น้ำจั้น</t>
  </si>
  <si>
    <t>04877 รพ_สต_ท่าสะอาด</t>
  </si>
  <si>
    <t>04878 รพ_สต_หนองทุ่ม</t>
  </si>
  <si>
    <t>04879 รพ_สต_โสกก่าม</t>
  </si>
  <si>
    <t>10243 รพ_สต_ท่าเชียงเครือ</t>
  </si>
  <si>
    <t>รวม CUP เซกา</t>
  </si>
  <si>
    <t>รพช.โซ่พิสัย</t>
  </si>
  <si>
    <t>11043 รพช.โซ่พิสัย</t>
  </si>
  <si>
    <t>04843 รพ_สต_หนองพันทา</t>
  </si>
  <si>
    <t>04844 รพ_สต_นาขาม</t>
  </si>
  <si>
    <t>04845 รพ_สต_ศรีชมภู (โซ่พิสัย)</t>
  </si>
  <si>
    <t>04846 รพ_สต_คำแก้ว</t>
  </si>
  <si>
    <t>04847 รพ_สต_บ้านโนนเค็ง</t>
  </si>
  <si>
    <t>04848 รพ_สต_บ้านนาเหว่อ</t>
  </si>
  <si>
    <t>04849 รพ_สต_บัวตูม</t>
  </si>
  <si>
    <t>04850 รพ_สต_บ้านโนนสวาง</t>
  </si>
  <si>
    <t>04851 รพ_สต_ถ้ำเจริญ</t>
  </si>
  <si>
    <t>04852 รพ_สต_เหล่าทอง</t>
  </si>
  <si>
    <t xml:space="preserve"> </t>
  </si>
  <si>
    <t>10240 รพ_สต_บ้านดอนเสียด</t>
  </si>
  <si>
    <t>รวม CUP โซ่พิสัย</t>
  </si>
  <si>
    <t>รพช.บุ่งคล้า</t>
  </si>
  <si>
    <t>11050 รพช.บุ่งคล้า</t>
  </si>
  <si>
    <t>04894 รพ_สต_หนองเดิ่น</t>
  </si>
  <si>
    <t>04895 รพ_สต_โคกกว้าง</t>
  </si>
  <si>
    <t>13935 รพ_สต_บุ่งคล้า</t>
  </si>
  <si>
    <t>รวม CUP บุ่งคล้า</t>
  </si>
  <si>
    <t>รพช.บึงโขงหลง</t>
  </si>
  <si>
    <t>11048 รพช.บึงโขงหลง</t>
  </si>
  <si>
    <t>04885 รพ_สต_โสกโพธิ์</t>
  </si>
  <si>
    <t>04886 รพ_สต_โพธิ์หมากแข้ง</t>
  </si>
  <si>
    <t>04887 รพ_สต_ดงบัง</t>
  </si>
  <si>
    <t>04888 รพ_สต_ท่าดอกคำ</t>
  </si>
  <si>
    <t>รวม CUP บึงโขงหลง</t>
  </si>
  <si>
    <t>รพช.ปากคาด</t>
  </si>
  <si>
    <t>11047 รพช.ปากคาด</t>
  </si>
  <si>
    <t>04880 รพ_สต_ห้วยก้านเหลือง</t>
  </si>
  <si>
    <t>04881 รพ_สต_หนองยอง</t>
  </si>
  <si>
    <t>04882 รพ_สต_นากั้ง</t>
  </si>
  <si>
    <t>04883 รพ_สต_สมสนุก</t>
  </si>
  <si>
    <t>04884 รพ_สต_นาดง</t>
  </si>
  <si>
    <t>13934 รพ_สต_บ้านต้าย</t>
  </si>
  <si>
    <t>รวม CUP ปากคาด</t>
  </si>
  <si>
    <t>รพช.พรเจริญ</t>
  </si>
  <si>
    <t>11041 รพช.พรเจริญ</t>
  </si>
  <si>
    <t>04823 รพ_สต_ศรีชมภู (พรเจริญ)</t>
  </si>
  <si>
    <t>04824 รพ_สต_ดอนหญ้านาง</t>
  </si>
  <si>
    <t>04825 รพ_สต_หนองหัวช้าง</t>
  </si>
  <si>
    <t>04826 รพ_สต_วังชมภู</t>
  </si>
  <si>
    <t>04827 รพ_สต_ศรีสำราญ</t>
  </si>
  <si>
    <t>14182 รพ_สต_ป่าแฝก</t>
  </si>
  <si>
    <t>รวม CUP พรเจริญ</t>
  </si>
  <si>
    <t>รพช.ศรีวิไล</t>
  </si>
  <si>
    <t>11049 รพช.ศรีวิไล</t>
  </si>
  <si>
    <t>04889 รพ_สต_ชุมภูพร</t>
  </si>
  <si>
    <t>04890 รพ_สต_นาแสง</t>
  </si>
  <si>
    <t>04891 รพ_สต_นาคำแคน</t>
  </si>
  <si>
    <t>04892 รพ_สต_นาสะแบง</t>
  </si>
  <si>
    <t>04893 รพ_สต_นาสิงห์</t>
  </si>
  <si>
    <t>รวม CUP ศรีวิไล</t>
  </si>
  <si>
    <t>รวมจังหวัดบึงกาฬ</t>
  </si>
  <si>
    <t>ค่าเฉลี่ยจังหวัดบึงกาฬ / รพ.สต. (บาท/แห่ง)</t>
  </si>
  <si>
    <t>39-01</t>
  </si>
  <si>
    <t>เมืองหนองบัวลำภู</t>
  </si>
  <si>
    <t>10704 รพท.หนองบัวลำภู</t>
  </si>
  <si>
    <t>รวม CUP หนองบัวลำภู</t>
  </si>
  <si>
    <t>39-02</t>
  </si>
  <si>
    <t>10991 รพช.นากลาง</t>
  </si>
  <si>
    <t>รวม CUP นากลาง</t>
  </si>
  <si>
    <t>39-03</t>
  </si>
  <si>
    <t>10992 รพช.โนนสัง</t>
  </si>
  <si>
    <t>รวม CUP โนนสัง</t>
  </si>
  <si>
    <t>39-04</t>
  </si>
  <si>
    <t>10993 รพช.ศรีบุญเรือง</t>
  </si>
  <si>
    <t>รวม CUP ศรีบุญเรือง</t>
  </si>
  <si>
    <t>39-05</t>
  </si>
  <si>
    <t>10994 รพช.สุวรรณคูหา</t>
  </si>
  <si>
    <t>รวม CUP สุวรรณคูหา</t>
  </si>
  <si>
    <t>39-06</t>
  </si>
  <si>
    <t>23367 รพช.นาวัง</t>
  </si>
  <si>
    <t>รวม CUP นาวัง</t>
  </si>
  <si>
    <t>รวมจังหวัดหนองบัวลำภู</t>
  </si>
  <si>
    <t>ค่าเฉลี่ยจังหวัดหนองบัวลำภู / รพ.สต. (บาท/แห่ง)</t>
  </si>
  <si>
    <t>41-01</t>
  </si>
  <si>
    <t>เมืองอุดรธานี</t>
  </si>
  <si>
    <t>รพศ.</t>
  </si>
  <si>
    <t>รวม CUP อุดรธานี</t>
  </si>
  <si>
    <t>41-02</t>
  </si>
  <si>
    <t>11013 รพช.กุดจับ</t>
  </si>
  <si>
    <t>รวม CUP กุดจับ</t>
  </si>
  <si>
    <t>11014 รพช.หนองวัวซอ</t>
  </si>
  <si>
    <t>รวม CUP หนองวัวซอ</t>
  </si>
  <si>
    <t>11015 รพท.กุมภวาปี</t>
  </si>
  <si>
    <t>รวม CUP กุมภวาปี</t>
  </si>
  <si>
    <t>11017 รพช.โนนสะอาด</t>
  </si>
  <si>
    <t>รวม CUP โนนสะอาด</t>
  </si>
  <si>
    <t>41-06</t>
  </si>
  <si>
    <t>11019 รพช.หนองหาน</t>
  </si>
  <si>
    <t>รวม CUP หนองหาน</t>
  </si>
  <si>
    <t>41-07</t>
  </si>
  <si>
    <t>11019 รพช.ทุ่งฝน</t>
  </si>
  <si>
    <t>รวม CUP ทุ่งฝน</t>
  </si>
  <si>
    <t>11020 รพช.ไชยวาน</t>
  </si>
  <si>
    <t>รวม CUP ไชยวาน</t>
  </si>
  <si>
    <t>41-09</t>
  </si>
  <si>
    <t>11021 รพช.ศรีธาตุ</t>
  </si>
  <si>
    <t>รวม CUP ศรีธาตุ</t>
  </si>
  <si>
    <t>11022 รพช.วังสามหมอ</t>
  </si>
  <si>
    <t>รวม CUP วังสามหมอ</t>
  </si>
  <si>
    <t>41-11</t>
  </si>
  <si>
    <t>รพร.</t>
  </si>
  <si>
    <t>11446 รพร.บ้านดุง</t>
  </si>
  <si>
    <t>รวม CUP บ้านดุง</t>
  </si>
  <si>
    <t>41-17</t>
  </si>
  <si>
    <t>11023 รพช.บ้านผือ</t>
  </si>
  <si>
    <t>41-18</t>
  </si>
  <si>
    <t>41-19</t>
  </si>
  <si>
    <t>41-20</t>
  </si>
  <si>
    <t>รวม CUP บ้านผือ</t>
  </si>
  <si>
    <t>11024 รพช.น้ำโสม</t>
  </si>
  <si>
    <t>รวม CUP น้ำโสม</t>
  </si>
  <si>
    <t>11025 รพช.เพ็ญ</t>
  </si>
  <si>
    <t>รวม CUP เพ็ญ</t>
  </si>
  <si>
    <t>11026 รพช.สร้างคอม</t>
  </si>
  <si>
    <t>รวม CUP สร้างคอม</t>
  </si>
  <si>
    <t>41-21</t>
  </si>
  <si>
    <t>11027 รพช.หนองแสง</t>
  </si>
  <si>
    <t>รวม CUP หนองแสง</t>
  </si>
  <si>
    <t>41-22</t>
  </si>
  <si>
    <t>11028 รพช.นายูง</t>
  </si>
  <si>
    <t>รวม CUP นายูง</t>
  </si>
  <si>
    <t>11029 รพช.พิบูลย์รักษ์</t>
  </si>
  <si>
    <t>รวม CUP พิบูลย์รักษ์</t>
  </si>
  <si>
    <t>41-26</t>
  </si>
  <si>
    <t>รพช.ห้วยเกิ้ง</t>
  </si>
  <si>
    <t>11016 รพช.ห้วยเกิ้ง</t>
  </si>
  <si>
    <t>รวม CUP ห้วยเกิ้ง</t>
  </si>
  <si>
    <t>41-27</t>
  </si>
  <si>
    <t>25058 รพช.กู่แก้ว</t>
  </si>
  <si>
    <t>รวม CUP กู่แก้ว</t>
  </si>
  <si>
    <t>41-28</t>
  </si>
  <si>
    <t>ประจักษ์ศิลปาคม</t>
  </si>
  <si>
    <t>25059 รพช.ประจักษ์ศิลปาคม</t>
  </si>
  <si>
    <t>รวม CUP ประจักษ์</t>
  </si>
  <si>
    <t>รวมจังหวัดอุดรธานี</t>
  </si>
  <si>
    <t>ค่าเฉลี่ยจังหวัดอุดรธานี / รพ.สต. (บาท/แห่ง)</t>
  </si>
  <si>
    <t>42-01</t>
  </si>
  <si>
    <t>เมืองเลย</t>
  </si>
  <si>
    <t>รพท.เลย</t>
  </si>
  <si>
    <t>10705 รพท.เลย</t>
  </si>
  <si>
    <t>รวม CUP เลย</t>
  </si>
  <si>
    <t>42-02</t>
  </si>
  <si>
    <t>รพช.นาด้วง</t>
  </si>
  <si>
    <t>11030 รพช.นาด้วง</t>
  </si>
  <si>
    <t>รวม CUP นาด้วง</t>
  </si>
  <si>
    <t>42-03</t>
  </si>
  <si>
    <t>รพช.เชียงคาน</t>
  </si>
  <si>
    <t>11031 รพช.เชียงคาน</t>
  </si>
  <si>
    <t>รวม CUP เชียงคาน</t>
  </si>
  <si>
    <t>42-04</t>
  </si>
  <si>
    <t>รพช.ปากชม</t>
  </si>
  <si>
    <t>11032 รพช.ปากชม</t>
  </si>
  <si>
    <t>รวม CUP ปากชม</t>
  </si>
  <si>
    <t>42-05</t>
  </si>
  <si>
    <t>รพร.ด่านซ้าย</t>
  </si>
  <si>
    <t>11447 รพร.ด่านซ้าย</t>
  </si>
  <si>
    <t>รวม CUP ด่านซ้าย</t>
  </si>
  <si>
    <t>42-06</t>
  </si>
  <si>
    <t>รพช.นาแห้ว</t>
  </si>
  <si>
    <t>11033 รพช.นาแห้ว</t>
  </si>
  <si>
    <t>รวม CUP นาแห้ว</t>
  </si>
  <si>
    <t>42-07</t>
  </si>
  <si>
    <t>รพช.ภูเรือ</t>
  </si>
  <si>
    <t>11034 รพช.ภูเรือ</t>
  </si>
  <si>
    <t>รวม CUP ภูเรือ</t>
  </si>
  <si>
    <t>42-08</t>
  </si>
  <si>
    <t>รพช.ท่าลี่</t>
  </si>
  <si>
    <t>11035 รพช.ท่าลี่</t>
  </si>
  <si>
    <t>รวม CUP ท่าลี่</t>
  </si>
  <si>
    <t>42-09</t>
  </si>
  <si>
    <t>รพช.วังสะพุง</t>
  </si>
  <si>
    <t>11036 รพช.วังสะพุง</t>
  </si>
  <si>
    <t>รวม CUP วังสะพุง</t>
  </si>
  <si>
    <t>42-10</t>
  </si>
  <si>
    <t>รพช.ภูกระดึง</t>
  </si>
  <si>
    <t>11037 รพช.ภูกระดึง</t>
  </si>
  <si>
    <t>รวม CUP ภูกระดึง</t>
  </si>
  <si>
    <t>42-11</t>
  </si>
  <si>
    <t>รพช.ภูหลวง</t>
  </si>
  <si>
    <t>11038 รพช.ภูหลวง</t>
  </si>
  <si>
    <t>รวม CUP ภูหลวง</t>
  </si>
  <si>
    <t>42-12</t>
  </si>
  <si>
    <t>รพช.ผาขาว</t>
  </si>
  <si>
    <t>11039 รพช.ผาขาว</t>
  </si>
  <si>
    <t>รวม CUP ผาขาว</t>
  </si>
  <si>
    <t>42-15</t>
  </si>
  <si>
    <t>รพช.เอราวัณ</t>
  </si>
  <si>
    <t>14133 รพช.เอราวัณ</t>
  </si>
  <si>
    <t>รวม CUP เอราวัณ</t>
  </si>
  <si>
    <t>42-16</t>
  </si>
  <si>
    <t>รพช.หนองหิน</t>
  </si>
  <si>
    <t>28861 รพช.หนองหิน</t>
  </si>
  <si>
    <t>รวม CUP หนองหิน</t>
  </si>
  <si>
    <t>รวมจังหวัดเลย</t>
  </si>
  <si>
    <t>ค่าเฉลี่ยจังหวัดเลย / รพ.สต. (บาท/แห่ง)</t>
  </si>
  <si>
    <t>43-01</t>
  </si>
  <si>
    <t>เมืองหนองคาย</t>
  </si>
  <si>
    <t>รพท.หนองคาย</t>
  </si>
  <si>
    <t>10706 รพท.หนองคาย</t>
  </si>
  <si>
    <t>รวม CUP หนองคาย</t>
  </si>
  <si>
    <t>43-02</t>
  </si>
  <si>
    <t>รพร.ท่าบ่อ</t>
  </si>
  <si>
    <t>11448 รพร.ท่าบ่อ</t>
  </si>
  <si>
    <t>รวม CUP ท่าบ่อ</t>
  </si>
  <si>
    <t>43-05</t>
  </si>
  <si>
    <t>รพช.โพนพิสัย</t>
  </si>
  <si>
    <t>11042 รพช.โพนพิสัย</t>
  </si>
  <si>
    <t>รวม CUP โพนพิสัย</t>
  </si>
  <si>
    <t>43-07</t>
  </si>
  <si>
    <t>รพช.ศรีเชียงใหม่</t>
  </si>
  <si>
    <t>11044 รพช.ศรีเชียงใหม่</t>
  </si>
  <si>
    <t>รวม CUP ศรีเชียงใหม่</t>
  </si>
  <si>
    <t>43-08</t>
  </si>
  <si>
    <t>รพช.สังคม</t>
  </si>
  <si>
    <t>11045 รพช.สังคม</t>
  </si>
  <si>
    <t>รวม CUP สังคม</t>
  </si>
  <si>
    <t>43-18</t>
  </si>
  <si>
    <t>รพช.สระใคร</t>
  </si>
  <si>
    <t>21356 รพช.สระใคร</t>
  </si>
  <si>
    <t>รวม CUP สระใคร</t>
  </si>
  <si>
    <t>43-19</t>
  </si>
  <si>
    <t>รพช.เฝ้าไร่</t>
  </si>
  <si>
    <t>28811 รพช.เฝ้าไร่</t>
  </si>
  <si>
    <t>รวม CUP เฝ้าไร่</t>
  </si>
  <si>
    <t>43-20</t>
  </si>
  <si>
    <t>รพช.รัตนวาปี</t>
  </si>
  <si>
    <t>28815 รพช.รัตนวาปี</t>
  </si>
  <si>
    <t>รวม CUP รัตนวาปี</t>
  </si>
  <si>
    <t>43-21</t>
  </si>
  <si>
    <t>รพช.โพธิ์ตาก</t>
  </si>
  <si>
    <t>28778 รพช.โพธิ์ตาก</t>
  </si>
  <si>
    <t>รวม CUP โพธิ์ตาก</t>
  </si>
  <si>
    <t>รวมจังหวัดหนองคาย</t>
  </si>
  <si>
    <t>ค่าเฉลี่ยจังหวัดหนองคาย / รพ.สต. (บาท/แห่ง)</t>
  </si>
  <si>
    <t>47-01</t>
  </si>
  <si>
    <t>เมืองสกลนคร</t>
  </si>
  <si>
    <t>รพศ.สกลนคร</t>
  </si>
  <si>
    <t>10710 รพศ.สกลนคร</t>
  </si>
  <si>
    <t>รวม CUP สกลนคร</t>
  </si>
  <si>
    <t>47-02</t>
  </si>
  <si>
    <t>รพช.กุสุมาลย์</t>
  </si>
  <si>
    <t>11089 รพช.กุสุมาลย์</t>
  </si>
  <si>
    <t>รวม CUP กุสุมาลย์</t>
  </si>
  <si>
    <t>47-03</t>
  </si>
  <si>
    <t>รพช.กุดบาก</t>
  </si>
  <si>
    <t>รวม CUP กุดบาก</t>
  </si>
  <si>
    <t>47-04</t>
  </si>
  <si>
    <t>พรรณานิคม</t>
  </si>
  <si>
    <t>รพช.พระอาจารย์ฝั้นฯ</t>
  </si>
  <si>
    <t>11091 รพช.พระอาจารย์ฝั้นฯ</t>
  </si>
  <si>
    <t>รวม CUP พระอาจารย์ฝั้นฯ</t>
  </si>
  <si>
    <t>47-05</t>
  </si>
  <si>
    <t>รพช.พังโคน</t>
  </si>
  <si>
    <t>11092 รพช.พังโคน</t>
  </si>
  <si>
    <t>รวม CUP พังโคน</t>
  </si>
  <si>
    <t>47-06</t>
  </si>
  <si>
    <t>รพช.วาริชภูมิ</t>
  </si>
  <si>
    <t>11093 รพช.วาริชภูมิ</t>
  </si>
  <si>
    <t>รวม CUP วาริชภูมิ</t>
  </si>
  <si>
    <t>47-07</t>
  </si>
  <si>
    <t>รพช.นิคมน้ำอูน</t>
  </si>
  <si>
    <t>11094 รพช.นิคมน้ำอูน</t>
  </si>
  <si>
    <t>รวม CUP นิคมน้ำอูน</t>
  </si>
  <si>
    <t>47-08</t>
  </si>
  <si>
    <t>รพช.วานรนิวาส</t>
  </si>
  <si>
    <t>11095 รพช.วานรนิวาส</t>
  </si>
  <si>
    <t>รวม CUP วานรนิวาส</t>
  </si>
  <si>
    <t>47-09</t>
  </si>
  <si>
    <t>รพช.คำตากล้า</t>
  </si>
  <si>
    <t>11096 รพช.คำตากล้า</t>
  </si>
  <si>
    <t>รวม CUP คำตากล้า</t>
  </si>
  <si>
    <t>47-10</t>
  </si>
  <si>
    <t>รพช.บ้านม่วง</t>
  </si>
  <si>
    <t>11097 รพช.บ้านม่วง</t>
  </si>
  <si>
    <t>รวม CUP บ้านม่วง</t>
  </si>
  <si>
    <t>47-11</t>
  </si>
  <si>
    <t>รพช.อากาศอำนวย</t>
  </si>
  <si>
    <t>11098 รพช.อากาศอำนวย</t>
  </si>
  <si>
    <t>รวม CUP อากาศอำนวย</t>
  </si>
  <si>
    <t>47-12</t>
  </si>
  <si>
    <t>รพร.สว่างแดนดิน</t>
  </si>
  <si>
    <t>11450 รพร.สว่างแดนดิน</t>
  </si>
  <si>
    <t>รวม CUP สว่างแดนดิน</t>
  </si>
  <si>
    <t>47-13</t>
  </si>
  <si>
    <t>รพช.ส่องดาว</t>
  </si>
  <si>
    <t>11099 รพช.ส่องดาว</t>
  </si>
  <si>
    <t>รวม CUP ส่องดาว</t>
  </si>
  <si>
    <t>47-14</t>
  </si>
  <si>
    <t>รพช.เต่างอย</t>
  </si>
  <si>
    <t>11100 รพช.เต่างอย</t>
  </si>
  <si>
    <t>รวม CUP เต่างอย</t>
  </si>
  <si>
    <t>47-15</t>
  </si>
  <si>
    <t>รพช.โคกศรีสุพรรณ</t>
  </si>
  <si>
    <t>11101 รพช.โคกศรีสุพรรณ</t>
  </si>
  <si>
    <t>รวม CUP โคกศรีสุพรรณ</t>
  </si>
  <si>
    <t>47-16</t>
  </si>
  <si>
    <t>รพช.เจริญศิลป์</t>
  </si>
  <si>
    <t>11102 รพช.เจริญศิลป์</t>
  </si>
  <si>
    <t>รวม CUP เจริญศิลป์</t>
  </si>
  <si>
    <t>47-17</t>
  </si>
  <si>
    <t>รพช.โพนนาแก้ว</t>
  </si>
  <si>
    <t>11103 รพช.โพนนาแก้ว</t>
  </si>
  <si>
    <t>รวม CUP โพนนาแก้ว</t>
  </si>
  <si>
    <t>47-18</t>
  </si>
  <si>
    <t>ภูพาน</t>
  </si>
  <si>
    <t>รพช.พระอาจารย์แบนฯ</t>
  </si>
  <si>
    <t>21323 รพช.พระอาจารย์แบนฯ</t>
  </si>
  <si>
    <t>รวม CUP พระอาจารย์แบนฯ</t>
  </si>
  <si>
    <t>รวมจังหวัดสกลนคร</t>
  </si>
  <si>
    <t>ค่าเฉลี่ยจังหวัดสกลนคร / รพ.สต. (บาท/แห่ง)</t>
  </si>
  <si>
    <t>48-01</t>
  </si>
  <si>
    <t>เมืองนครพนม</t>
  </si>
  <si>
    <t>รพท.นครพนม</t>
  </si>
  <si>
    <t>10711 รพท.นครพนม</t>
  </si>
  <si>
    <t>05599 รพ_สต_นามน</t>
  </si>
  <si>
    <t>05606 รพ_สต_บ้านกลาง</t>
  </si>
  <si>
    <t>05607 รพ_สต_หนองจันทน์</t>
  </si>
  <si>
    <t>รวม CUP นครพนม</t>
  </si>
  <si>
    <t>48-02</t>
  </si>
  <si>
    <t>รพช.ปลาปาก</t>
  </si>
  <si>
    <t>11104 รพช.ปลาปาก</t>
  </si>
  <si>
    <t>05618 สถานีอนามัยหนองฮี</t>
  </si>
  <si>
    <t>05619 สถานีอนามัยกุตาไก้</t>
  </si>
  <si>
    <t>05620 สถานีอนามัยนาดอกไม้</t>
  </si>
  <si>
    <t>05621 สถานีอนามัยโคกสว่าง</t>
  </si>
  <si>
    <t>05622 สถานีอนามัยโคกสูง</t>
  </si>
  <si>
    <t>05623 สถานีอนามัยมหาชัย</t>
  </si>
  <si>
    <t>05624 สถานีอนามัยนามะเขือ</t>
  </si>
  <si>
    <t>05625 สถานีอนามัยโพนสวาง</t>
  </si>
  <si>
    <t>05626 สถานีอนามัยหนองเทาใหญ่</t>
  </si>
  <si>
    <t>รวม CUP ปลาปาก</t>
  </si>
  <si>
    <t>48-03</t>
  </si>
  <si>
    <t>รพช.ท่าอุเทน</t>
  </si>
  <si>
    <t>11105 รพช.ท่าอุเทน</t>
  </si>
  <si>
    <t>05627 สถานีอนามัยบ้านกลาง</t>
  </si>
  <si>
    <t>05628 สถานีอนามัยบ้านโพน</t>
  </si>
  <si>
    <t>05629 สถานีอนามัยตำบลจำปา</t>
  </si>
  <si>
    <t>05630 สถานีอนามัยบ้านท่าดอกแก้ว</t>
  </si>
  <si>
    <t>05631 สถานีอนามัยบ้านดอนแดง</t>
  </si>
  <si>
    <t>05632 สถานีอนามัยตำบลไชยบุรี</t>
  </si>
  <si>
    <t>05633 สถานีอนามัยบ้านหาดกวน</t>
  </si>
  <si>
    <t>05634 สถานีอนามัยบ้านแก้วปัดโป่ง</t>
  </si>
  <si>
    <t>05635 สถานีอนามัยตำบลพนอม</t>
  </si>
  <si>
    <t>05636 สถานีอนามัยบ้านดง</t>
  </si>
  <si>
    <t>05637 สถานีอนามัยบ้านตาลหนองเทา</t>
  </si>
  <si>
    <t>05638 สถานีอนามัยบ้านท่าหนามแก้ว</t>
  </si>
  <si>
    <t>05639 สถานีอนามัยพะทาย</t>
  </si>
  <si>
    <t>05640 สถานีอนามัยเวินพระบาท</t>
  </si>
  <si>
    <t>05642 สถานีอนามัยตำบลรามราช</t>
  </si>
  <si>
    <t>05643 สถานีอนามัยบ้านหนองไฮ</t>
  </si>
  <si>
    <t>รวม CUP ท่าอุเทน</t>
  </si>
  <si>
    <t>48-04</t>
  </si>
  <si>
    <t>รพช.บ้านแพง</t>
  </si>
  <si>
    <t>11106 รพช.บ้านแพง</t>
  </si>
  <si>
    <t>05644 สถานีอนามัยตำบลไผ่ล้อม</t>
  </si>
  <si>
    <t>05645 สถานีอนามัยดอนสะฝาง  ตำบลโพนทอง</t>
  </si>
  <si>
    <t>05647 สถานีอนามัยบ้านโคกพะธาย ตำบลโพนทอง</t>
  </si>
  <si>
    <t>05648 สถานีอนามัยตำบลโพนทอง</t>
  </si>
  <si>
    <t>05649 สถานีอนามัยบ้านคำนกกก</t>
  </si>
  <si>
    <t>05651 สถานีอนามัยนาพระชัย  ตำบลหนองแวง</t>
  </si>
  <si>
    <t>05652 สถานีอนามัยนางัว</t>
  </si>
  <si>
    <t>0650 สถานีอนามัยตำบลหนองแวง</t>
  </si>
  <si>
    <t>13980 สถานีอนามัยนาเข</t>
  </si>
  <si>
    <t>รวม CUP บ้านแพง</t>
  </si>
  <si>
    <t>48-05</t>
  </si>
  <si>
    <t>รพร.ธาตุพนม</t>
  </si>
  <si>
    <t>11451 รพร.ธาตุพนม</t>
  </si>
  <si>
    <t>05653 สถานีอนามัยตำบลฝั่งแดง</t>
  </si>
  <si>
    <t>05654 สถานีอนามัยบ้านโพนแพง ตำบลโพนแพง</t>
  </si>
  <si>
    <t>05655 สถานีอนามัยตาลกุด ตำบลโพนแพง</t>
  </si>
  <si>
    <t>05656 สถานีอนามัยตำบลพระกลางทุ่ง</t>
  </si>
  <si>
    <t>05657 สถานีอนามัยตำบลนาถ่อน</t>
  </si>
  <si>
    <t>05658 สถานีอนามัยตำบลดงยอ</t>
  </si>
  <si>
    <t>05659 สถานีอนามัยตำบลแสนพัน</t>
  </si>
  <si>
    <t>05660 สถานีอนามัยตำบลดอนนางหงส์</t>
  </si>
  <si>
    <t>05661 สถานีอนามัยตำบลน้ำก่ำ</t>
  </si>
  <si>
    <t>05662 สถานีอนามัยบ้านทู้</t>
  </si>
  <si>
    <t>05663 สถานีอนามัยบ้านทรายมูล ตำบลน้ำก่ำ</t>
  </si>
  <si>
    <t>05664 สถานีอนามัยบ้านอุ่มเหม้า ตำบลอุ่มเหม้า</t>
  </si>
  <si>
    <t>05665 สถานีอนามัยตำบลนาหนาด</t>
  </si>
  <si>
    <t>05666 สถานีอนามัยตำบลกุดฉิม</t>
  </si>
  <si>
    <t>11873 สถานีอนามัยบ้านโคกสว่างพัฒนา ตำบลธาตุพนมเหนือ</t>
  </si>
  <si>
    <t>รวม CUP ธาตุพนม</t>
  </si>
  <si>
    <t>48-06</t>
  </si>
  <si>
    <t>รพช.เรณูนคร</t>
  </si>
  <si>
    <t>11108 รพช.เรณูนคร</t>
  </si>
  <si>
    <t>05667 คำผาสุก สอ_</t>
  </si>
  <si>
    <t>05668 ท่าลาด สอ_</t>
  </si>
  <si>
    <t>05669 สอ_นางาม</t>
  </si>
  <si>
    <t>05670 นายอ สอ_</t>
  </si>
  <si>
    <t>05671 โคกหินแฮ่</t>
  </si>
  <si>
    <t>05672 นาบัว สอ_</t>
  </si>
  <si>
    <t>05673 โนนสะอาด สอ_</t>
  </si>
  <si>
    <t>05674 นาบั่ว (เรณูใต้)</t>
  </si>
  <si>
    <t>05675 นาขาม สอ_</t>
  </si>
  <si>
    <t>14278 โนนอนามัย สอ_</t>
  </si>
  <si>
    <t>รวม CUP เรณูนคร</t>
  </si>
  <si>
    <t>48-07</t>
  </si>
  <si>
    <t>รพช.นาแก</t>
  </si>
  <si>
    <t>11109 รพช.นาแก</t>
  </si>
  <si>
    <t>05676 สถานีอนามัยพระซอง</t>
  </si>
  <si>
    <t>05677 สถานีอนามัยดงอินำ</t>
  </si>
  <si>
    <t>05678 สถานีอนามัยหนองสังข์</t>
  </si>
  <si>
    <t>05679 สถานีอนามัยนาฉันทะ</t>
  </si>
  <si>
    <t>05680 สถานีอนามัยนาคู่</t>
  </si>
  <si>
    <t>05682 สถานีอนามัยดงน้อย</t>
  </si>
  <si>
    <t>05683 สถานีอนามัยพิมาน</t>
  </si>
  <si>
    <t>05684 สถานีอนามัยหนองหอยใหญ่</t>
  </si>
  <si>
    <t>05685 สถานีอนามัยพุ่มแก</t>
  </si>
  <si>
    <t>05686 สถานีอนามัยโพนตูม</t>
  </si>
  <si>
    <t>05687 สถานีอนามัยก้านเหลือง</t>
  </si>
  <si>
    <t>05688 สถานีอนามัยหนองบ่อ</t>
  </si>
  <si>
    <t>05689 สถานีอนามัยดงขวาง</t>
  </si>
  <si>
    <t>05690 สถานีอนามัยนาเลียง</t>
  </si>
  <si>
    <t>05694 สถานีอนามัยบ้านแก้ง</t>
  </si>
  <si>
    <t>05695 สถานีอนามัยคำพี้</t>
  </si>
  <si>
    <t>13981 สถานีอนามัยสร้างติ่ว</t>
  </si>
  <si>
    <t>13982 สถานีอนามัยหนองหญ้าปล้อง</t>
  </si>
  <si>
    <t>24724 รพ_สต_บ้านหนองกุง</t>
  </si>
  <si>
    <t>รวม CUP นาแก</t>
  </si>
  <si>
    <t>48-08</t>
  </si>
  <si>
    <t>รพช.ศรีสงคราม</t>
  </si>
  <si>
    <t>11110 รพช.ศรีสงคราม</t>
  </si>
  <si>
    <t>05697 สอ_นาเดื่อ</t>
  </si>
  <si>
    <t>05698 สอ_อีอูด</t>
  </si>
  <si>
    <t>05700 สอ_หนองผือ</t>
  </si>
  <si>
    <t>05701 สอ_เซียงเซา</t>
  </si>
  <si>
    <t>05702 สอ_บ้านแค</t>
  </si>
  <si>
    <t>05703 สอ_ปากยาม</t>
  </si>
  <si>
    <t>05704 สอ_สามผง</t>
  </si>
  <si>
    <t>05705 สอ_ท่าบ่อ</t>
  </si>
  <si>
    <t>05706 สอ_ดอนสมอ</t>
  </si>
  <si>
    <t>05707 สอ_บ้านข่า</t>
  </si>
  <si>
    <t>05708 สอ_ขามเปี้ยใหญ่</t>
  </si>
  <si>
    <t>05709 สอ_บ้านเหล่า</t>
  </si>
  <si>
    <t>05710 สอ_นาคำ</t>
  </si>
  <si>
    <t>05711 สอ_ภูกระแต</t>
  </si>
  <si>
    <t>05712 สอ_โพนสว่าง</t>
  </si>
  <si>
    <t>05713 สอ_นาโพธิ์</t>
  </si>
  <si>
    <t>05714 สอ_เสียวสงคราม</t>
  </si>
  <si>
    <t>05715 สอ_หาดแพง</t>
  </si>
  <si>
    <t>รวม CUP ศรีสงคราม</t>
  </si>
  <si>
    <t>48-09</t>
  </si>
  <si>
    <t>รพช.นาหว้า</t>
  </si>
  <si>
    <t>11111 รพช.นาหว้า</t>
  </si>
  <si>
    <t>05716 สถานีอนามัยตำบลนางัว</t>
  </si>
  <si>
    <t>05717 สถานีอนามัยอูนนา</t>
  </si>
  <si>
    <t>05718 สถานีอนามัยนาคอย</t>
  </si>
  <si>
    <t>05719 สถานีอนามัยดอนแดง</t>
  </si>
  <si>
    <t>05720 สถานีอนามัยบ้านโคกสะอาด</t>
  </si>
  <si>
    <t>05721 สถานีอนามัยตำบลนาคูณใหญ่</t>
  </si>
  <si>
    <t>05722 สถานีอนามัยบ้านดอนศาลา</t>
  </si>
  <si>
    <t>05723 สถานีอนามัยตำบลเหล่าพัฒนา</t>
  </si>
  <si>
    <t>05724 สถานีอนามัยตำบลท่าเรือ</t>
  </si>
  <si>
    <t>รวม CUP นาหว้า</t>
  </si>
  <si>
    <t>48-10</t>
  </si>
  <si>
    <t>รพช.โพนสวรรค์</t>
  </si>
  <si>
    <t>11112 รพช.โพนสวรรค์</t>
  </si>
  <si>
    <t>05725 สถานีอนามัยบ้านต้าย</t>
  </si>
  <si>
    <t>05726 สถานีอนามัยนาหัวบ่อ</t>
  </si>
  <si>
    <t>05727 สถานีอนามัยโพนตูม</t>
  </si>
  <si>
    <t>05728 สถานีอนามัยดอนยาง</t>
  </si>
  <si>
    <t>05729 สถานีอนามัยขามเตี้ยใหญ่</t>
  </si>
  <si>
    <t>05730 สถานีอนามัยโพนบก</t>
  </si>
  <si>
    <t>05731 สถานีอนามัยขว้างคลี</t>
  </si>
  <si>
    <t>05732 สถานีอนามัยบ้านค้อ</t>
  </si>
  <si>
    <t>05733 สถานีอนามัยห้วยไห</t>
  </si>
  <si>
    <t>05734 สถานีอนามัยนาใน</t>
  </si>
  <si>
    <t>23137 สถานีอนามัยโพนจาน</t>
  </si>
  <si>
    <t>รวม CUP โพนสวรรค์</t>
  </si>
  <si>
    <t>48-11</t>
  </si>
  <si>
    <t>รพช.นาทม</t>
  </si>
  <si>
    <t>11107 รพช.นาทม</t>
  </si>
  <si>
    <t>05735 สอ_พันห่าว</t>
  </si>
  <si>
    <t>05736 รพ_สต_เฉลิมพระเกียติฯนาทม</t>
  </si>
  <si>
    <t>05737 สอ_หนองซน</t>
  </si>
  <si>
    <t>48-12</t>
  </si>
  <si>
    <t>05738 สอ_คำแม่นาง</t>
  </si>
  <si>
    <t>48-13</t>
  </si>
  <si>
    <t>05739 สอ_ดอนเตย</t>
  </si>
  <si>
    <t>รวม CUP นาทม</t>
  </si>
  <si>
    <t>รพช.วังยาง</t>
  </si>
  <si>
    <t>40840 รพช.วังยาง</t>
  </si>
  <si>
    <t>รวม CUP วังยาง</t>
  </si>
  <si>
    <t>รวมจังหวัดนครพนม</t>
  </si>
  <si>
    <t>ค่าเฉลี่ยจังหวัดนครพนม / รพ.สต. (บาท/แห่ง)</t>
  </si>
  <si>
    <t>CodeL3</t>
  </si>
  <si>
    <t>Name3</t>
  </si>
  <si>
    <t>รวมจังหวัด</t>
  </si>
  <si>
    <t>00429 เมืองหนองคาย,สสอ_</t>
  </si>
  <si>
    <t>00430 ท่าบ่อ,สสอ_</t>
  </si>
  <si>
    <t>00433 โพนพิสัย,สสอ_</t>
  </si>
  <si>
    <t>00435 ศรีเชียงใหม่,สสอ_</t>
  </si>
  <si>
    <t>00436 สังคม,สสอ_</t>
  </si>
  <si>
    <t>00442 สระใคร,สสอ_</t>
  </si>
  <si>
    <t>00443 เฝ้าไร่,สสอ_</t>
  </si>
  <si>
    <t>00444 รัตนวาปี,สสอ_</t>
  </si>
  <si>
    <t>00494 สำนักงานสาธารณสุขอำเภอกุสุมาลย์</t>
  </si>
  <si>
    <t>00496 สำนักงานสาธารณสุขอำเภอพรรณานิคม</t>
  </si>
  <si>
    <t>00504 สำนักงานสาธารณสุขอำเภอสว่างแดนดิน</t>
  </si>
  <si>
    <t>00505 สำนักงานสาธารณสุขอำเภอส่องดาว</t>
  </si>
  <si>
    <t>14441 เทศบาลเมืองสกลนคร</t>
  </si>
  <si>
    <t>23748 ศสช_รพ_สน_2</t>
  </si>
  <si>
    <t>23816 ศสช_วัดแจ้ง</t>
  </si>
  <si>
    <t>05691 รพสต_โคกสี</t>
  </si>
  <si>
    <t>05692 รพสต_นาขาม</t>
  </si>
  <si>
    <t>05696 รพสต_ยอดชาด</t>
  </si>
  <si>
    <t>13983 รพสต_หนองโพธิ์</t>
  </si>
  <si>
    <t xml:space="preserve">  </t>
  </si>
  <si>
    <t>53-08</t>
  </si>
  <si>
    <t>1. รพช.ห้วยเกิ้ง , รพช.ไม่มีลูกข่าย</t>
  </si>
  <si>
    <t>รวมรายได้</t>
  </si>
  <si>
    <t>รวมทั้งเขต</t>
  </si>
  <si>
    <t>ค่าเฉลี่ยรวมเขต</t>
  </si>
  <si>
    <t>00431 บึงกาฬ,สสอ_</t>
  </si>
  <si>
    <t>00438 ปากคาด,สสอ_</t>
  </si>
  <si>
    <t>00439 บึงโขงหลง,สสอ_</t>
  </si>
  <si>
    <t>00440 ศรีวิไล,สสอ_</t>
  </si>
  <si>
    <t>00441 บุ่งคล้า,สสอ_</t>
  </si>
  <si>
    <t>00503 สำนักงานสาธารณสุขอำเภออากาศอำนวย</t>
  </si>
  <si>
    <t>บาท/บัตร</t>
  </si>
  <si>
    <t xml:space="preserve">                                                               สรุปเงินสดและรายการที่เทียบเท่ากับเงินสดคงเหลือ ของโรงพยาบาลส่งเสริมสุขภาพตำบล ( ราย CUP )                                                                </t>
  </si>
  <si>
    <t xml:space="preserve">    เอกสารแนบ 3</t>
  </si>
  <si>
    <t>คะแนนรวมเขต</t>
  </si>
  <si>
    <t>คะแนนรวม</t>
  </si>
  <si>
    <t>คะแนนที่ได้</t>
  </si>
  <si>
    <t>04169 - รพ.สต.บ้านดอนยานาง</t>
  </si>
  <si>
    <t>04170 - รพ.สต.บ้านห้วยลึก</t>
  </si>
  <si>
    <t>04171 - รพ.สต.บ้านหนองบัวโซม</t>
  </si>
  <si>
    <t>04172 - รพ.สต.บ้านหัวนา</t>
  </si>
  <si>
    <t>04173 - รพ.สต.บ้านโนนคูณ</t>
  </si>
  <si>
    <t>04174 - รพ.สต.บ้านข้องโป้</t>
  </si>
  <si>
    <t>04175 - รพ.สต.บ้านนามะเฟือง</t>
  </si>
  <si>
    <t>04176 - รพ.สต.บ้านพร้าว</t>
  </si>
  <si>
    <t>04177 - รพ.สต.บ้านบก</t>
  </si>
  <si>
    <t>04178 - รพ.สต.บ้านนาเลิง</t>
  </si>
  <si>
    <t>04179 - รพ.สต.บ้านห้วยโจด</t>
  </si>
  <si>
    <t>04180 - รพ.สต.บ้านหมากเลื่อม</t>
  </si>
  <si>
    <t>04181 - รพ.สต.เฉลิมพระเกียรติ 60 พรรษา นวมินทราชินี</t>
  </si>
  <si>
    <t>04182 - รพ.สต.บ้านยางหลวงเหนือ</t>
  </si>
  <si>
    <t>04184 - รพ.สต.บ้านหนองบัวเหนือ</t>
  </si>
  <si>
    <t>04185 - รพ.สต.บ้านนาคำไฮ</t>
  </si>
  <si>
    <t>04186 - รพ.สต.บ้านป่าไม้งาม</t>
  </si>
  <si>
    <t>04187 - รพ.สต.บ้านโคกกลาง</t>
  </si>
  <si>
    <t>04188 - รพ.สต.บ้านหนองหว้าน้อย</t>
  </si>
  <si>
    <t>13892 - รพ.สต.บ้านโนนสมบูรณ์</t>
  </si>
  <si>
    <t>04189 - รพ.สต.บ้านโป่งแค</t>
  </si>
  <si>
    <t>04190 - รพ.สต.บ้านนาหนองทุ่ม</t>
  </si>
  <si>
    <t>04191 - รพ.สต.บ้านร่องน้ำใส</t>
  </si>
  <si>
    <t>04192 - รพ.สต.บ้านก่าน</t>
  </si>
  <si>
    <t>04193 - รพ.สต.บ้านซ่ำเสี้ยว</t>
  </si>
  <si>
    <t>04194 - รพ.สต.บ้านกุดกระสู้</t>
  </si>
  <si>
    <t>04195 - รพ.สต.บ้านยางชุม</t>
  </si>
  <si>
    <t>04196 - รพ.สต.บ้านโนนม่วง</t>
  </si>
  <si>
    <t>04197 - รพ.สต.บ้านท่าอุทัย</t>
  </si>
  <si>
    <t>04198 - รพ.สต.บ้านพนาวัลย์</t>
  </si>
  <si>
    <t>04199 - รพ.สต.บ้านป่าแดงงาม</t>
  </si>
  <si>
    <t>14864 - รพ.สต.บ้านโนนสวรรค์</t>
  </si>
  <si>
    <t>04200 - รพ.สต.บ้านถิ่น</t>
  </si>
  <si>
    <t>04201 - รพ.สต.บ้านโสกก้านเหลือง</t>
  </si>
  <si>
    <t>04202 - รพ.สต.บ้านท่าลาด</t>
  </si>
  <si>
    <t>04203 - รพ.สต.บ้านหนองเรือ</t>
  </si>
  <si>
    <t>04204 - รพ.สต.บ้านหนองแวง</t>
  </si>
  <si>
    <t>04205 - รพ.สต.บ้านก้าวหน้า</t>
  </si>
  <si>
    <t>04206 - รพ.สต.บ้านค้อ</t>
  </si>
  <si>
    <t>04207 - รพ.สต.บ้านหนองทุ่ม</t>
  </si>
  <si>
    <t>04208 - รพ.สต.บ้านห้วยมะหลี่</t>
  </si>
  <si>
    <t>04209 - รพ.สต.บ้านหนองตานา</t>
  </si>
  <si>
    <t>04210 - รพ.สต.บ้านโคกม่วง</t>
  </si>
  <si>
    <t>04211 - รพ.สต.บ้านนิคมพัฒนา</t>
  </si>
  <si>
    <t>04212 - รพ.สต.บ้านดงบาก</t>
  </si>
  <si>
    <t>04213 - รพ.สต.บ้านดอนกู่</t>
  </si>
  <si>
    <t>04214 - รพ.สต.บ้านศรีวิชัย</t>
  </si>
  <si>
    <t>04215 - รพ.สต.บ้านโนนอุดมพัฒนา</t>
  </si>
  <si>
    <t>04216 - รพ.สต.บ้านกุดสะเทียน</t>
  </si>
  <si>
    <t>04217 - รพ.สต.บ้านนากอก</t>
  </si>
  <si>
    <t>04218 - รพ.สต.บ้านนาหนองทุ่ม</t>
  </si>
  <si>
    <t>04219 - รพ.สต.บ้านหินตลาด</t>
  </si>
  <si>
    <t>04220 - รพ.สต.บ้านโนนคูณ (หมู่ที่ 4)</t>
  </si>
  <si>
    <t>04221 - รพ.สต.บ้านโนนสมบูรณ์</t>
  </si>
  <si>
    <t>04222 - รพ.สต.บ้านดอนเกล็ด</t>
  </si>
  <si>
    <t>04223 - รพ.สต.บ้านโนนสงวน</t>
  </si>
  <si>
    <t>04224 - รพ.สต.บ้านฝายหิน</t>
  </si>
  <si>
    <t>04225 - รพ.สต.บ้านผาสุก</t>
  </si>
  <si>
    <t>04226 - รพ.สต.บ้านหนองกุงแก้ว</t>
  </si>
  <si>
    <t>04227 - รพ.สต.บ้านหนองแก</t>
  </si>
  <si>
    <t>04228 - รพ.สต.บ้านทรายมูล</t>
  </si>
  <si>
    <t>04229 - รพ.สต.บ้านหันนางาม</t>
  </si>
  <si>
    <t>13893 - รพ.สต.บ้านห้วยหว้า</t>
  </si>
  <si>
    <t>04230 - รพ.สต.บ้านโนนสมบูรณ์</t>
  </si>
  <si>
    <t>04231 - รพ.สต.บ้านน้ำกง</t>
  </si>
  <si>
    <t>04232 - รพ.สต.บ้านโนนปอแดง</t>
  </si>
  <si>
    <t>04233 - รพ.สต.บ้านเซิน</t>
  </si>
  <si>
    <t>04234 - รพ.สต.บ้านค่ายสว่าง</t>
  </si>
  <si>
    <t>04235 - รพ.สต.บ้านทุ่งสว่าง(นาด่าน/สุขสำราญ)</t>
  </si>
  <si>
    <t>04236 - รพ.สต.บ้านหนองบัวน้อย</t>
  </si>
  <si>
    <t>04237 - รพ.สต.บ้านดงมะไฟ</t>
  </si>
  <si>
    <t>04238 - รพ.สต.บ้านโชคชัย</t>
  </si>
  <si>
    <t>04239 - รพ.สต.บ้านบุญทัน</t>
  </si>
  <si>
    <t>04240 - รพ.สต.บ้านกุดผึ้ง</t>
  </si>
  <si>
    <t>11741 - รพ.สต.บ้านวิจิตรพัฒนา</t>
  </si>
  <si>
    <t>13895 - รพ.สต.บ้านโคกนกพัฒนา</t>
  </si>
  <si>
    <t>04241 - รพ.สต.บ้านนากลาง</t>
  </si>
  <si>
    <t>04242 - รพ.สต.บ้านผาเวียง</t>
  </si>
  <si>
    <t>04243 - รพ.สต.บ้านนาแก</t>
  </si>
  <si>
    <t>04244 - รพ.สต.บ้านโนนภูทอง</t>
  </si>
  <si>
    <t>04245 - รพ.สต.บ้านนาเจริญ</t>
  </si>
  <si>
    <t>04246 - รพ.สต.บ้านวังปลาป้อม</t>
  </si>
  <si>
    <t>04247 - รพ.สต.บ้านวังม่วง</t>
  </si>
  <si>
    <t>04665 - รพ.สต.เพชรเจริญ</t>
  </si>
  <si>
    <t>04666 - รพ.สต.น้ำภู</t>
  </si>
  <si>
    <t>04667 - รพ.สต.นาอ้อ</t>
  </si>
  <si>
    <t>04668 - รพ.สต.กกดู่</t>
  </si>
  <si>
    <t>04669 - รพ.สต.ไร่ม่วง</t>
  </si>
  <si>
    <t>04670 - รพ.สต.โพนป่าแดง</t>
  </si>
  <si>
    <t>04671 - รพ.สต.ไร่ทาม</t>
  </si>
  <si>
    <t>04672 - รพ.สต.นาอาน</t>
  </si>
  <si>
    <t>04673 - รพ.สต.ขอนแก่น</t>
  </si>
  <si>
    <t>04674 - รพ.สต.หัวนา</t>
  </si>
  <si>
    <t>04675 - รพ.สต.หนองผำ</t>
  </si>
  <si>
    <t>04676 - รพ.สต.เจริญสุข</t>
  </si>
  <si>
    <t>04677 - รพ.สต.บ้านเพีย</t>
  </si>
  <si>
    <t>04678 - รพ.สต.บ้านสูบ</t>
  </si>
  <si>
    <t>04679 - รพ.สต.ก้างปลา</t>
  </si>
  <si>
    <t>04680 - รพ.สต.นาแขม</t>
  </si>
  <si>
    <t>04681 - รพ.สต.ปากหมาก</t>
  </si>
  <si>
    <t>04682 - รพ.สต.ห้วยกระทิง</t>
  </si>
  <si>
    <t>14352 - รพ.สต.โป่งป่าติ้ว</t>
  </si>
  <si>
    <t>04683 - รพ.สต.ห้วยตาด</t>
  </si>
  <si>
    <t>04684 - รพ.สต.นาดอกคำ</t>
  </si>
  <si>
    <t>04685 - รพ.สต.ห้วยปลาดุก</t>
  </si>
  <si>
    <t>04686 - รพ.สต.ท่าสะอาด</t>
  </si>
  <si>
    <t>04687 - รพ.สต.ท่าสวรรค์</t>
  </si>
  <si>
    <t>04688 - รพ.สต.ธาตุ</t>
  </si>
  <si>
    <t>04689 - รพ.สต.สงเปือย</t>
  </si>
  <si>
    <t>04690 - รพ.สต.บ้านโพน</t>
  </si>
  <si>
    <t>04691 - รพ.สต.ศรีโพนแท่น</t>
  </si>
  <si>
    <t>04692 - รพ.สต.นาป่าหนาด</t>
  </si>
  <si>
    <t>04693 - รพ.สต.ท่าบม</t>
  </si>
  <si>
    <t>04694 - รพ.สต.นาจาน</t>
  </si>
  <si>
    <t>04695 - รพ.สต.ท่าดีหมี</t>
  </si>
  <si>
    <t>04696 - รพ.สต.คกเลาใต้</t>
  </si>
  <si>
    <t>04697 - รพ.สต.ผาแบ่น</t>
  </si>
  <si>
    <t>04698 - รพ.สต.บุฮม</t>
  </si>
  <si>
    <t>04699 - รพ.สต.หินตั้ง</t>
  </si>
  <si>
    <t>04700 - รพ.สต.หาดทรายขาว</t>
  </si>
  <si>
    <t>13924 - รพ.สต.โสกใหม่</t>
  </si>
  <si>
    <t>04701 - รพ.สต.นาค้อ</t>
  </si>
  <si>
    <t>04702 - รพ.สต.เชียงกลม</t>
  </si>
  <si>
    <t>04703 - รพ.สต.คอนสา</t>
  </si>
  <si>
    <t>04704 - รพ.สต.ห้วยเหียม</t>
  </si>
  <si>
    <t>04707 - รพ.สต.ห้วยบ่อซืน</t>
  </si>
  <si>
    <t>04708 - รพ.สต.ห้วยพิชัย</t>
  </si>
  <si>
    <t>04709 - รพ.สต.บ้านสงาว</t>
  </si>
  <si>
    <t>13925 - รพ.สต.หาดคัมภีร์</t>
  </si>
  <si>
    <t>14463 - รพ.สต.ห้วยอาลัย</t>
  </si>
  <si>
    <t>14464 - รพ.สต.ชมเจริญ</t>
  </si>
  <si>
    <t>04710 - รพ.สต.เครือคู้</t>
  </si>
  <si>
    <t>04711 - รพ.สต.ปากโป่ง</t>
  </si>
  <si>
    <t>04712 - รพ.สต.นาดี</t>
  </si>
  <si>
    <t>04713 - รพ.สต.โคกงาม</t>
  </si>
  <si>
    <t>04714 - รพ.สต.หนองอุมลัว</t>
  </si>
  <si>
    <t>04715 - รพ.สต.วังบอน</t>
  </si>
  <si>
    <t>04716 - รพ.สต.ทับกี่</t>
  </si>
  <si>
    <t>04717 - รพ.สต.น้ำเย็น</t>
  </si>
  <si>
    <t>04718 - รพ.สต.ตูบค้อ</t>
  </si>
  <si>
    <t>04719 - รพ.สต.กกจำปา</t>
  </si>
  <si>
    <t>04720 - รพ.สต.บ้านผึ้ง</t>
  </si>
  <si>
    <t>04721 - รพ.สต.หนองผือ</t>
  </si>
  <si>
    <t>13926 - รพ.สต.ปากหมัน</t>
  </si>
  <si>
    <t>04722 - รพ.สต.ป่าก่อ</t>
  </si>
  <si>
    <t>04723 - รพ.สต.นาพึง</t>
  </si>
  <si>
    <t>04724 - รพ.สต.โนนสว่าง</t>
  </si>
  <si>
    <t>04725 - รพ.สต.เหล่ากอหก</t>
  </si>
  <si>
    <t>10234 - รพ.สต.นาเจริญ</t>
  </si>
  <si>
    <t>04726 - รพ.สต.ท่าศาลา</t>
  </si>
  <si>
    <t>04727 - รพ.สต.ร่องจิก</t>
  </si>
  <si>
    <t>04728 - รพ.สต.ปลาบ่า</t>
  </si>
  <si>
    <t>04729 - รพ.สต.บ้านกลาง</t>
  </si>
  <si>
    <t>04730 - รพ.สต.ห้วยผักเน่า</t>
  </si>
  <si>
    <t>04731 - รพ.สต.สานตม</t>
  </si>
  <si>
    <t>04732 - รพ.สต.บ้านยาง</t>
  </si>
  <si>
    <t>04733 - รพ.สต.ปากคาน</t>
  </si>
  <si>
    <t>04734 - รพ.สต.บ้านเมี่ยง</t>
  </si>
  <si>
    <t>04735 - รพ.สต.อาฮี</t>
  </si>
  <si>
    <t>04736 - รพ.สต.น้ำแคม</t>
  </si>
  <si>
    <t>04737 - รพ.สต.โคกใหญ่</t>
  </si>
  <si>
    <t>04738 - รพ.สต.หนองบง</t>
  </si>
  <si>
    <t>04739 - รพ.สต.แก่งม่วง</t>
  </si>
  <si>
    <t>13927 - รพ.สต.นากระเซ็ง</t>
  </si>
  <si>
    <t>04740 - รพ.สต.นาวัว</t>
  </si>
  <si>
    <t>04741 - รพ.สต.ทรายขาว</t>
  </si>
  <si>
    <t>04742 - รพ.สต.เหมืองแบ่ง</t>
  </si>
  <si>
    <t>04743 - รพ.สต.นาดอกไม้</t>
  </si>
  <si>
    <t>04744 - รพ.สต.ตากแดด</t>
  </si>
  <si>
    <t>04745 - รพ.สต.กกบก</t>
  </si>
  <si>
    <t>04746 - รพ.สต.ปากปวน</t>
  </si>
  <si>
    <t>04747 - รพ.สต.ผาน้อย</t>
  </si>
  <si>
    <t>04748 - รพ.สต.โคกมน</t>
  </si>
  <si>
    <t>04750 - รพ.สต.นาแก</t>
  </si>
  <si>
    <t>04751 - รพ.สต.ห้วยผุก</t>
  </si>
  <si>
    <t>04752 - รพ.สต.ขอนแก่น</t>
  </si>
  <si>
    <t>04753 - รพ.สต.โคกสว่าง</t>
  </si>
  <si>
    <t>04754 - รพ.สต.โคกขมิ้น</t>
  </si>
  <si>
    <t>04755 - รพ.สต.โนนสว่าง</t>
  </si>
  <si>
    <t>04756 - รพ.สต.โคกหนองแก</t>
  </si>
  <si>
    <t>13928 - รพ.สต.โนนวังแท่น</t>
  </si>
  <si>
    <t>04757 - รพ.สต.นาโก</t>
  </si>
  <si>
    <t>04758 - รพ.สต.นาแปนใต้</t>
  </si>
  <si>
    <t>04761 - รพ.สต.ผานกเค้า</t>
  </si>
  <si>
    <t>04762 - รพ.สต.ห้วยส้มใต้</t>
  </si>
  <si>
    <t>04764 - รพ.สต.ห้วยส้ม</t>
  </si>
  <si>
    <t>04766 - รพ.สต.ศรีอุบล</t>
  </si>
  <si>
    <t>04767 - รพ.สต.นามูลตุ่น</t>
  </si>
  <si>
    <t>04768 - รพ.สต.เลยวังไสย์</t>
  </si>
  <si>
    <t>04769 - รพ.สต.ใหม่พัฒนา</t>
  </si>
  <si>
    <t>13929 - รพ.สต.ห้วยสีเสียด</t>
  </si>
  <si>
    <t>04770 - รพ.สต.สมศักดิ์พัฒนา</t>
  </si>
  <si>
    <t>04771 - รพ.สต.พวยเด้ง</t>
  </si>
  <si>
    <t>04772 - รพ.สต.นาตาด</t>
  </si>
  <si>
    <t>04773 - รพ.สต.โนนป่าซาง</t>
  </si>
  <si>
    <t>04774 - รพ.สต.ห้วยยาง</t>
  </si>
  <si>
    <t>04775 - รพ.สต.เพิ่มสุข</t>
  </si>
  <si>
    <t>04776 - รพ.สต.หัวฝาย</t>
  </si>
  <si>
    <t>04777 - รพ.สต.โป่งศรีโทน</t>
  </si>
  <si>
    <t>04778 - รพ.สต.หนองใหญ่</t>
  </si>
  <si>
    <t>04780 - รพ.สต.ห้วยป่าน</t>
  </si>
  <si>
    <t>04781 - รพ.สต.ซำบุ่น</t>
  </si>
  <si>
    <t>13930 - รพ.สต.โนนสวรรค์</t>
  </si>
  <si>
    <t>14353 - รพ.สต.พรประเสริฐ</t>
  </si>
  <si>
    <t>14356 - รพ.สต.นาอ่างคำ</t>
  </si>
  <si>
    <t>04759 - รพ.สต.ปวนพุ</t>
  </si>
  <si>
    <t>04760 - รพ.สต.หนองหมากแก้ว</t>
  </si>
  <si>
    <t>04763 - รพ.สต.เฉลิมพระเกียรติ 60 พรรษา นวมินทราชินี</t>
  </si>
  <si>
    <t>04765 - รพ.สต.น้อยสามัคคี</t>
  </si>
  <si>
    <t>14355 - รพ.สต.หลักร้อยหกสิบ</t>
  </si>
  <si>
    <t>ใหม่</t>
  </si>
  <si>
    <t>04481 - รพ.สต.บ้านปากดง</t>
  </si>
  <si>
    <t>04482 - รพ.สต.บ้านขาว</t>
  </si>
  <si>
    <t>04483 - รพ.สต.หนองบัว</t>
  </si>
  <si>
    <t>04484 - รพ.สต.บ้านตาด</t>
  </si>
  <si>
    <t>04485 - รพ.สต.บ้านนิคมทหารผ่านศึก</t>
  </si>
  <si>
    <t>04486 - รพ.สต.โนนสูง</t>
  </si>
  <si>
    <t>04487 - รพ.สต.บ้านหมูม่น</t>
  </si>
  <si>
    <t>04488 - รพ.สต.บ้านจำปา</t>
  </si>
  <si>
    <t>04489 - รพ.สต.เชียงยืน</t>
  </si>
  <si>
    <t>04490 - รพ.สต.บ้านหนองนาคำ</t>
  </si>
  <si>
    <t>04491 - รพ.สต.กุดสระ</t>
  </si>
  <si>
    <t>04492 - รพ.สต.นาดี</t>
  </si>
  <si>
    <t>04493 - รพ.สต.บ้านเลื่อม</t>
  </si>
  <si>
    <t>04494 - รพ.สต.เชียงพิณ</t>
  </si>
  <si>
    <t>04495 - รพ.สต.สามพร้าว</t>
  </si>
  <si>
    <t>04496 - รพ.สต.บ้านหนองไฮ</t>
  </si>
  <si>
    <t>04497 - รพ.สต.บ้านโสกน้ำขาว</t>
  </si>
  <si>
    <t>04498 - รพ.สต.บ้านนาข่า</t>
  </si>
  <si>
    <t>04499 - รพ.สต.บ้านโนนตูม</t>
  </si>
  <si>
    <t>04500 - รพ.สต.บ้านหนองใหญ่</t>
  </si>
  <si>
    <t>04501 - รพ.สต.หนองขอนกว้าง</t>
  </si>
  <si>
    <t>04502 - รพ.สต.โคกสะอาด</t>
  </si>
  <si>
    <t>04503 - รพ.สต.บ้านนากว้าง</t>
  </si>
  <si>
    <t>04504 - รพ.สต.บ้านแม่นนท์</t>
  </si>
  <si>
    <t>13904 - รพ.สต.บ้านหนองหมื่นท้าว</t>
  </si>
  <si>
    <t>13905 - รพ.สต.บ้านหนองใส</t>
  </si>
  <si>
    <t>13906 - รพ.สต.บ้านหนองตะไก้</t>
  </si>
  <si>
    <t>23745 - รพ.สต.บ้านกลิ้งคำ</t>
  </si>
  <si>
    <t>04505 - รพ.สต.บ้านดงหวาย</t>
  </si>
  <si>
    <t>04506 - รพ.สต.บ้านโพธิ์</t>
  </si>
  <si>
    <t>04507 - รพ.สต.บ้านขอนยูง</t>
  </si>
  <si>
    <t>04508 - รพ.สต.บ้านหนองฆ้อง</t>
  </si>
  <si>
    <t>04509 - รพ.สต.สร้างแป้น</t>
  </si>
  <si>
    <t>04510 - รพ.สต.บ้านบ่อทอง</t>
  </si>
  <si>
    <t>04511 - รพ.สต.ตาลเลียน</t>
  </si>
  <si>
    <t>13907 - รพ.สต.บ้านโคกสว่าง</t>
  </si>
  <si>
    <t>13908 - รพ.สต.บ้านเหล่าตำแย</t>
  </si>
  <si>
    <t>14845 - รพ.สต.บ้านดงบัง</t>
  </si>
  <si>
    <t>24933 - รพ.สต.โสกแก</t>
  </si>
  <si>
    <t>04513 - รพ.สต.หนองแสง</t>
  </si>
  <si>
    <t>04514 - รพ.สต.บ้านอูบมุง</t>
  </si>
  <si>
    <t>04515 - รพ.สต.บ้านโคกผักหอม</t>
  </si>
  <si>
    <t>04516 - รพ.สต.บ้านหนองแวงจุมพล</t>
  </si>
  <si>
    <t>04518 - รพ.สต.บ้านน้ำพ่น</t>
  </si>
  <si>
    <t>04519 - รพ.สต.บ้านหนองแซง</t>
  </si>
  <si>
    <t>04520 - รพ.สต.บ้านหนองเม็ก</t>
  </si>
  <si>
    <t>04521 - รพ.สต.บ้านโนนหวายใต้</t>
  </si>
  <si>
    <t>13909 - รพ.สต.โนนสว่าง</t>
  </si>
  <si>
    <t>13910 - รพ.สต.กุดหมากไฟ</t>
  </si>
  <si>
    <t>13911 - รพ.สต.บ้านหนองบัวบาน</t>
  </si>
  <si>
    <t>04522 - รพ.สต.ตูมใต้</t>
  </si>
  <si>
    <t>04523 - รพ.สต.บ้านน้ำฆ้อง</t>
  </si>
  <si>
    <t>04524 - รพ.สต.บ้านเวียงคำ</t>
  </si>
  <si>
    <t>04525 - รพ.สต.หินฮาว</t>
  </si>
  <si>
    <t>04526 - รพ.สต.บ้านเมืองพรึก</t>
  </si>
  <si>
    <t>04528 - รพ.สต.บ้านเชียงแหว</t>
  </si>
  <si>
    <t>04529 - รพ.สต.บ้านห้วยเกิ้ง</t>
  </si>
  <si>
    <t>04532 - รพ.สต.บ้านสงเปลือย</t>
  </si>
  <si>
    <t>04533 - รพ.สต.บ้านทองอินทร์</t>
  </si>
  <si>
    <t>04534 - รพ.สต.บ้านศรีสว่างวัฒนา</t>
  </si>
  <si>
    <t>04536 - รพ.สต.ผาสุก</t>
  </si>
  <si>
    <t>04537 - รพ.สต.บ้านท่าลี่</t>
  </si>
  <si>
    <t>04538 - รพ.สต.บ้านเหล่าหมากจันทร์</t>
  </si>
  <si>
    <t>04539 - รพ.สต.บ้านปะโค</t>
  </si>
  <si>
    <t>04540 - รพ.สต.บ้านบุ่งหมากลาน</t>
  </si>
  <si>
    <t>04541 - รพ.สต.บ้านห้วยบง ต.หนองหว้า</t>
  </si>
  <si>
    <t>14846 - รพ.สต.บ้านผือ</t>
  </si>
  <si>
    <t>04542 - รพ.สต.หนองแวงใหญ่</t>
  </si>
  <si>
    <t>04543 - รพ.สต.บ้านโนนสำราญ</t>
  </si>
  <si>
    <t>04544 - รพ.สต.บ้านท่าลุมภู</t>
  </si>
  <si>
    <t>04545 - รพ.สต.บ้านกุดดอกคำ</t>
  </si>
  <si>
    <t>04546 - รพ.สต.บ้านทมนางาม</t>
  </si>
  <si>
    <t>04547 - รพ.สต.บ้านทมป่าข่า</t>
  </si>
  <si>
    <t>04548 - รพ.สต.บ้านหนองกุงศรี</t>
  </si>
  <si>
    <t>04549 - รพ.สต.บ้านหนองแสง</t>
  </si>
  <si>
    <t>13913 - รพ.สต.บ้านนาเหล่า</t>
  </si>
  <si>
    <t>04550 - รพ.สต.บ้านต้ายสวรรค์</t>
  </si>
  <si>
    <t>04551 - รพ.สต.บ้านหนองเม็ก</t>
  </si>
  <si>
    <t>04552 - รพ.สต.พังงู</t>
  </si>
  <si>
    <t>04553 - รพ.สต.สะแบง</t>
  </si>
  <si>
    <t>04554 - รพ.สต.บ้านสร้อยพร้าว</t>
  </si>
  <si>
    <t>04555 - รพ.สต.บ้านเชียง</t>
  </si>
  <si>
    <t>04556 - รพ.สต.บ้านยา</t>
  </si>
  <si>
    <t>04557 - รพ.สต.บ้านโพนงาม</t>
  </si>
  <si>
    <t>04558 - รพ.สต.บ้านโคก</t>
  </si>
  <si>
    <t>04559 - รพ.สต.บ้านผักตบ</t>
  </si>
  <si>
    <t>04560 - รพ.สต.บ้านหนองบัวแดง</t>
  </si>
  <si>
    <t>04561 - รพ.สต.บ้านดอนหายโศก</t>
  </si>
  <si>
    <t>04562 - รพ.สต.บ้านต้อง</t>
  </si>
  <si>
    <t>13914 - รพ.สต.บ้านดงบาก</t>
  </si>
  <si>
    <t>04563 - รพ.สต.บ้านกุดค้า</t>
  </si>
  <si>
    <t>04564 - รพ.สต.บ้านหนองกุง</t>
  </si>
  <si>
    <t>04565 - รพ.สต.บ้านศรีสว่าง</t>
  </si>
  <si>
    <t>04566 - รพ.สต.บ้านนาชุมแสง</t>
  </si>
  <si>
    <t>04567 - รพ.สต.บ้านนาทม</t>
  </si>
  <si>
    <t>13915 - รพ.สต.บ้านคำสีดา</t>
  </si>
  <si>
    <t>04568 - รพ.สต.บ้านหนองแวง</t>
  </si>
  <si>
    <t>04569 - รพ.สต.บ้านหนองแคน</t>
  </si>
  <si>
    <t>04570 - รพ.สต.บ้านคำเลาะ</t>
  </si>
  <si>
    <t>04571 - รพ.สต.บ้านห้วยยาง</t>
  </si>
  <si>
    <t>04572 - รพ.สต.บ้านศรีสง่าเมือง</t>
  </si>
  <si>
    <t>04573 - รพ.สต.บ้านท่าไฮ</t>
  </si>
  <si>
    <t>04574 - รพ.สต.บ้านโนนม่วง</t>
  </si>
  <si>
    <t>04575 - รพ.สต.บ้านโปร่ง</t>
  </si>
  <si>
    <t>04576 - รพ.สต.บ้านหัวนาคำ</t>
  </si>
  <si>
    <t>04577 - รพ.สต.บ้านคำค้อ</t>
  </si>
  <si>
    <t>04578 - รพ.สต.บ้านหนองนกเขียน</t>
  </si>
  <si>
    <t>04579 - รพ.สต.นายูง</t>
  </si>
  <si>
    <t>04580 - รพ.สต.ตาดทอง</t>
  </si>
  <si>
    <t>13916 - รพ.สต.บ้านห้วยผึ้ง</t>
  </si>
  <si>
    <t>13917 - รพ.สต.บ้านนาเรียง</t>
  </si>
  <si>
    <t>14847 - รพ.สต.บ้านคำเมย</t>
  </si>
  <si>
    <t>04581 - รพ.สต.หนองกุงทับม้า</t>
  </si>
  <si>
    <t>04582 - รพ.สต.บ้านหนองหญ้าไซ</t>
  </si>
  <si>
    <t>04583 - รพ.สต.บ้านบะยาว</t>
  </si>
  <si>
    <t>04584 - รพ.สต.นาแก-ภูดิน</t>
  </si>
  <si>
    <t>04585 - รพ.สต.บ้านคำยาง</t>
  </si>
  <si>
    <t>04586 - รพ.สต.คำน้อย</t>
  </si>
  <si>
    <t>04587 - รพ.สต.บ้านคำโคกสูง</t>
  </si>
  <si>
    <t>04588 - รพ.สต.บ้านโนนสะอาด</t>
  </si>
  <si>
    <t>13918 - รพ.สต.บ้านนาตาด</t>
  </si>
  <si>
    <t>13919 - รพ.สต.บ้านคำไฮ</t>
  </si>
  <si>
    <t>04589 - รพ.สต.บ้านสระแก้ว</t>
  </si>
  <si>
    <t>04591 - รพ.สต.บ้านดงเย็น</t>
  </si>
  <si>
    <t>04592 - รพ.สต.บ้านโพนสูงเหนือ</t>
  </si>
  <si>
    <t>04593 - รพ.สต.บ้านศรีเจริญ</t>
  </si>
  <si>
    <t>04594 - รพ.สต.บ้านนาเจริญ</t>
  </si>
  <si>
    <t>04595 - รพ.สต.บ้านทรายมูล</t>
  </si>
  <si>
    <t>04596 - รพ.สต.บ้านทุ่ง</t>
  </si>
  <si>
    <t>04597 - รพ.สต.บ้านโนนสะอาด</t>
  </si>
  <si>
    <t>04598 - รพ.สต.บ้านนาไหม</t>
  </si>
  <si>
    <t>04599 - รพ.สต.บ้านถ่อนนาลับ</t>
  </si>
  <si>
    <t>04600 - รพ.สต.บ้านวังดารา</t>
  </si>
  <si>
    <t>04601 - รพ.สต.บ้านม่วง</t>
  </si>
  <si>
    <t>04602 - รพ.สต.บ้านหนองสว่าง</t>
  </si>
  <si>
    <t>04603 - รพ.สต.บ้านโนนทองหลาง</t>
  </si>
  <si>
    <t>04604 - รพ.สต.บ้านโนนอุดม</t>
  </si>
  <si>
    <t>04605 - รพ.สต.บ้านธาตุ</t>
  </si>
  <si>
    <t>04606 - รพ.สต.บ้านดงหวาย</t>
  </si>
  <si>
    <t>04607 - รพ.สต.บ้านโนนสะอาด</t>
  </si>
  <si>
    <t>04608 - รพ.สต.บ้านเทื่อม</t>
  </si>
  <si>
    <t>04609 - รพ.สต.บ้านคำบง</t>
  </si>
  <si>
    <t>04610 - รพ.สต.บ้านโนนทอง</t>
  </si>
  <si>
    <t>04611 - รพ.สต.บ้านนาเตย</t>
  </si>
  <si>
    <t>04612 - รพ.สต.บ้านข้าวสาร</t>
  </si>
  <si>
    <t>04613 - รพ.สต.บ้านโนนสว่าง</t>
  </si>
  <si>
    <t>04614 - รพ.สต.บ้านม่วง</t>
  </si>
  <si>
    <t>04615 - รพ.สต.บ้านกลางใหญ่</t>
  </si>
  <si>
    <t>04616 - รพ.สต.บ้านเมืองพาน</t>
  </si>
  <si>
    <t>04617 - รพ.สต.บ้านหนองกาลึม</t>
  </si>
  <si>
    <t>04618 - รพ.สต.บ้านคำด้วง</t>
  </si>
  <si>
    <t>04619 - รพ.สต.บ้านห้วยศิลาผาสุก</t>
  </si>
  <si>
    <t>04620 - รพ.สต.บ้านหนองหัวคู</t>
  </si>
  <si>
    <t>04621 - รพ.สต.บ้านค้อ</t>
  </si>
  <si>
    <t>14245 - รพ.สต.บ้านสระคุ</t>
  </si>
  <si>
    <t>14298 - รพ.สต.หนองแวง</t>
  </si>
  <si>
    <t>14848 - รพ.สต.บ้านนาล้อม</t>
  </si>
  <si>
    <t>04623 - รพ.สต.น้ำโสม</t>
  </si>
  <si>
    <t>04624 - รพ.สต.บ้านนาเมืองไทย</t>
  </si>
  <si>
    <t>04625 - รพ.สต.บ้านโนนสมบูรณ์</t>
  </si>
  <si>
    <t>04626 - รพ.สต.บ้านหนองแวง</t>
  </si>
  <si>
    <t>04627 - รพ.สต.บ้านหยวก</t>
  </si>
  <si>
    <t>04628 - รพ.สต.โสมเยี่ยม</t>
  </si>
  <si>
    <t>04629 - รพ.สต.บ้านผากลางนา</t>
  </si>
  <si>
    <t>13921 - รพ.สต.บ้านน้ำปู่น้อย</t>
  </si>
  <si>
    <t>14849 - รพ.สต.บ้านดงพัฒนา</t>
  </si>
  <si>
    <t>04630 - รพ.สต.บ้านธาตุ</t>
  </si>
  <si>
    <t>04631 - รพ.สต.บ้านนิคม</t>
  </si>
  <si>
    <t>04632 - สอ.บ้านนาพู่</t>
  </si>
  <si>
    <t>04633 - รพ.สต.บ้านหลวง</t>
  </si>
  <si>
    <t>04634 - รพ.สต.บ้านเชียงหวาง</t>
  </si>
  <si>
    <t>04635 - รพ.สต.บ้านสุมเส้า</t>
  </si>
  <si>
    <t>04636 - รพ.สต.บ้านนาบัว</t>
  </si>
  <si>
    <t>04637 - รพ.สต.บ้านเหล่า</t>
  </si>
  <si>
    <t>04638 - รพ.สต.บ้านจอมศรี</t>
  </si>
  <si>
    <t>04639 - รพ.สต.บ้านคอนเลียบ</t>
  </si>
  <si>
    <t>04640 - รพ.สต.บ้านโพนสวรรค์</t>
  </si>
  <si>
    <t>04641 - รพ.สต.สร้างแป้น</t>
  </si>
  <si>
    <t>14246 - รพ.สต.บ้านหนองแสงตอ</t>
  </si>
  <si>
    <t>15221 - รพ.สต.บ้านด่าน</t>
  </si>
  <si>
    <t>04642 - รพ.สต.บ้านเชียงดา</t>
  </si>
  <si>
    <t>04643 - รพ.สต.บ้านยวด</t>
  </si>
  <si>
    <t>04644 - รพ.สต.บ้านโคก</t>
  </si>
  <si>
    <t>04645 - รพ.สต.บ้านหายโศก</t>
  </si>
  <si>
    <t>04646 - รพ.สต.บ้านหินโงม</t>
  </si>
  <si>
    <t>04647 - รพ.สต.บ้านแสงทอง</t>
  </si>
  <si>
    <t>04648 - รพ.สต.บ้านท่าสี</t>
  </si>
  <si>
    <t>04649 - รพ.สต.บ้านแสงสว่าง</t>
  </si>
  <si>
    <t>04650 - รพ.สต.บ้านนาดี</t>
  </si>
  <si>
    <t>04651 - รพ.สต.บ้านนายูง</t>
  </si>
  <si>
    <t>04652 - รพ.สต.บ้านห้วยทราย</t>
  </si>
  <si>
    <t>04653 - รพ.สต.บ้านก้อง</t>
  </si>
  <si>
    <t>04654 - รพ.สต.บ้านนาตูม</t>
  </si>
  <si>
    <t>04655 - รพ.สต.บ้านนาแค</t>
  </si>
  <si>
    <t>04656 - รพ.สต.บ้านเพิ่ม</t>
  </si>
  <si>
    <t>04657 - รพ.สต.บ้านโนนทอง</t>
  </si>
  <si>
    <t>13922 - รพ.สต.บ้านเชียงดี</t>
  </si>
  <si>
    <t>21440 - รพ.สต.คิรีวงกต</t>
  </si>
  <si>
    <t>04658 - รพ.สต.บ้านแดง</t>
  </si>
  <si>
    <t>04659 - รพ.สต.บ้านนาทราย</t>
  </si>
  <si>
    <t>04660 - รพ.สต.บ้านนายม</t>
  </si>
  <si>
    <t>14247 - รพ.สต.บ้านถ่อนนาเพลิน</t>
  </si>
  <si>
    <t>04661 - รพ.สต.บ้านจีต</t>
  </si>
  <si>
    <t>04662 - รพ.สต.บ้านโนนทองอินทร์</t>
  </si>
  <si>
    <t>04663 - รพ.สต.บ้านค้อใหญ่</t>
  </si>
  <si>
    <t>04664 - รพ.สต.บ้านคอนสาย</t>
  </si>
  <si>
    <t>14248 - รพ.สต.บ้านซำป่ารัง</t>
  </si>
  <si>
    <t>04527 - รพ.สต.บ้านโพนทอง</t>
  </si>
  <si>
    <t>04530 - รพ.สต.บ้านโนนสมบูรณ์</t>
  </si>
  <si>
    <t>04531 - รพ.สต.บ้านสะอาดนามูล</t>
  </si>
  <si>
    <t>04535 - รพ.สต.เฉลิมพระเกียรติ 60 พรรษา นวมินทราชินี</t>
  </si>
  <si>
    <t>04782 - รพ.สต.มีชัย</t>
  </si>
  <si>
    <t>04783 - รพ.สต.โพธิ์ชัย</t>
  </si>
  <si>
    <t>04784 - รพ.สต.กวนวัน</t>
  </si>
  <si>
    <t>04785 - รพ.สต.เวียงคุก</t>
  </si>
  <si>
    <t>04786 - รพ.สต.วัดธาตุ</t>
  </si>
  <si>
    <t>04787 - รพ.สต.หาดคำ</t>
  </si>
  <si>
    <t>04788 - รพ.สต.หินโงม</t>
  </si>
  <si>
    <t>04789 - รพ.สต.บ้านท่าจาน</t>
  </si>
  <si>
    <t>04790 - รพ.สต.เดื่อ</t>
  </si>
  <si>
    <t>04791 - รพ.สต.บ้านนาฮี</t>
  </si>
  <si>
    <t>04792 - รพ.สต.ค่ายบกหวาน</t>
  </si>
  <si>
    <t>04793 - รพ.สต.โพนสว่าง</t>
  </si>
  <si>
    <t>04794 - รพ.สต.พระธาตุบังพวน</t>
  </si>
  <si>
    <t>04795 - รพ.สต.หนองกอมเกาะ</t>
  </si>
  <si>
    <t>04796 - รพ.สต.ปะโค</t>
  </si>
  <si>
    <t>04797 - รพ.สต.เมืองหมี</t>
  </si>
  <si>
    <t>04798 - รพ.สต.สีกาย</t>
  </si>
  <si>
    <t>04799 - รพ.สต.น้ำโมง</t>
  </si>
  <si>
    <t>04800 - รพ.สต.บ้านท่าสำราญ</t>
  </si>
  <si>
    <t>04801 - รพ.สต.กองนาง</t>
  </si>
  <si>
    <t>04802 - รพ.สต.โคกคอน</t>
  </si>
  <si>
    <t>04803 - รพ.สต.บ้านเดื่อ</t>
  </si>
  <si>
    <t>04804 - รพ.สต.บ้านถ่อน</t>
  </si>
  <si>
    <t>04805 - รพ.สต.บ้านว่าน</t>
  </si>
  <si>
    <t>04806 - รพ.สต.นาข่า</t>
  </si>
  <si>
    <t>04807 - รพ.สต.โพนสา</t>
  </si>
  <si>
    <t>04808 - รพ.สต.หนองนาง</t>
  </si>
  <si>
    <t>04828 - รพ.สต.วัดหลวง</t>
  </si>
  <si>
    <t>04829 - รพ.สต.บ้านปากสวย</t>
  </si>
  <si>
    <t>04830 - รพ.สต.บ้านหนองกุ้งใต้</t>
  </si>
  <si>
    <t>04831 - รพ.สต.กุดบง</t>
  </si>
  <si>
    <t>04832 - รพ.สต.ชุมช้าง</t>
  </si>
  <si>
    <t>04833 - รพ.สต.บ้านบัว</t>
  </si>
  <si>
    <t>04834 - รพ.สต.บ้านร่องโน</t>
  </si>
  <si>
    <t>04835 - รพ.สต.เหล่าต่างคำ</t>
  </si>
  <si>
    <t>04836 - รพ.สต.นาหนัง</t>
  </si>
  <si>
    <t>04837 - รพ.สต.บ้านดงสระพัง</t>
  </si>
  <si>
    <t>04838 - รพ.สต.เซิม</t>
  </si>
  <si>
    <t>04839 - รพ.สต.บ้านโพธิ์</t>
  </si>
  <si>
    <t>04840 - รพ.สต.บ้านคำรุ่งเรือง</t>
  </si>
  <si>
    <t>04841 - รพ.สต.บ้านผือ</t>
  </si>
  <si>
    <t>04842 - รพ.สต.สร้างนางขาว</t>
  </si>
  <si>
    <t>04855 - รพ.สต.บ้านหม้อ</t>
  </si>
  <si>
    <t>04857 - รพ.สต.พระพุทธบาท</t>
  </si>
  <si>
    <t>04858 - รพ.สต.หนองปลาปาก</t>
  </si>
  <si>
    <t>04859 - รพ.สต.นาโพธิ์</t>
  </si>
  <si>
    <t>10241 - รพ.สต.บ้านท่ากฐิน</t>
  </si>
  <si>
    <t>13933 - รพ.สต.บ้านห้วยไฮ</t>
  </si>
  <si>
    <t>04864 - รพ.สต.สังคม</t>
  </si>
  <si>
    <t>04865 - รพ.สต.บ้านผาตั้ง</t>
  </si>
  <si>
    <t>04866 - รพ.สต.บ้านม่วง</t>
  </si>
  <si>
    <t>04867 - รพ.สต.นางิ้ว</t>
  </si>
  <si>
    <t>04868 - รพ.สต.บ้านเทพประทับ</t>
  </si>
  <si>
    <t>04896 - รพ.สต.สระใคร</t>
  </si>
  <si>
    <t>04897 - รพ.สต.คอกช้าง</t>
  </si>
  <si>
    <t>04898 - รพ.สต.ฝาง</t>
  </si>
  <si>
    <t>04899 - รพ.สต.เฉลิมพระเกียรติ 60 พรรษา นวมินทราชินีเฝ้าไร่</t>
  </si>
  <si>
    <t>04900 - รพ.สต.นาดี</t>
  </si>
  <si>
    <t>04901 - รพ.สต.บ้านกุดแคน</t>
  </si>
  <si>
    <t>04902 - รพ.สต.บ้านวังไฮ</t>
  </si>
  <si>
    <t>04903 - รพ.สต.วังหลวง</t>
  </si>
  <si>
    <t>04904 - รพ.สต.บ้านโคกอุดม</t>
  </si>
  <si>
    <t>04905 - รพ.สต.อุดมพร</t>
  </si>
  <si>
    <t>04906 - รพ.สต.รัตนวาปี</t>
  </si>
  <si>
    <t>04907 - รพ.สต.นาทับไฮ</t>
  </si>
  <si>
    <t>04908 - รพ.สต.บ้านต้อน</t>
  </si>
  <si>
    <t>04909 - รพ.สต.พระบาทนาสิงห์</t>
  </si>
  <si>
    <t>04910 - รพ.สต.โพนแพง</t>
  </si>
  <si>
    <t>14184 - รพ.สต.บ้านนายาง</t>
  </si>
  <si>
    <t>04853 - รพ.สต.โพธิ์ตาก</t>
  </si>
  <si>
    <t>04854 - รพ.สต.บ้านสาวแล</t>
  </si>
  <si>
    <t>04860 - รพ.สต.โพนทอง</t>
  </si>
  <si>
    <t>04861 - รพ.สต.ดอนไผ่</t>
  </si>
  <si>
    <t>04862 - รพ.สต.ด่านศรีสุข</t>
  </si>
  <si>
    <t>05443 - รพ.สต.ธาตุเชิงชุม</t>
  </si>
  <si>
    <t>05444 - รพ.สต.บ้านโคกเลาะ</t>
  </si>
  <si>
    <t>05445 - รพ.สต.บ้านดงมะไฟสามัคคี</t>
  </si>
  <si>
    <t>05446 - รพ.สต.บ้านทับสอ</t>
  </si>
  <si>
    <t>05447 - รพ.สต.บ้านคูสนาม</t>
  </si>
  <si>
    <t>05448 - รพ.สต.บ้านโนนหอม</t>
  </si>
  <si>
    <t>05449 - รพ.สต.บ้านหนองสนม</t>
  </si>
  <si>
    <t>05450 - รพ.สต.บ้านเชียงเครือวัดใหญ่</t>
  </si>
  <si>
    <t>05451 - รพ.สต.บ้านส่างแก้วสมานมิตร</t>
  </si>
  <si>
    <t>05452 - รพ.สต.บ้านม่วงลาย</t>
  </si>
  <si>
    <t>05453 - รพ.สต.บ้านแมด</t>
  </si>
  <si>
    <t>05454 - รพ.สต.บ้านนาขาม</t>
  </si>
  <si>
    <t>05455 - รพ.สต.บ้านนาคำ</t>
  </si>
  <si>
    <t>05456 - รพ.สต.บ้านพังขว้างใต้</t>
  </si>
  <si>
    <t>05457 - รพ.สต.บ้านดงขุมข้าว</t>
  </si>
  <si>
    <t>05458 - รพ.สต.บ้านดงมะไฟ</t>
  </si>
  <si>
    <t>05459 - รพ.สต.บ้านดงพัฒนา</t>
  </si>
  <si>
    <t>05460 - รพ.สต.บ้านหนองปลาน้อย</t>
  </si>
  <si>
    <t>05461 - รพ.สต.บ้านหนองลาดใต้</t>
  </si>
  <si>
    <t>05462 - รพ.สต.บ้านดอนแคนใต้</t>
  </si>
  <si>
    <t>05463 - รพ.สต.บ้านฮางโฮง</t>
  </si>
  <si>
    <t>05464 - รพ.สต.บ้านโคกก่องใหญ่</t>
  </si>
  <si>
    <t>13967 - รพ.สต.บ้านหนองไผ่</t>
  </si>
  <si>
    <t>23217 - รพ.สต.บ้านลาดกระเฌอ</t>
  </si>
  <si>
    <t>05465 - รพ.สต.บ้านบอน</t>
  </si>
  <si>
    <t>05466 - รพ.สต.บ้านนาเพียงใหม่</t>
  </si>
  <si>
    <t>05467 - รพ.สต.บ้านโพธิไพศาล</t>
  </si>
  <si>
    <t>05468 - รพ.สต.บ้านหนองบัวสร้าง</t>
  </si>
  <si>
    <t>05469 - รพ.สต.บ้านแสนพัน</t>
  </si>
  <si>
    <t>13968 - รพ.สต.บ้านห้วยกอก</t>
  </si>
  <si>
    <t>05470 - รพ.สต.บ้านกุดแฮดสามัคคี</t>
  </si>
  <si>
    <t>05471 - รพ.สต.บ้านโพนงาม</t>
  </si>
  <si>
    <t>05472 - รพ.สต.บ้านดงนิมิต</t>
  </si>
  <si>
    <t>05473 - รพ.สต.บ้านค้อน้อย</t>
  </si>
  <si>
    <t>13969 - รพ.สต.บ้านกลาง</t>
  </si>
  <si>
    <t>05474 - รพ.สต.บ้านวังยาง</t>
  </si>
  <si>
    <t>05475 - รพ.สต.บ้านพอกน้อยพัฒนา</t>
  </si>
  <si>
    <t>05476 - รพ.สต.บ้านโนนเรือ</t>
  </si>
  <si>
    <t>05477 - รพ.สต.บ้านไฮ่</t>
  </si>
  <si>
    <t>05478 - รพ.สต.บ้านช้างมิ่งพัฒนา</t>
  </si>
  <si>
    <t>05479 - รพ.สต.บ้านหนองโดก</t>
  </si>
  <si>
    <t>05480 - รพ.สต.บ้านศรีวงศ์ทอง</t>
  </si>
  <si>
    <t>05481 - รพ.สต.บ้านหนองผือ</t>
  </si>
  <si>
    <t>05482 - รพ.สต.บ้านผักคำภู</t>
  </si>
  <si>
    <t>05483 - รพ.สต.บ้านบัวใหญ่</t>
  </si>
  <si>
    <t>05484 - รพ.สต.บ้านบะฮีเหนือ</t>
  </si>
  <si>
    <t>05485 - รพ.สต.บ้านนาขาม</t>
  </si>
  <si>
    <t>13970 - รพ.สต.บ้านโคก</t>
  </si>
  <si>
    <t>41075 - รพ.สต.บ้านภูเพ็ก</t>
  </si>
  <si>
    <t>05486 - รพ.สต.บ้านดง</t>
  </si>
  <si>
    <t>05487 - รพ.สต.บ้านแร่</t>
  </si>
  <si>
    <t>05488 - รพ.สต.บ้านสุขเกษม</t>
  </si>
  <si>
    <t>05489 - รพ.สต.บ้านภูเงิน</t>
  </si>
  <si>
    <t>05490 - รพ.สต.บ้านต้นผึ้งใหม่พัฒนา</t>
  </si>
  <si>
    <t>05491 - รพ.สต.บ้านโพนสวาง</t>
  </si>
  <si>
    <t>13971 - รพ.สต.บ้านโคกสะอาด</t>
  </si>
  <si>
    <t>05492 - รพ.สต.บ้านตาดโพนไผ่</t>
  </si>
  <si>
    <t>05493 - รพ.สต.บ้านปลาโหล</t>
  </si>
  <si>
    <t>05494 - รพ.สต.บ้านหนองท่ม</t>
  </si>
  <si>
    <t>05495 - รพ.สต.บ้านดอนยาวใหญ่</t>
  </si>
  <si>
    <t>05496 - รพ.สต.บ้านจำปาทอง</t>
  </si>
  <si>
    <t>05497 - รพ.สต.บ้านคำบิด</t>
  </si>
  <si>
    <t>05498 - รพ.สต.บ้านภูวงน้อย</t>
  </si>
  <si>
    <t>05499 - รพ.สต.บ้านดอนส้มโฮง</t>
  </si>
  <si>
    <t>14721 - รพ.สต.บ้านดงคำโพธิ์</t>
  </si>
  <si>
    <t>05500 - รพ.สต.บ้านนาคำ</t>
  </si>
  <si>
    <t>05501 - รพ.สต.บ้านหนองบัวบาน</t>
  </si>
  <si>
    <t>05502 - รพ.สต.บ้านโนนสุวรรณ</t>
  </si>
  <si>
    <t>11758 - รพ.สต.บ้านหนองหลวง</t>
  </si>
  <si>
    <t>05503 - รพ.สต.บ้านปานเจริญ</t>
  </si>
  <si>
    <t>05504 - รพ.สต.บ้านคำหมูน</t>
  </si>
  <si>
    <t>05505 - รพ.สต.บ้านขัวก่าย</t>
  </si>
  <si>
    <t>05506 - รพ.สต.บ้านโพนแพง</t>
  </si>
  <si>
    <t>05507 - รพ.สต.บ้านทุ่งโพธิ์</t>
  </si>
  <si>
    <t>05508 - รพ.สต.เฉลิมพระเกียรติ 60 พรรษา นวมินทราชินี</t>
  </si>
  <si>
    <t>05509 - รพ.สต.บ้านโนนแต้</t>
  </si>
  <si>
    <t>05510 - รพ.สต.บ้านหนองฮาง</t>
  </si>
  <si>
    <t>05511 - รพ.สต.บ้านห้วยหิน</t>
  </si>
  <si>
    <t>05512 - รพ.สต.บ้านโนนอุดม</t>
  </si>
  <si>
    <t>05513 - รพ.สต.บ้านนาซอ</t>
  </si>
  <si>
    <t>05514 - รพ.สต.บ้านแสงเจริญ</t>
  </si>
  <si>
    <t>05515 - รพ.สต.บ้านนาคำ</t>
  </si>
  <si>
    <t>05516 - รพ.สต.บ้านคอนสาย</t>
  </si>
  <si>
    <t>05517 - รพ.สต.บ้านจำปาดง</t>
  </si>
  <si>
    <t>05518 - รพ.สต.บ้านหนองแวง</t>
  </si>
  <si>
    <t>13972 - รพ.สต.บ้านส้งเปือย</t>
  </si>
  <si>
    <t>13973 - รพ.สต.บ้านวังเยี่ยม</t>
  </si>
  <si>
    <t>05519 - รพ.สต.บ้านเพีย</t>
  </si>
  <si>
    <t>05520 - รพ.สต.บ้านโพธิ์ชัย</t>
  </si>
  <si>
    <t>05521 - รพ.สต.บ้านหนองพอกใหญ่</t>
  </si>
  <si>
    <t>05522 - รพ.สต.บ้านดงอีบ่าง</t>
  </si>
  <si>
    <t>05523 - รพ.สต.บ้านแพด</t>
  </si>
  <si>
    <t>13975 - รพ.สต.บ้านนานิยม</t>
  </si>
  <si>
    <t>05524 - รพ.สต.บ้านมาย</t>
  </si>
  <si>
    <t>05525 - รพ.สต.บ้านดงห้วยเปลือย</t>
  </si>
  <si>
    <t>05526 - รพ.สต.บ้านคำยาง</t>
  </si>
  <si>
    <t>05527 - รพ.สต.บ้านโคกสง่า</t>
  </si>
  <si>
    <t>05528 - รพ.สต.บ้านห้วยหลัว</t>
  </si>
  <si>
    <t>05529 - รพ.สต.บ้านสุขสำราญ</t>
  </si>
  <si>
    <t>05530 - รพ.สต.บ้านหนองกวั่ง</t>
  </si>
  <si>
    <t>05531 - รพ.สต.บ้านบ่อแก้ว</t>
  </si>
  <si>
    <t>14887 - รพ.สต.บ้านคำภูทอง</t>
  </si>
  <si>
    <t>14891 - รพ.สต.บ้านดงหม้อทอง</t>
  </si>
  <si>
    <t>05532 - รพ.สต.บ้านนายอเหนือ</t>
  </si>
  <si>
    <t>05533 - รพ.สต.บ้านกลาง</t>
  </si>
  <si>
    <t>05534 - รพ.สต.บ้านกุดจอกใหญ่</t>
  </si>
  <si>
    <t>05535 - รพ.สต.บ้านวาใหญ่</t>
  </si>
  <si>
    <t>05536 - รพ.สต.บ้านโพนงาม</t>
  </si>
  <si>
    <t>05537 - รพ.สต.บ้านท่าก้อน</t>
  </si>
  <si>
    <t>05538 - รพ.สต.บ้านดอนแดง</t>
  </si>
  <si>
    <t>05539 - รพ.สต.บ้านนาฮี</t>
  </si>
  <si>
    <t>05540 - รพ.สต.บ้านบะหว้า</t>
  </si>
  <si>
    <t>05541 - รพ.สต.บ้านหนองสามขา</t>
  </si>
  <si>
    <t>13976 - รพ.สต.บ้านดอนปอ</t>
  </si>
  <si>
    <t>05542 - รพ.สต.บ้านคำสะอาดพัฒนา</t>
  </si>
  <si>
    <t>05543 - รพ.สต.บ้านต้าย</t>
  </si>
  <si>
    <t>05544 - รพ.สต.บ้านบงเหนือ</t>
  </si>
  <si>
    <t>05545 - รพ.สต.บ้านยางชุม</t>
  </si>
  <si>
    <t>05546 - รพ.สต.บ้านโคกสี</t>
  </si>
  <si>
    <t>05547 - รพ.สต.บ้านตาล</t>
  </si>
  <si>
    <t>05548 - รพ.สต.บ้านหนองหลวง</t>
  </si>
  <si>
    <t>05549 - รพ.สต.บ้านบงใต้</t>
  </si>
  <si>
    <t>05550 - รพ.สต.บ้านบ่อร้าง ตำบลบงใต้</t>
  </si>
  <si>
    <t>05551 - รพ.สต.เฉลิมพระเกียรติ 60 พรรษา นวมินทราชินี</t>
  </si>
  <si>
    <t>05552 - รพ.สต.บ้านพันนา</t>
  </si>
  <si>
    <t>05553 - รพ.สต.บ้านสร้างแป้น</t>
  </si>
  <si>
    <t>05554 - รพ.สต.บ้านทรายมูล</t>
  </si>
  <si>
    <t>05555 - รพ.สต.บ้านตาลโกน</t>
  </si>
  <si>
    <t>05556 - รพ.สต.บ้านโคกสุวรรณ</t>
  </si>
  <si>
    <t>05557 - รพ.สต.บ้านตาลเนิ้ง</t>
  </si>
  <si>
    <t>05558 - รพ.สต.บ้านนาเตียง</t>
  </si>
  <si>
    <t>05559 - รพ.สต.บ้านธาตุ</t>
  </si>
  <si>
    <t>05560 - รพ.สต.บ้านนาถ่อน</t>
  </si>
  <si>
    <t>13977 - รพ.สต.บ้านนาถ่อน</t>
  </si>
  <si>
    <t>05561 - รพ.สต.บ้านท่าศิลา</t>
  </si>
  <si>
    <t>05562 - รพ.สต.บ้านชัยชนะ</t>
  </si>
  <si>
    <t>05563 - รพ.สต.บ้านวัฒนา</t>
  </si>
  <si>
    <t>05564 - รพ.สต.บ้านหนองแวง</t>
  </si>
  <si>
    <t>05565 - รพ.สต.บ้านโพนปลาโหล</t>
  </si>
  <si>
    <t>05566 - รพ.สต.บ้านดงหลวง</t>
  </si>
  <si>
    <t>05567 - รพ.สต.บ้านคำข่า</t>
  </si>
  <si>
    <t>05568 - รพ.สต.บ้านนาหลวง</t>
  </si>
  <si>
    <t>05569 - รพ.สต.บ้านห้วยหีบรุ่งอรุณ</t>
  </si>
  <si>
    <t>05570 - รพ.สต.บ้านโพนค้อ</t>
  </si>
  <si>
    <t>05571 - รพ.สต.บ้านม่วงไข่น้อย</t>
  </si>
  <si>
    <t>05572 - รพ.สต.บ้านโคกนาดี</t>
  </si>
  <si>
    <t>05573 - รพ.สต.บ้านโพนทองวัฒนา</t>
  </si>
  <si>
    <t>05574 - รพ.สต.บ้านกุดนาขาม</t>
  </si>
  <si>
    <t>05575 - รพ.สต.บ้านเหล่า</t>
  </si>
  <si>
    <t>05576 - รพ.สต.บ้านหนองแวง</t>
  </si>
  <si>
    <t>05577 - รพ.สต.บ้านดอนสร้างไพร</t>
  </si>
  <si>
    <t>05578 - รพ.สต.บ้านโคกศิลา</t>
  </si>
  <si>
    <t>05579 - รพ.สต.บ้านดงสง่า</t>
  </si>
  <si>
    <t>05580 - รพ.สต.บ้านใหม่ไชยา</t>
  </si>
  <si>
    <t>05581 - รพ.สต.บ้านใหม่หนองผือ</t>
  </si>
  <si>
    <t>05582 - รพ.สต.บ้านนาแก้วน้อย</t>
  </si>
  <si>
    <t>05583 - รพ.สต.บ้านโพนแคน้อย</t>
  </si>
  <si>
    <t>05584 - รพ.สต.บ้านน้ำพุ</t>
  </si>
  <si>
    <t>05585 - รพ.สต.บ้านโพนบก</t>
  </si>
  <si>
    <t>05586 - รพ.สต.บ้านโนนสามัคคี</t>
  </si>
  <si>
    <t>05587 - รพ.สต.บ้านต้อน</t>
  </si>
  <si>
    <t>05588 - รพ.สต.บ้านนายอ</t>
  </si>
  <si>
    <t>05589 - รพ.สต.บ้านชมพูพานเหนือ</t>
  </si>
  <si>
    <t>05590 - รพ.สต.บ้านหลุบเลา</t>
  </si>
  <si>
    <t>05591 - รพ.สต.บ้านฮ่องสิม</t>
  </si>
  <si>
    <t>05592 - รพ.สต.บ้านนางเติ่ง</t>
  </si>
  <si>
    <t>05593 - รพ.สต.บ้านบ่อเดือนห้า</t>
  </si>
  <si>
    <t>05594 - รพ.สต.บ้านกกปลาซิว</t>
  </si>
  <si>
    <t>05595 - รพ.สต.บ้านหัวโพน</t>
  </si>
  <si>
    <t>05596 - รพ.สต.นาราชควาย</t>
  </si>
  <si>
    <t>05597 - รพ.สต.บ้านกุรุคุ</t>
  </si>
  <si>
    <t>05598 - รพ.สต.บ้านผึ้ง</t>
  </si>
  <si>
    <t>05599 - รพ.สต.บ้านนามน</t>
  </si>
  <si>
    <t>05600 - รพ.สต.บ้านหนองปลาดุก</t>
  </si>
  <si>
    <t>05601 - รพ.สต.บ้านห้อม</t>
  </si>
  <si>
    <t>05602 - รพ.สต.อาจสามารถ</t>
  </si>
  <si>
    <t>05603 - รพ.สต.ขามเฒ่า</t>
  </si>
  <si>
    <t>05604 - รพ.สต.บ้านชะโงม</t>
  </si>
  <si>
    <t>05605 - รพ.สต.บ้านชะโนด</t>
  </si>
  <si>
    <t>05606 - รพ.สต.บ้านกลาง</t>
  </si>
  <si>
    <t>05607 - รพ.สต.บ้านหนองจันทร์</t>
  </si>
  <si>
    <t>05608 - รพ.สต.ท่าค้อ</t>
  </si>
  <si>
    <t>05609 - รพ.สต.บ้านนาหลวง</t>
  </si>
  <si>
    <t>05610 - รพ.สต.คำเตย</t>
  </si>
  <si>
    <t>05611 - รพ.สต.บ้านดอนแดง</t>
  </si>
  <si>
    <t>05612 - รพ.สต.หนองญาติ</t>
  </si>
  <si>
    <t>05613 - รพ.สต.บ้านคำพอก</t>
  </si>
  <si>
    <t>05614 - รพ.สต.บ้านบัว</t>
  </si>
  <si>
    <t>05615 - รพ.สต.ดงขวาง</t>
  </si>
  <si>
    <t>05616 - รพ.สต.บ้านโชคอำนวย</t>
  </si>
  <si>
    <t>05617 - รพ.สต.บ้านสุขเกษม</t>
  </si>
  <si>
    <t>13979 - รพ.สต.บ้านทุ่งมน</t>
  </si>
  <si>
    <t>14277 - รพ.สต.ดงติ้ว</t>
  </si>
  <si>
    <t>05618 - รพ.สต.หนองฮี</t>
  </si>
  <si>
    <t>05619 - รพ.สต.บ้านกุตาไก้</t>
  </si>
  <si>
    <t>05620 - รพ.สต.นาดอกไม้</t>
  </si>
  <si>
    <t>05621 - รพ.สต.บ้านโคกสว่าง</t>
  </si>
  <si>
    <t>05622 - รพ.สต.บ้านโคกสูง</t>
  </si>
  <si>
    <t>05623 - รพ.สต.มหาชัย</t>
  </si>
  <si>
    <t>05624 - รพ.สต.นามะเขือ</t>
  </si>
  <si>
    <t>05625 - รพ.สต.บ้านโพนสว่าง</t>
  </si>
  <si>
    <t>05626 - รพ.สต.หนองเทาใหญ่</t>
  </si>
  <si>
    <t>05627 - รพ.สต.บ้านกลาง</t>
  </si>
  <si>
    <t>05628 - รพ.สต.บ้านโพน</t>
  </si>
  <si>
    <t>05629 - รพ.สต.ท่าจำปา</t>
  </si>
  <si>
    <t>05630 - รพ.สต.บ้านท่าดอกแก้ว</t>
  </si>
  <si>
    <t>05631 - รพ.สต.บ้านดอนแดง</t>
  </si>
  <si>
    <t>05632 - รพ.สต.ไชยบุรี</t>
  </si>
  <si>
    <t>05633 - รพ.สต.บ้านหาดกวน</t>
  </si>
  <si>
    <t>05634 - รพ.สต.บ้านแก้วปัดโป่ง</t>
  </si>
  <si>
    <t>05635 - รพ.สต.พนอม</t>
  </si>
  <si>
    <t>05636 - รพ.สต.บ้านดง</t>
  </si>
  <si>
    <t>05637 - รพ.สต.บ้านตาลหนองเทา</t>
  </si>
  <si>
    <t>05638 - รพ.สต.บ้านท่าหนามแก้ว</t>
  </si>
  <si>
    <t>05639 - รพ.สต.บ้านพะทาย</t>
  </si>
  <si>
    <t>05640 - รพ.สต.บ้านเวินพระบาท</t>
  </si>
  <si>
    <t>05641 - รพ.สต.บ้านม่วง</t>
  </si>
  <si>
    <t>05642 - รพ.สต.รามราช</t>
  </si>
  <si>
    <t>05643 - รพ.สต.บ้านหนองไฮ</t>
  </si>
  <si>
    <t>05644 - รพ.สต.ไผ่ล้อม</t>
  </si>
  <si>
    <t>05645 - รพ.สต.บ้านดอนสะฝาง</t>
  </si>
  <si>
    <t>05647 - รพ.สต.บ้านโคกพระธาย</t>
  </si>
  <si>
    <t>05648 - รพ.สต.โพนทอง</t>
  </si>
  <si>
    <t>05649 - รพ.สต.บ้านคำนกกก</t>
  </si>
  <si>
    <t>05651 - รพ.สต.บ้านนาพระชัย</t>
  </si>
  <si>
    <t>05652 - รพ.สต.บ้านนางัว</t>
  </si>
  <si>
    <t>05650 - รพ.สต.หนองแวง</t>
  </si>
  <si>
    <t>13980 - รพ.สต.บ้านนาเข</t>
  </si>
  <si>
    <t>05653 - รพ.สต.ฝั่งแดง</t>
  </si>
  <si>
    <t>05654 - รพ.สต.บ้านโพนแพง</t>
  </si>
  <si>
    <t>05655 - รพ.สต.ตาลกุด</t>
  </si>
  <si>
    <t>05656 - รพ.สต.พระกลางทุ่ง</t>
  </si>
  <si>
    <t>05657 - รพ.สต.นาถ่อน</t>
  </si>
  <si>
    <t>05658 - รพ.สต.บ้านดงยอ</t>
  </si>
  <si>
    <t>05659 - รพ.สต.แสนพัน</t>
  </si>
  <si>
    <t>05660 - รพ.สต.ดอนนางหงษ์</t>
  </si>
  <si>
    <t>05661 - รพ.สต.น้ำก่ำ</t>
  </si>
  <si>
    <t>05662 - รพ.สต.บ้านทู้</t>
  </si>
  <si>
    <t>05663 - รพ.สต.บ้านทรายมูล</t>
  </si>
  <si>
    <t>05664 - รพ.สต.บ้านอุ่มเหม้า</t>
  </si>
  <si>
    <t>05665 - รพ.สต.นาหนาด</t>
  </si>
  <si>
    <t>05666 - รพ.สต.กุดฉิม</t>
  </si>
  <si>
    <t>11873 - รพ.สต.บ้านโคกสว่างพัฒนา</t>
  </si>
  <si>
    <t>05667 - รพ.สต.บ้านคำผาสุก</t>
  </si>
  <si>
    <t>05668 - รพ.สต.ท่าลาด</t>
  </si>
  <si>
    <t>05669 - รพ.สต.นางาม</t>
  </si>
  <si>
    <t>05670 - รพ.สต.บ้านนายอใหญ่</t>
  </si>
  <si>
    <t>05671 - รพ.สต.โคกหินแฮ่</t>
  </si>
  <si>
    <t>05672 - รพ.สต.บ้านนาบัว</t>
  </si>
  <si>
    <t>05673 - รพ.สต.บ้านโนนสะอาด</t>
  </si>
  <si>
    <t>05674 - รพ.สต.บ้านนาบั่ว</t>
  </si>
  <si>
    <t>05675 - รพ.สต.บ้านนาขาม</t>
  </si>
  <si>
    <t>14278 - รพ.สต.บ้านโนนอนามัย</t>
  </si>
  <si>
    <t>05676 - รพ.สต.พระซอง</t>
  </si>
  <si>
    <t>05677 - รพ.สต.บ้านดงอินำ</t>
  </si>
  <si>
    <t>05678 - รพ.สต.หนองสังข์</t>
  </si>
  <si>
    <t>05679 - รพ.สต.บ้านนาฉันทะ</t>
  </si>
  <si>
    <t>05680 - รพ.สต.นาคู่</t>
  </si>
  <si>
    <t>05682 - รพ.สต.บ้านดงน้อย</t>
  </si>
  <si>
    <t>05683 - รพ.สต.พิมาน</t>
  </si>
  <si>
    <t>05684 - รพ.สต.บ้านหนองหอยใหญ่</t>
  </si>
  <si>
    <t>05685 - รพ.สต.พุ่มแก</t>
  </si>
  <si>
    <t>05686 - รพ.สต.บ้านโพนตูม</t>
  </si>
  <si>
    <t>05687 - รพ.สต.ก้านเหลือง</t>
  </si>
  <si>
    <t>05688 - รพ.สต.หนองบ่อ</t>
  </si>
  <si>
    <t>05689 - รพ.สต.บ้านดงขวาง</t>
  </si>
  <si>
    <t>05690 - รพ.สต.บ้านนาเลียง</t>
  </si>
  <si>
    <t>05694 - รพ.สต.บ้านแก้ง</t>
  </si>
  <si>
    <t>05695 - รพ.สต.บ้านคำพี้</t>
  </si>
  <si>
    <t>13981 - รพ.สต.สร้างติ่ว</t>
  </si>
  <si>
    <t>13982 - รพ.สต.บ้านหนองหญ้าปล้อง</t>
  </si>
  <si>
    <t>24724 - รพ.สต.ตำบลหนองกุง</t>
  </si>
  <si>
    <t>05697 - รพ.สต.บ้านนาเดื่อ</t>
  </si>
  <si>
    <t>05698 - รพ.สต.บ้านอีอูด</t>
  </si>
  <si>
    <t>05700 - รพ.สต.บ้านหนองผือ</t>
  </si>
  <si>
    <t>05701 - รพ.สต.บ้านเอื้อง</t>
  </si>
  <si>
    <t>05702 - รพ.สต.บ้านแค</t>
  </si>
  <si>
    <t>05703 - รพ.สต.บ้านปากยาม</t>
  </si>
  <si>
    <t>05704 - รพ.สต.สามผง</t>
  </si>
  <si>
    <t>05705 - รพ.สต.บ้านท่าบ่อ</t>
  </si>
  <si>
    <t>05706 - รพ.สต.บ้านดอนสมอ</t>
  </si>
  <si>
    <t>05707 - รพ.สต.บ้านข่า</t>
  </si>
  <si>
    <t>05708 - รพ.สต.บ้านขามเปี้ยใหญ่</t>
  </si>
  <si>
    <t>05709 - รพ.สต.บ้านเหล่า</t>
  </si>
  <si>
    <t>05710 - รพ.สต.นาคำ</t>
  </si>
  <si>
    <t>05711 - รพ.สต.ภูกระแต</t>
  </si>
  <si>
    <t>05712 - รพ.สต.โพนสว่าง</t>
  </si>
  <si>
    <t>05713 - รพ.สต.บ้านนาโพธิ์</t>
  </si>
  <si>
    <t>05714 - รพ.สต.บ้านเสียวสงคราม</t>
  </si>
  <si>
    <t>05715 - รพ.สต.บ้านหาดแพง</t>
  </si>
  <si>
    <t>05716 - รพ.สต.นางัว</t>
  </si>
  <si>
    <t>05717 - รพ.สต.บ้านอูนนา</t>
  </si>
  <si>
    <t>05718 - รพ.สต.บ้านนาคอย</t>
  </si>
  <si>
    <t>05719 - รพ.สต.บ้านดอนแดง</t>
  </si>
  <si>
    <t>05720 - รพ.สต.บ้านโคกสะอาด</t>
  </si>
  <si>
    <t>05721 - รพ.สต.บ้านนาคูณใหญ่</t>
  </si>
  <si>
    <t>05722 - รพ.สต.บ้านดอนศาลา</t>
  </si>
  <si>
    <t>05723 - รพ.สต.บ้านเหล่าพัฒนา</t>
  </si>
  <si>
    <t>05724 - รพ.สต.บ้านท่าเรือ</t>
  </si>
  <si>
    <t>05725 - รพ.สต.บ้านต้าย</t>
  </si>
  <si>
    <t>05726 - รพ.สต.บ้านนาหัวบ่อ</t>
  </si>
  <si>
    <t>05727 - รพ.สต.โพนตูม</t>
  </si>
  <si>
    <t>05728 - รพ.สต.บ้านดอนยาง</t>
  </si>
  <si>
    <t>05729 - รพ.สต.บ้านขามเตี้ยใหญ่</t>
  </si>
  <si>
    <t>05730 - รพ.สต.บ้านโพนบก</t>
  </si>
  <si>
    <t>05731 - รพ.สต.ขว้างคลี</t>
  </si>
  <si>
    <t>05732 - รพ.สต.บ้านค้อ</t>
  </si>
  <si>
    <t>05733 - รพ.สต.บ้านห้วยไห</t>
  </si>
  <si>
    <t>05734 - รพ.สต.บ้านนาใน</t>
  </si>
  <si>
    <t>23137 - รพ.สต.โพนจาน</t>
  </si>
  <si>
    <t>05735 - รพ.สต.พันห่าว</t>
  </si>
  <si>
    <t>05736 - รพ.สต.เฉลิมพระเกียรติ 60 พรรษา นวมินทราชินี</t>
  </si>
  <si>
    <t>05737 - รพ.สต.หนองซน</t>
  </si>
  <si>
    <t>05738 - รพ.สต.บ้านคำแม่นาง</t>
  </si>
  <si>
    <t>05739 - รพ.สต.บ้านดอนเตย</t>
  </si>
  <si>
    <t>05691 - รพ.สต.บ้านโคกสี</t>
  </si>
  <si>
    <t>05692 - รพ.สต.บ้านนาขาม</t>
  </si>
  <si>
    <t>05696 - รพ.สต.ยอดชาด</t>
  </si>
  <si>
    <t>13983 - รพ.สต.หนองโพธิ์</t>
  </si>
  <si>
    <t>04845 รพ_สต_ศรีชมภู</t>
  </si>
  <si>
    <t xml:space="preserve">04823 รพ_สต_ศรีชมภู </t>
  </si>
  <si>
    <t xml:space="preserve">04220 - รพ.สต.บ้านโนนคูณ </t>
  </si>
  <si>
    <t>เมืองบึงกาฬ</t>
  </si>
  <si>
    <t>00405 สำนักงานสาธารณสุขอำเภอศรีธาตุ</t>
  </si>
  <si>
    <t>04481 สถานีอนามัยนิคมสงเคราะห์</t>
  </si>
  <si>
    <t>04493 สถานีอนามัยบ้านเลื่อม</t>
  </si>
  <si>
    <t>04500 สถานีอนามัยบ้านหนองใหญ่ (บ้านจั่น)</t>
  </si>
  <si>
    <t>04502 สถานีอนามัยโคกสะอาด</t>
  </si>
  <si>
    <t>04505 โรงพยาบาลส่งเสริมสุขภาพตำบลบ้านดงหวาย ต_กุดจับ อ_กุดจับ จ_</t>
  </si>
  <si>
    <t>04506 โรงพยาบาลส่งเสริมสุขภาพตำบลบ้านโพธิ์  ตำบลปะโค  อำเภอกุดจั</t>
  </si>
  <si>
    <t>04507 โรงพยาบาลส่งเสริมสุขภาพตำบลบ้านขอนยูง ตำบลขอนยูง อำเภอกุดจ</t>
  </si>
  <si>
    <t>04508 โรงพยาบาลส่งเสริมสุขภาพตำบลบ้านหนองฆ้อง  ตำบลขอนยูง  อำเภอ</t>
  </si>
  <si>
    <t>04509 โรงพยาบาลส่งเสริมสุขภาพตำบลบ้านสร้างแป้น  ต_เชียงเพ็ง  อ_ก</t>
  </si>
  <si>
    <t>04510 โรงพยาบาลส่งเสริมสุขภาพตำบลบ้านบ่อทอง ต_สร้างก่อ อ_กุดจับ</t>
  </si>
  <si>
    <t>04511 โรงพยาบาลส่งเสริมสุขภาพตำบลบ้านตาลเลียน ต_ตาลเลียน อ_กุดจั</t>
  </si>
  <si>
    <t>04513 สถานีอนามัยหนองแสง</t>
  </si>
  <si>
    <t>04514 สถานีอนามัยอูบมุง</t>
  </si>
  <si>
    <t>04519 สถานีอนามัยหนองแซง</t>
  </si>
  <si>
    <t>04520 สถานีอนามัยหนองเม็ก</t>
  </si>
  <si>
    <t>04522 โรงพยาบาลส่งเสริมสุขภาพตำบลตูมใต้</t>
  </si>
  <si>
    <t>04523 โรงพยาบาลส่งเสริมสุขภาพตำบลพันดอน</t>
  </si>
  <si>
    <t>04524 โรงพยาบาลส่งเสริมสุขภาพตำบลเวียงคำ</t>
  </si>
  <si>
    <t>04525 โรงพยาบาลส่งเสริมสุขภาพตำบล  บ้านหินฮาว</t>
  </si>
  <si>
    <t>04526 โรงพยาบาลส่งเสริมสุขภาพตำบลแชแล</t>
  </si>
  <si>
    <t>04527 โรงพยาบาลส่งเสริมสุขภาพตำบลอุ่มจาน</t>
  </si>
  <si>
    <t>04528 โรงพยาบาลส่งเสริมสุขภาพตำบลเชียงแหว</t>
  </si>
  <si>
    <t>04529 โรงพยาบาลส่งเสริมสุขภาพตำบลห้วยเกิ้ง</t>
  </si>
  <si>
    <t>04530 โรงพยาบาลส่งเสริมสุขภาพตำบล บ้านโนนสมบูรณ์</t>
  </si>
  <si>
    <t>04531 โรงพยาบาลส่งเสริมสุขภาพตำบล บ้านสะอาดนามูล</t>
  </si>
  <si>
    <t>04532 โรงพยาบาลส่งเสริมสุขภาพตำบล เสอเพลอ</t>
  </si>
  <si>
    <t>04533 โรงพยาบาลส่งเสริมสุขภาพตำบล บ้านทองอินทร์</t>
  </si>
  <si>
    <t>04534 โรงพยาบาลส่งเสริมสุขภาพตำบลสีออ</t>
  </si>
  <si>
    <t>04535 สถานีอนามัยเฉลิมพระเกียรตินาม่วง</t>
  </si>
  <si>
    <t>04536 โรงพยาบาลส่งเสริมสุขภาพตำบลผาสุก</t>
  </si>
  <si>
    <t>04537 โรงพยาบาลส่งเสริมสุขภาพตำบลท่าลี่</t>
  </si>
  <si>
    <t>04538 โรงพยาบาลส่งเสริมสุขภาพตำบล  บ้านเหล่าหมากจันทน์</t>
  </si>
  <si>
    <t>04539 โรงพยาบาลส่งเสริมสุขภาพตำบลปะโค</t>
  </si>
  <si>
    <t>04540 โรงพยาบาลส่งเสริมสุขภาพตำบล บ้านบุ่งหมากลาน</t>
  </si>
  <si>
    <t>04541 โรงพยาบาลส่งเสริมสุขภาพตำบลหนองหว้า</t>
  </si>
  <si>
    <t>04547 สถานีอนามัยทมป่าข่า</t>
  </si>
  <si>
    <t>04548 สถานีอนามัยหนองกุงศรี</t>
  </si>
  <si>
    <t>04549 สถานีอนามัยหนองแสง</t>
  </si>
  <si>
    <t>04550 รพ_สต_ต้ายสวรรค์ อ_หนองหาน จ_อุดรธานี</t>
  </si>
  <si>
    <t>04551 รพ_สต_หนองเม็ก อ_หนองหาน จ_อุดรธานี</t>
  </si>
  <si>
    <t>04552 รพ_สต_พังงู อ_หนองหาน จ_อุดรธานี</t>
  </si>
  <si>
    <t>04553 รพ_สต_สะแบง อ_หนองหาน จ_อุดรธานี</t>
  </si>
  <si>
    <t>04554 รพ_สต_สร้อยพร้าว อ_หนองหาน จ_อุดรธานี</t>
  </si>
  <si>
    <t>04555 รพ_สต_บ้านเชียง อ_หนองหาน จ_อุดรธานี</t>
  </si>
  <si>
    <t>04556 รพ_สต_บ้านยา อ_หนองหาน จ_อุดรธานี</t>
  </si>
  <si>
    <t>04557 รพ_สต_โพนงาม อ_หนองหาน จ_อุดรธานี</t>
  </si>
  <si>
    <t>04558 รพ_สต_บ้านโคก อ_หนองหาน จ_อุดรธานี</t>
  </si>
  <si>
    <t>04559 รพ_สต_ผักตบ อ_หนองหาน จ_อุดรธานี</t>
  </si>
  <si>
    <t>04560 รพ_สต_หนองบัวแดง อ_หนองหาน จ_อุดรธานี</t>
  </si>
  <si>
    <t>04561 รพ_สต_ดอนหายโศก อ_หนองหาน จ_อุดรธานี</t>
  </si>
  <si>
    <t>04562 รพ_สต_บ้านต้อง อ_หนองหาน จ_อุดรธานี</t>
  </si>
  <si>
    <t>04564 รพ_สต_ทุ่งใหญ่ หมูที่ 2</t>
  </si>
  <si>
    <t>04572 โรงพยาบาลส่งเสริมสุขภาพตำบลศรีสง่าเมือง</t>
  </si>
  <si>
    <t>04573 โรงพยาบาลส่งเสริมสุขภาพตำบลท่าไฮ</t>
  </si>
  <si>
    <t>04574 โรงพยาบาลส่งเสริมสุขภาพตำบลโนนม่วง</t>
  </si>
  <si>
    <t>04575 โรงพยาบาลส่งเสริมสุขภาพตำบลบ้านโปร่ง</t>
  </si>
  <si>
    <t>04576 โรงพยาบาลส่งเสริมสุขภาพตำบลหัวนาคำ</t>
  </si>
  <si>
    <t>04577 โรงพยาบาลส่งเสริมสุขภาพตำบลคำค้อ</t>
  </si>
  <si>
    <t>04578 โรงพยาบาลส่งเสริมสุขภาพตำบลหนองนกเขียน</t>
  </si>
  <si>
    <t>04579 โรงพยาบาลส่งเสริมสุขภาพตำบลนายูง</t>
  </si>
  <si>
    <t>04580 โรงพยาบาลส่งเสริมสุขภาพตำบลตาดทอง</t>
  </si>
  <si>
    <t>04605 สอ_บ้านธาตุ อ_บ้านผือ จ_อุดรธานี</t>
  </si>
  <si>
    <t>04606 สอ_ดงหวาย  อ_บ้านผือ  จ_อุดรธานี</t>
  </si>
  <si>
    <t>04607 สอ_โนนสะอาด  อ_บ้านผือ  จ_อุดรธานี</t>
  </si>
  <si>
    <t>04608 สอ_บ้านเทื่อม  อ_บ้านผือ  จ_อุดรธานี</t>
  </si>
  <si>
    <t>04609 สอ_คำบง  อ_บ้านผือ  จ_อุดรธานี</t>
  </si>
  <si>
    <t>04610 สอ_โนนทอง  อ_บ้านผือ  จ_อุดรธานี</t>
  </si>
  <si>
    <t>04611 สอ_นาเตย  อ_บ้านผือ  จ_อุดรธานี</t>
  </si>
  <si>
    <t>04612 สอ_ข้าวสาร  อ_บ้านผือ  จ_อุดรธานี</t>
  </si>
  <si>
    <t>04613 สอ_โนนสว่าง  อ_บ้านผือ  จ_อุดรธานี</t>
  </si>
  <si>
    <t>04614 สอ_บ้านม่วง  อ_บ้านผือ  จ_อุดรธานี</t>
  </si>
  <si>
    <t>04615 สอ_กลางใหญ่  อ_บ้านผือ  จ_อุดรธานี</t>
  </si>
  <si>
    <t>04616 สอ_เมืองพาน  อ_บ้านผือ  จ_อุดรธานี</t>
  </si>
  <si>
    <t>04617 สอ_หนองกาลึม  อ_บ้านผือ  จ_อุดรธานี</t>
  </si>
  <si>
    <t>04618 สอ_คำด้วง  อ_บ้านผือ  จ_อุดรธานี</t>
  </si>
  <si>
    <t>04619 สอ_ห้วยศิลาผาสุก  อ_บ้านผือ  จ_อุดรธานี</t>
  </si>
  <si>
    <t>04620 สอ_หนองหัวคู  อ_บ้านผือ  จ_อุดรธานี</t>
  </si>
  <si>
    <t>04621 สอ_บ้านค้อ  อ_บ้านผือ  จ_อุดรธานี</t>
  </si>
  <si>
    <t>04632 เพ็ญ  สถานีอนามัยนาพู่</t>
  </si>
  <si>
    <t>04649 สถานีอนามัยบ้านแสงสว่าง ต_แสงสว่าง</t>
  </si>
  <si>
    <t>13904 สถานีอนามัยบ้านหนองหมื่นท้าว</t>
  </si>
  <si>
    <t>13907 โรงพยาบาลส่งเสริมสุขภาพตำบลบ้านโคกสว่าง ต_ปะโค อ_กุดจับ จ_</t>
  </si>
  <si>
    <t>13908 โรงยาบาลส่งเสริมสุขภาพตำบลบ้านเหล่าตำแย ต_ตาลเลียน อ_กุดจั</t>
  </si>
  <si>
    <t>13909 สถานีอนามัยโนนสว่าง</t>
  </si>
  <si>
    <t>13914 รพ_สต_ดงบาก อ_หนองหาน จ_อุดรธานี</t>
  </si>
  <si>
    <t>13916 โรงพยาบาลส่งเสริมสุขภาพตำบลห้วยผึ้ง</t>
  </si>
  <si>
    <t>13917 โรงพยาบาลส่งเสริมสุขภาพตำบลนาเรียง</t>
  </si>
  <si>
    <t>14245 สอ_สระคุ  อ_บ้านผือ  จ_อุดรธานี</t>
  </si>
  <si>
    <t>14298 สอ_หนองแวง  อ_บ้านผือ  จ_อุดรธานี</t>
  </si>
  <si>
    <t>14845 โรงพยาบาลส่งเสริมสุขภาพตำลบ้านดงบัง ต_กุดจับ อ_กุดจับ จ_อุ</t>
  </si>
  <si>
    <t>14846 โรงพยาบาลส่งเสริมสุขภาพตำบล บ้านผือ</t>
  </si>
  <si>
    <t>14847 โรงพยาบาลส่งเสริมสุขภาพตำบลคำเมย</t>
  </si>
  <si>
    <t>14848 สอ_นาล้อม  อ_บ้านผือ  จ_อุดรธานี</t>
  </si>
  <si>
    <t>24933 โรงพยาบาลส่งเสริมสุขภาพตำบลบ้านโสกแก ต_เมืองเพีย อ_กุดจับ</t>
  </si>
  <si>
    <t>14150 โพธิ์ตาก,สสอ_</t>
  </si>
  <si>
    <t>04481 - รพ.สต.บ้านปากดง(นิคมสงเคราะห์)</t>
  </si>
  <si>
    <t>04500 - รพ.สต.บ้านหนองใหญ่(บ้านจั่น)</t>
  </si>
  <si>
    <t>00398 สำนักงานสาธารณสุขอำเภอกุดจับ</t>
  </si>
  <si>
    <t>00399 สำนักงานสาธารณสุขอำเภอหนองวัวซอ</t>
  </si>
  <si>
    <t>00400 สำนักงานสาธารณสุขอำเภอกุมภวาปี</t>
  </si>
  <si>
    <t>00404 สำนักงานสาธารณสุขอำเภอไชยวาน</t>
  </si>
  <si>
    <t>00410 สำนักงานสาธารณสุขอำเภอเพ็ญ</t>
  </si>
  <si>
    <t>04515 สถานีอนามัยโคกผักหอม</t>
  </si>
  <si>
    <t>04516 สถานีอนามัยบ้านหนองแวงจุมพล</t>
  </si>
  <si>
    <t>04518 สถานีอนามัยน้ำพ่น</t>
  </si>
  <si>
    <t>04521 สถานีอนามัยโนนหวายใต้</t>
  </si>
  <si>
    <t>13910 สถานีอนามัยกุดหมากไฟ</t>
  </si>
  <si>
    <t>13911 สถานีอนามัยหนองบัวบาน</t>
  </si>
  <si>
    <t>21440 สอ_คีรีวงกต</t>
  </si>
  <si>
    <t>สรุปการส่งรายงานทางการเงิน โรงพยาบาลส่งเสริมสุขภาพตำบล (รายจังหวัด) ในเขตสุขภาพที่ 8</t>
  </si>
  <si>
    <t>จังหวัด</t>
  </si>
  <si>
    <t xml:space="preserve">จำนวน รพ.สต. </t>
  </si>
  <si>
    <t>ส่งงบแล้ว</t>
  </si>
  <si>
    <t>รพ.สต.ที่ยังไม่ส่งงบ</t>
  </si>
  <si>
    <t>(แห่ง)</t>
  </si>
  <si>
    <t>สอ.คีรีวงกต</t>
  </si>
  <si>
    <t>นายูง,รพช.</t>
  </si>
  <si>
    <t>รวมเขต 8</t>
  </si>
  <si>
    <t>ร้อยละที่ส่งงบ</t>
  </si>
  <si>
    <t>ร้อยละที่ไม่ส่งงบ</t>
  </si>
  <si>
    <t>งบทดลองไม่สัมพันธ์ จำนวน 1 แห่ง</t>
  </si>
  <si>
    <t>GroupOf</t>
  </si>
  <si>
    <t>Org</t>
  </si>
  <si>
    <t>PM</t>
  </si>
  <si>
    <t>PS</t>
  </si>
  <si>
    <t>10711</t>
  </si>
  <si>
    <t>นครพนม,รพท.</t>
  </si>
  <si>
    <t>11104</t>
  </si>
  <si>
    <t>ปลาปาก,รพช.</t>
  </si>
  <si>
    <t>11105</t>
  </si>
  <si>
    <t>ท่าอุเทน,รพช.</t>
  </si>
  <si>
    <t>11106</t>
  </si>
  <si>
    <t>บ้านแพง,รพช.</t>
  </si>
  <si>
    <t>11107</t>
  </si>
  <si>
    <t>นาทม,รพช.</t>
  </si>
  <si>
    <t>11108</t>
  </si>
  <si>
    <t>เรณูนคร,รพช.</t>
  </si>
  <si>
    <t>11109</t>
  </si>
  <si>
    <t>นาแก,รพช.</t>
  </si>
  <si>
    <t>11110</t>
  </si>
  <si>
    <t>ศรีสงคราม,รพช.</t>
  </si>
  <si>
    <t>11111</t>
  </si>
  <si>
    <t>นาหว้า,รพช.</t>
  </si>
  <si>
    <t>11112</t>
  </si>
  <si>
    <t>โพนสวรรค์,รพช.</t>
  </si>
  <si>
    <t>11451</t>
  </si>
  <si>
    <t>สมเด็จพระยุพราชธาตุพนม,รพช.</t>
  </si>
  <si>
    <t>40840</t>
  </si>
  <si>
    <t>วังยาง,รพช.</t>
  </si>
  <si>
    <t>11040</t>
  </si>
  <si>
    <t>บึงกาฬ,รพท.</t>
  </si>
  <si>
    <t>11041</t>
  </si>
  <si>
    <t>พรเจริญ,รพช.</t>
  </si>
  <si>
    <t>11043</t>
  </si>
  <si>
    <t>โซ่พิสัย,รพช.</t>
  </si>
  <si>
    <t>11046</t>
  </si>
  <si>
    <t>เซกา,รพช.</t>
  </si>
  <si>
    <t>11047</t>
  </si>
  <si>
    <t>ปากคาด,รพช.</t>
  </si>
  <si>
    <t>11048</t>
  </si>
  <si>
    <t>บึงโขงหลง,รพช.</t>
  </si>
  <si>
    <t>11049</t>
  </si>
  <si>
    <t>ศรีวิไล,รพช.</t>
  </si>
  <si>
    <t>11050</t>
  </si>
  <si>
    <t>บุ่งคล้า,รพช.</t>
  </si>
  <si>
    <t>10705</t>
  </si>
  <si>
    <t>เลย,รพท.</t>
  </si>
  <si>
    <t>11030</t>
  </si>
  <si>
    <t>นาด้วง,รพช.</t>
  </si>
  <si>
    <t>11031</t>
  </si>
  <si>
    <t>เชียงคาน,รพช.</t>
  </si>
  <si>
    <t>11032</t>
  </si>
  <si>
    <t>ปากชม,รพช.</t>
  </si>
  <si>
    <t>11033</t>
  </si>
  <si>
    <t>นาแห้ว,รพช.</t>
  </si>
  <si>
    <t>11034</t>
  </si>
  <si>
    <t>ภูเรือ,รพช.</t>
  </si>
  <si>
    <t>11035</t>
  </si>
  <si>
    <t>ท่าลี่,รพช.</t>
  </si>
  <si>
    <t>11036</t>
  </si>
  <si>
    <t>วังสะพุง,รพช.</t>
  </si>
  <si>
    <t>11037</t>
  </si>
  <si>
    <t>ภูกระดึง,รพช.</t>
  </si>
  <si>
    <t>11038</t>
  </si>
  <si>
    <t>ภูหลวง,รพช.</t>
  </si>
  <si>
    <t>11039</t>
  </si>
  <si>
    <t>ผาขาว,รพช.</t>
  </si>
  <si>
    <t>11447</t>
  </si>
  <si>
    <t>สมเด็จพระยุพราชด่านซ้าย,รพช.</t>
  </si>
  <si>
    <t>14133</t>
  </si>
  <si>
    <t>เอราวัณ,รพช.</t>
  </si>
  <si>
    <t>28861</t>
  </si>
  <si>
    <t>หนองหิน,รพช.</t>
  </si>
  <si>
    <t>10710</t>
  </si>
  <si>
    <t>สกลนคร,รพศ.</t>
  </si>
  <si>
    <t>11089</t>
  </si>
  <si>
    <t>กุสุมาลย์,รพช.</t>
  </si>
  <si>
    <t>11090</t>
  </si>
  <si>
    <t>กุดบาก,รพช.</t>
  </si>
  <si>
    <t>11091</t>
  </si>
  <si>
    <t>พระอาจารย์ฝั้นอาจาโร,รพช.</t>
  </si>
  <si>
    <t>11092</t>
  </si>
  <si>
    <t>พังโคน,รพช.</t>
  </si>
  <si>
    <t>11093</t>
  </si>
  <si>
    <t>วาริชภูมิ,รพช.</t>
  </si>
  <si>
    <t>11094</t>
  </si>
  <si>
    <t>นิคมน้ำอูน,รพช.</t>
  </si>
  <si>
    <t>11095</t>
  </si>
  <si>
    <t>วานรนิวาส,รพช.</t>
  </si>
  <si>
    <t>11096</t>
  </si>
  <si>
    <t>คำตากล้า,รพช.</t>
  </si>
  <si>
    <t>11097</t>
  </si>
  <si>
    <t>บ้านม่วง,รพช.</t>
  </si>
  <si>
    <t>11098</t>
  </si>
  <si>
    <t>อากาศอำนวย,รพช.</t>
  </si>
  <si>
    <t>11099</t>
  </si>
  <si>
    <t>ส่องดาว,รพช.</t>
  </si>
  <si>
    <t>11100</t>
  </si>
  <si>
    <t>เต่างอย,รพช.</t>
  </si>
  <si>
    <t>11101</t>
  </si>
  <si>
    <t>โคกศรีสุพรรณ,รพช.</t>
  </si>
  <si>
    <t>11102</t>
  </si>
  <si>
    <t>เจริญศิลป์,รพช.</t>
  </si>
  <si>
    <t>11103</t>
  </si>
  <si>
    <t>โพนนาแก้ว,รพช.</t>
  </si>
  <si>
    <t>11450</t>
  </si>
  <si>
    <t>สมเด็จพระยุพราชสว่างแดนดิน,รพท.</t>
  </si>
  <si>
    <t>21323</t>
  </si>
  <si>
    <t>พระอาจารย์แบน  ธนากโร,รพช.</t>
  </si>
  <si>
    <t>10706</t>
  </si>
  <si>
    <t>หนองคาย,รพท.</t>
  </si>
  <si>
    <t>11042</t>
  </si>
  <si>
    <t>โพนพิสัย,รพช.</t>
  </si>
  <si>
    <t>11044</t>
  </si>
  <si>
    <t>ศรีเชียงใหม่,รพช.</t>
  </si>
  <si>
    <t>11045</t>
  </si>
  <si>
    <t>สังคม,รพช.</t>
  </si>
  <si>
    <t>11448</t>
  </si>
  <si>
    <t>สมเด็จพระยุพราชท่าบ่อ,รพช.</t>
  </si>
  <si>
    <t>21356</t>
  </si>
  <si>
    <t>สระใคร,รพช.</t>
  </si>
  <si>
    <t>28778</t>
  </si>
  <si>
    <t>โพธิ์ตาก,รพช.</t>
  </si>
  <si>
    <t>28811</t>
  </si>
  <si>
    <t>เฝ้าไร่,รพช.</t>
  </si>
  <si>
    <t>28815</t>
  </si>
  <si>
    <t>รัตนวาปี,รพช.</t>
  </si>
  <si>
    <t>10704</t>
  </si>
  <si>
    <t>หนองบัวลำภู,รพท.</t>
  </si>
  <si>
    <t>10991</t>
  </si>
  <si>
    <t>นากลาง,รพช.</t>
  </si>
  <si>
    <t>10992</t>
  </si>
  <si>
    <t>โนนสัง,รพช.</t>
  </si>
  <si>
    <t>10993</t>
  </si>
  <si>
    <t>ศรีบุญเรือง,รพช.</t>
  </si>
  <si>
    <t>10994</t>
  </si>
  <si>
    <t>สุวรรณคูหา,รพช.</t>
  </si>
  <si>
    <t>23367</t>
  </si>
  <si>
    <t>นาวัง เฉลิมพระเกียรติ 80 พรรษา,รพช.</t>
  </si>
  <si>
    <t>10671</t>
  </si>
  <si>
    <t>อุดรธานี,รพศ.</t>
  </si>
  <si>
    <t>11013</t>
  </si>
  <si>
    <t>กุดจับ,รพช.</t>
  </si>
  <si>
    <t>11014</t>
  </si>
  <si>
    <t>หนองวัวซอ,รพช.</t>
  </si>
  <si>
    <t>11015</t>
  </si>
  <si>
    <t>กุมภวาปี,รพท.</t>
  </si>
  <si>
    <t>11016</t>
  </si>
  <si>
    <t>ห้วยเกิ้ง,รพช.</t>
  </si>
  <si>
    <t>11017</t>
  </si>
  <si>
    <t>โนนสะอาด,รพช.</t>
  </si>
  <si>
    <t>11018</t>
  </si>
  <si>
    <t>หนองหาน,รพช.</t>
  </si>
  <si>
    <t>11019</t>
  </si>
  <si>
    <t>ทุ่งฝน,รพช.</t>
  </si>
  <si>
    <t>11020</t>
  </si>
  <si>
    <t>ไชยวาน,รพช.</t>
  </si>
  <si>
    <t>11021</t>
  </si>
  <si>
    <t>ศรีธาตุ,รพช.</t>
  </si>
  <si>
    <t>11022</t>
  </si>
  <si>
    <t>วังสามหมอ,รพช.</t>
  </si>
  <si>
    <t>11023</t>
  </si>
  <si>
    <t>บ้านผือ,รพช.</t>
  </si>
  <si>
    <t>11024</t>
  </si>
  <si>
    <t>น้ำโสม,รพช.</t>
  </si>
  <si>
    <t>11025</t>
  </si>
  <si>
    <t>เพ็ญ,รพช.</t>
  </si>
  <si>
    <t>11026</t>
  </si>
  <si>
    <t>สร้างคอม,รพช.</t>
  </si>
  <si>
    <t>11027</t>
  </si>
  <si>
    <t>หนองแสง,รพช.</t>
  </si>
  <si>
    <t>11028</t>
  </si>
  <si>
    <t>11029</t>
  </si>
  <si>
    <t>พิบูลย์รักษ์,รพช.</t>
  </si>
  <si>
    <t>11446</t>
  </si>
  <si>
    <t>สมเด็จพระยุพราชบ้านดุง,รพช.</t>
  </si>
  <si>
    <t>25058</t>
  </si>
  <si>
    <t>กู่แก้ว,รพช.</t>
  </si>
  <si>
    <t>25059</t>
  </si>
  <si>
    <t>ประจักษ์ศิลปาคม,รพช.</t>
  </si>
  <si>
    <t>ต.ค.</t>
  </si>
  <si>
    <t>พ.ย.</t>
  </si>
  <si>
    <t>ธ.ค.</t>
  </si>
  <si>
    <t>ม.ค.</t>
  </si>
  <si>
    <t>1102000000.000</t>
  </si>
  <si>
    <t>1105000000.000</t>
  </si>
  <si>
    <t>1106000000.000</t>
  </si>
  <si>
    <t>1205000000.000</t>
  </si>
  <si>
    <t>1206000000.000</t>
  </si>
  <si>
    <t>1209000000.000</t>
  </si>
  <si>
    <t>2101000000.000</t>
  </si>
  <si>
    <t>2102000000.000</t>
  </si>
  <si>
    <t>2109000000.000</t>
  </si>
  <si>
    <t>2111000000.000</t>
  </si>
  <si>
    <t>2213000000.000</t>
  </si>
  <si>
    <t>3101000000.000</t>
  </si>
  <si>
    <t>3102000000.000</t>
  </si>
  <si>
    <t>3105000000.000</t>
  </si>
  <si>
    <t>4203000000.000</t>
  </si>
  <si>
    <t>4301010000.000</t>
  </si>
  <si>
    <t>4302000000.000</t>
  </si>
  <si>
    <t>4303000000.000</t>
  </si>
  <si>
    <t>4306000000.000</t>
  </si>
  <si>
    <t>4307000000.000</t>
  </si>
  <si>
    <t>4313000000.000</t>
  </si>
  <si>
    <t>5101000000.000</t>
  </si>
  <si>
    <t>5102000000.000</t>
  </si>
  <si>
    <t>5103000000.000</t>
  </si>
  <si>
    <t>5104000000.000</t>
  </si>
  <si>
    <t>5105000000.000</t>
  </si>
  <si>
    <t>5210000000.000</t>
  </si>
  <si>
    <t>1.1.1 เงินสดและรายการเทียบเท่าเงินสด</t>
  </si>
  <si>
    <t>1.1.2 ลูกหนี้หมุนเวียนและรายได้ค้างรับ</t>
  </si>
  <si>
    <t>1.1.5 สินค้าและวัสดุคงเหลือ</t>
  </si>
  <si>
    <t>1.1.6 สินทรัพย์หมุนเวียนอื่น</t>
  </si>
  <si>
    <t>1.2.4 อาคาร</t>
  </si>
  <si>
    <t>1.2.5 ครุภัณฑ์</t>
  </si>
  <si>
    <t>1.2.6 สินทรัพย์ไม่มีตัวตน</t>
  </si>
  <si>
    <t>2.1.1 เจ้าหนี้ระยะสั้น</t>
  </si>
  <si>
    <t>2.1.2 ค่าใช้จ่ายค้างจ่าย</t>
  </si>
  <si>
    <t>2.1.5 รายได้รอการรับรู้</t>
  </si>
  <si>
    <t xml:space="preserve">2.1.6 เงินรับฝากระยะสั้น </t>
  </si>
  <si>
    <t>2.2.3 หนี้สินไม่หมุนเวียนอื่น</t>
  </si>
  <si>
    <t>รายได้สูง/(ต่ำ)กว่า ค่าใช้จ่ายสุทธิ</t>
  </si>
  <si>
    <t>รายได้สูง/(ต่ำ)กว่าค่าใช้จ่ายสะสม</t>
  </si>
  <si>
    <t>ทุน</t>
  </si>
  <si>
    <t>4.1.3 รายได้ดอกเบี้ยของแผ่นดิน</t>
  </si>
  <si>
    <t>4.2.1 รายได้จากการขายสินค้าและบริการของหน่วยงาน</t>
  </si>
  <si>
    <t>4.2.2 รายได้จากการช่วยเหลือ และบริจาคของหน่วยงาน</t>
  </si>
  <si>
    <t>4.2.3 รายได้ดอกเบี้ยของหน่วยงาน</t>
  </si>
  <si>
    <t>4.2.4 รายรับจากการขายสินทรัพย์ของหน่วยงาน</t>
  </si>
  <si>
    <t>4.2.5 รายได้ระหว่างหน่วยงานของหน่วยงานภาครัฐที่ได้รับจากรัฐบาล</t>
  </si>
  <si>
    <t>4.2.7 รายได้อื่น</t>
  </si>
  <si>
    <t>5.1.1 ค่าใช้จ่ายบุคลากร</t>
  </si>
  <si>
    <t>5.1.3 ค่าใช้จ่ายด้านการฝึกอบรม</t>
  </si>
  <si>
    <t>5.1.4 ค่าใช้จ่ายในการเดินทาง</t>
  </si>
  <si>
    <t>5.1.5 ค่าตอบแทน ใช้สอยวัสดุ และค่าสาธารณูปโภค</t>
  </si>
  <si>
    <t>5.1.6 ค่าเสื่อมราคาและค่าตัดจำหน่าย</t>
  </si>
  <si>
    <t>5.2.4 ค่าใช้จ่ายระหว่างหน่วยงานกรณีอื่น</t>
  </si>
  <si>
    <t>00432 พรเจริญ,สสอ_</t>
  </si>
  <si>
    <t>1101000000.000</t>
  </si>
  <si>
    <t>2103000000.000</t>
  </si>
  <si>
    <t>2.1.3 รายได้รับล่วงหน้า</t>
  </si>
  <si>
    <t>04169 สอ_ดอนยานาง</t>
  </si>
  <si>
    <t>04170 สอ_ห้วยลึก</t>
  </si>
  <si>
    <t>04171 สอ_หนองบัวโซม</t>
  </si>
  <si>
    <t>04172 สอ_หัวนา</t>
  </si>
  <si>
    <t>04173 สอ_โนนคูณ</t>
  </si>
  <si>
    <t>04174 สอ_ข้องโป้</t>
  </si>
  <si>
    <t>04175 สอ_นามะเฟือง</t>
  </si>
  <si>
    <t>04176 สอ_บ้านพร้าว</t>
  </si>
  <si>
    <t>04177 สอ_บ้านบก</t>
  </si>
  <si>
    <t>04178 สอ_นาเลิง</t>
  </si>
  <si>
    <t>04179 สอ_ห้วยโจด</t>
  </si>
  <si>
    <t>04180 สอ_หมากเลื่อม</t>
  </si>
  <si>
    <t>04181 สอน_ทุ่งโปร่งฯ</t>
  </si>
  <si>
    <t>04182 สอ_ยางหลวงเหนือ</t>
  </si>
  <si>
    <t>04184 สอ_หนองบัวเหนือ</t>
  </si>
  <si>
    <t>04185 สอ_นาคำไฮ</t>
  </si>
  <si>
    <t>04186 สอ_ป่าไม้งาม</t>
  </si>
  <si>
    <t>04187 สอ_โคกกลาง</t>
  </si>
  <si>
    <t>04188 สอ_หนองหว้า</t>
  </si>
  <si>
    <t>04189 สอ_โป่งแค</t>
  </si>
  <si>
    <t>04190 สอ_นาหนองทุ่ม</t>
  </si>
  <si>
    <t>04191 สอ_ร่องน้ำใส</t>
  </si>
  <si>
    <t>04192 สอ_บ้านก่าน</t>
  </si>
  <si>
    <t>04193 สอ_ซำเสี้ยว</t>
  </si>
  <si>
    <t>04194 สอ_กุดกระสู้</t>
  </si>
  <si>
    <t>04195 สอ_ยางชุม</t>
  </si>
  <si>
    <t>04196 สอ_โนนม่วง</t>
  </si>
  <si>
    <t>04197 สอ_ท่าอุทัย</t>
  </si>
  <si>
    <t>04198 สอ_พนาวัลย์</t>
  </si>
  <si>
    <t>04199 สอ_ป่าแดงงาม</t>
  </si>
  <si>
    <t>04200 สอ_บ้านถิ่น</t>
  </si>
  <si>
    <t>04201 สอ_โสกก้านเหลือง</t>
  </si>
  <si>
    <t>04202 สอ_ท่าลาด</t>
  </si>
  <si>
    <t>04203 สอ_หนองเรือ</t>
  </si>
  <si>
    <t>04204 สอ_หนองแวง</t>
  </si>
  <si>
    <t>04205 สอ_ก้าวหน้า</t>
  </si>
  <si>
    <t>04206 สอ_บ้านค้อ</t>
  </si>
  <si>
    <t>04207 สอ_หนองทุ่ม</t>
  </si>
  <si>
    <t>04208 สอ_ห้วยมะหรี่</t>
  </si>
  <si>
    <t>04209 สอ_หนองตานา</t>
  </si>
  <si>
    <t>04210 สอ_โคกม่วง</t>
  </si>
  <si>
    <t>04211 สอ_นิคมพัฒนา</t>
  </si>
  <si>
    <t>04212 สอ_ดงบาก</t>
  </si>
  <si>
    <t>04213 สอ_ปางกู่</t>
  </si>
  <si>
    <t>04214 สอ_ศรีวิชัย</t>
  </si>
  <si>
    <t>04215 สอ_โนนอุดมพัฒนา</t>
  </si>
  <si>
    <t>04216 สอ_กุดสะเทียน</t>
  </si>
  <si>
    <t>04217 สอ_นากอก</t>
  </si>
  <si>
    <t>04218 สอ_นาหนองทุ่ม</t>
  </si>
  <si>
    <t>04219 สอ_หินตลาด</t>
  </si>
  <si>
    <t>04220 สอ_โนนคูณ</t>
  </si>
  <si>
    <t>04221 สอ_โนนสมบูรณ์</t>
  </si>
  <si>
    <t>04222 สอ_ดอนเกล็ด</t>
  </si>
  <si>
    <t>04223 สอ_โนนสงวน</t>
  </si>
  <si>
    <t>04224 สอ_ฝายหิน</t>
  </si>
  <si>
    <t>04225 สอ_ผาสุก</t>
  </si>
  <si>
    <t>04226 สอ_หนองกุงแก้ว</t>
  </si>
  <si>
    <t>04227 สอ_หนองแก</t>
  </si>
  <si>
    <t>04228 สอ_ทรายมูล</t>
  </si>
  <si>
    <t>04229 สอ_หันนางาม</t>
  </si>
  <si>
    <t>04230 สอ_โนนสมบูรณ์</t>
  </si>
  <si>
    <t>04231 สอ_หินฮาว</t>
  </si>
  <si>
    <t>04232 สอ_โนนปอแดง</t>
  </si>
  <si>
    <t>04233 สอ_บ้านเซิน</t>
  </si>
  <si>
    <t>04234 สอ_ค่ายสว่าง</t>
  </si>
  <si>
    <t>04235 สอ_นาด่าน</t>
  </si>
  <si>
    <t>04236 สอ_หนองบัวน้อย</t>
  </si>
  <si>
    <t>04237 สอ_ดงมะไฟ</t>
  </si>
  <si>
    <t>04238 สอ_โชคชัย</t>
  </si>
  <si>
    <t>04239 สอ_บุญทัน</t>
  </si>
  <si>
    <t>04240 สอ_กุดผึ้ง</t>
  </si>
  <si>
    <t>04241 สถานีอนามัยบ้านากลาง ตำบลนาเหล่า</t>
  </si>
  <si>
    <t>04242 สถานีอนามัยบ้านผาเวียง ตำบลนาแก</t>
  </si>
  <si>
    <t>04243 สถานีอนามัยบ้านนาแก ตำบลนาแก</t>
  </si>
  <si>
    <t>04244 สสถานีอนามัยบ้านโนนภูทอง ตำบลวังทอง</t>
  </si>
  <si>
    <t>04245 สถานีอนามัยบ้านนาเจริญ ตำบลวังทอง</t>
  </si>
  <si>
    <t>04246 สถานีอนามัยบ้านวังปลาป้อม ตำบลวังปลาป้อม</t>
  </si>
  <si>
    <t>04247 สถานีอนามัยบ้านวังม่วง ตำบลเทพคีรี</t>
  </si>
  <si>
    <t>11741 สอ_วิจิตรพัฒนา</t>
  </si>
  <si>
    <t>13892 สอ_โนนสมบูรณ์</t>
  </si>
  <si>
    <t>13893 สอ_ห้วยหว้า</t>
  </si>
  <si>
    <t>13895 สอ_โคกนกพัฒนา</t>
  </si>
  <si>
    <t>14864 สอ_โนนสวรรค์</t>
  </si>
  <si>
    <t>1204000000.000</t>
  </si>
  <si>
    <t>1211000000.000</t>
  </si>
  <si>
    <t>2104000000.000</t>
  </si>
  <si>
    <t>2202000000.000</t>
  </si>
  <si>
    <t>2208000000.000</t>
  </si>
  <si>
    <t>5101040000.000</t>
  </si>
  <si>
    <t>5108000000.000</t>
  </si>
  <si>
    <t>5203000000.000</t>
  </si>
  <si>
    <t>1.2.3 ที่ดิน</t>
  </si>
  <si>
    <t>1.2.7 งานระหว่างก่อสร้าง</t>
  </si>
  <si>
    <t>2.1.4 รายได้แผ่นดินรอนำส่งคลัง</t>
  </si>
  <si>
    <t>2.2.1 เงินทดรองราชการรับจากคลัง - ระยะยาว</t>
  </si>
  <si>
    <t>2.2.2 เงินประกัน - ระยะยาว</t>
  </si>
  <si>
    <t>5.1.2 บัญชีค่าบำเหน็จบำนาญ</t>
  </si>
  <si>
    <t>5.1.8 หนี้สูญและหนี้สงสัยจะสูญ</t>
  </si>
  <si>
    <t>5.2.1 ค่าจำหน่ายจากการขายทรัพย์สิน</t>
  </si>
  <si>
    <t>00397 สำนักงานสาธารณสุขอำเภอเมือง</t>
  </si>
  <si>
    <t>00402 สำนักงานสาธาณสุขอำเภอหนองหาน</t>
  </si>
  <si>
    <t>04665 สอ_เพชรเจริญ</t>
  </si>
  <si>
    <t>04666 สอ_น้ำภู</t>
  </si>
  <si>
    <t>04667 สอ_นาอ้อ</t>
  </si>
  <si>
    <t>04668 สอ_กกดู่</t>
  </si>
  <si>
    <t>04669 สอ_ไร่ม่วง</t>
  </si>
  <si>
    <t>04670 สอ_โพนป่าแดง</t>
  </si>
  <si>
    <t>04671 สอ_ไร่ทาม</t>
  </si>
  <si>
    <t>04672 สอ_นาอาน</t>
  </si>
  <si>
    <t>04673 สอ_ขอนแก่น</t>
  </si>
  <si>
    <t>04674 สอ_หัวนา</t>
  </si>
  <si>
    <t>04675 สอ_หนองผำ</t>
  </si>
  <si>
    <t>04676 สอ_เจริญสุข</t>
  </si>
  <si>
    <t>04677 สอ_เพีย</t>
  </si>
  <si>
    <t>04678 สอ_สูบ</t>
  </si>
  <si>
    <t>04679 สอ_ก้างปลา</t>
  </si>
  <si>
    <t>04680 สอ_นาแขม</t>
  </si>
  <si>
    <t>04681 สอ_ปากหมาก</t>
  </si>
  <si>
    <t>04682 สอ_ห้วยกระทิง</t>
  </si>
  <si>
    <t>04683 สถานีอนามัยห้วยตาด</t>
  </si>
  <si>
    <t>04684 สถานีอนามัยนาดอกคำ</t>
  </si>
  <si>
    <t>04685 สถานีอนามัยห้วยปลาดุก</t>
  </si>
  <si>
    <t>04686 สถานีอนามัยท่าสะอาด</t>
  </si>
  <si>
    <t>04687 สถานีอนามัยท่าสวรรค์</t>
  </si>
  <si>
    <t>04688 สถานีอนามัยธาตุ</t>
  </si>
  <si>
    <t>04689 สถานีอนามัยสงเปือย</t>
  </si>
  <si>
    <t>04690 สถานีอนามัยบ้านโพน</t>
  </si>
  <si>
    <t>04691 สถานีอนามัยศรีโพนแท่น</t>
  </si>
  <si>
    <t>04692 สถานีอนามัยนาป่าหนาด</t>
  </si>
  <si>
    <t>04693 สถานีอนามัยท่าบม</t>
  </si>
  <si>
    <t>04694 สถานีอนามัยนาจาน</t>
  </si>
  <si>
    <t>04695 สถานีอนามัยท่าดีหมี</t>
  </si>
  <si>
    <t>04696 สถานีอนามัยคกเลาใต้</t>
  </si>
  <si>
    <t>04697 สถานีอนามัยผาแบ่น</t>
  </si>
  <si>
    <t>04698 สถานีอนามัยบุฮม</t>
  </si>
  <si>
    <t>04699 สถานีอนามัยหินตั้ง</t>
  </si>
  <si>
    <t>04700 สถานีอนามัยหาดทรายขาว</t>
  </si>
  <si>
    <t>04701 โนนสมบูรณ์</t>
  </si>
  <si>
    <t>04702 เชียงกลม</t>
  </si>
  <si>
    <t>04703 คอนสา</t>
  </si>
  <si>
    <t>04704 ห้วยเหียม</t>
  </si>
  <si>
    <t>04707 ห้วยบ่อซืน</t>
  </si>
  <si>
    <t>04708 ห้วยพิชัย</t>
  </si>
  <si>
    <t>04709 สงาว</t>
  </si>
  <si>
    <t>04710 สถานีอนามัยเครือคู้</t>
  </si>
  <si>
    <t>04711 สถานีอนามัยปากโป่ง</t>
  </si>
  <si>
    <t>04712 สถานีอนามัยนาดี</t>
  </si>
  <si>
    <t>04713 สถานีอนามัยโคกงาม</t>
  </si>
  <si>
    <t>04714 สถานีอนามัยหนองอุมลัว</t>
  </si>
  <si>
    <t>04715 สถานีอนามัยวังบอน</t>
  </si>
  <si>
    <t>04716 สถานีอนามัยทับกี่</t>
  </si>
  <si>
    <t>04717 สถานีอนามัยน้ำเย็น</t>
  </si>
  <si>
    <t>04718 สถานีอนามัยตูบค้อ</t>
  </si>
  <si>
    <t>04719 สถานีอนามัยกกจำปา</t>
  </si>
  <si>
    <t>04720 สถานีอนามัยบ้านผึ้ง</t>
  </si>
  <si>
    <t>04721 สถานีอนามัยหนองผือ</t>
  </si>
  <si>
    <t>04722 สอ_ป่าก่อ</t>
  </si>
  <si>
    <t>04723 สอ_นาพึง</t>
  </si>
  <si>
    <t>04724 สอ_โนนสว่าง</t>
  </si>
  <si>
    <t>04725 สอ_เหล่ากอหก</t>
  </si>
  <si>
    <t>04726 สอ_ท่าศาลา</t>
  </si>
  <si>
    <t>04727 สอ_ร่องจิก</t>
  </si>
  <si>
    <t>04728 สอ_ปลาบ่า</t>
  </si>
  <si>
    <t>04729 สอ_บ้านกลาง</t>
  </si>
  <si>
    <t>04730 สอ_ห้วยผักเน่า</t>
  </si>
  <si>
    <t>04731 สอ_สานตม</t>
  </si>
  <si>
    <t>04732 สถานีอนามัยบ้านยาง</t>
  </si>
  <si>
    <t>04733 สถานีอนามัยปากคาน</t>
  </si>
  <si>
    <t>04734 สถานีอนามัยบ้านเมี่ยง</t>
  </si>
  <si>
    <t>04735 สถานีอนามัยอาฮี</t>
  </si>
  <si>
    <t>04736 สถานีอนามัยน้ำแคม</t>
  </si>
  <si>
    <t>04737 สถานีอนามัยโคกใหญ่</t>
  </si>
  <si>
    <t>04738 สถานีอนามัยหนองบง</t>
  </si>
  <si>
    <t>04739 สถานีอนามัยแก่งม่วง</t>
  </si>
  <si>
    <t>04740 สถานีอนามัยนาวัว</t>
  </si>
  <si>
    <t>04741 สถานีอนามัยทรายขาว</t>
  </si>
  <si>
    <t>04742 สถานีอนามัยเหมืองแบ่ง</t>
  </si>
  <si>
    <t>04743 สถานีอนามัยนาดอกไม้</t>
  </si>
  <si>
    <t>04744 สถานีอนามัยตากแดด</t>
  </si>
  <si>
    <t>04745 สถานีอนามัยกกบก</t>
  </si>
  <si>
    <t>04746 สถานีอนามัยปากปวน</t>
  </si>
  <si>
    <t>04747 สถานีอนามัยผาน้อย</t>
  </si>
  <si>
    <t>04748 สถานีอนามัยโคกมน</t>
  </si>
  <si>
    <t>04750 สถานีอนามัยนาแก</t>
  </si>
  <si>
    <t>04751 สถานีอนามัยห้วยผุก</t>
  </si>
  <si>
    <t>04752 สถานีอนามัยขอนแก่น</t>
  </si>
  <si>
    <t>04753 สถานีอนามัยโคกสว่าง</t>
  </si>
  <si>
    <t>04754 สถานีอนามัยโคกขมิ้น</t>
  </si>
  <si>
    <t>04755 สถานีอนามัยโนนสว่าง</t>
  </si>
  <si>
    <t>04756 สถานีอนามัยโคกหนองแก</t>
  </si>
  <si>
    <t>04757 สถานีอนามัยนาโก</t>
  </si>
  <si>
    <t>04758 สถานีอนามัยนาแปนใต้</t>
  </si>
  <si>
    <t>04759 รพ_สต_ปวนพุ</t>
  </si>
  <si>
    <t>04760 รพ_สต_หนองหมากแก้ว</t>
  </si>
  <si>
    <t>04761 สถานีอนามัยผานกเค้า</t>
  </si>
  <si>
    <t>04762 สถานีอนามัยห้วยส้มใต้</t>
  </si>
  <si>
    <t>04763 รพ_สต_เฉลิมพระเกียรติ 60 พรรษา นวมินทราชินิ</t>
  </si>
  <si>
    <t>04764 สถานีอนามัยห้วยส้ม</t>
  </si>
  <si>
    <t>04765 รพ_สต_น้อยสามัคคี</t>
  </si>
  <si>
    <t>04766 สอ_ศรีอุบล</t>
  </si>
  <si>
    <t>04767 สอ_นามูลตุ่น</t>
  </si>
  <si>
    <t>04768 สอ_เลยวังไสย์</t>
  </si>
  <si>
    <t>04769 สอ_ใหม่พัฒนา</t>
  </si>
  <si>
    <t>04770 สอ_สมศักดิ์พัฒนา</t>
  </si>
  <si>
    <t>04771 สอ_พวยเด้ง</t>
  </si>
  <si>
    <t>04772 สอ_นาตาด</t>
  </si>
  <si>
    <t>04773 สอ_โนนป่าซาง</t>
  </si>
  <si>
    <t>04774 สอ_ห้วยยาง</t>
  </si>
  <si>
    <t>04775 สอ_เพิ่มสุข</t>
  </si>
  <si>
    <t>04776 สอ_หัวฝาย</t>
  </si>
  <si>
    <t>04777 สอ_โป่งศรีโทน</t>
  </si>
  <si>
    <t>04778 สอ_หนองใหญ่</t>
  </si>
  <si>
    <t>04780 สอ_ห้วยป่าน</t>
  </si>
  <si>
    <t>04781 สอ_ซำบุ่น</t>
  </si>
  <si>
    <t>10234 สอ_นาเจริญ</t>
  </si>
  <si>
    <t>13924 สถานีอนามัยโสกใหม่</t>
  </si>
  <si>
    <t>13925 หาดคัมภีร์</t>
  </si>
  <si>
    <t>13926 สถานีอนามัยปากหมัน</t>
  </si>
  <si>
    <t>13927 สถานีอนามัยนากระเซ็ง</t>
  </si>
  <si>
    <t>13928 สถานีอนามัยโนนวังแท่น</t>
  </si>
  <si>
    <t>13929 สอ_ห้วยสีเสียด</t>
  </si>
  <si>
    <t>13930 สอ_โนนสวรรค์</t>
  </si>
  <si>
    <t>14352 สอ_โป่งป่าติ้ว</t>
  </si>
  <si>
    <t>14353 สอ_พรประเสริฐ</t>
  </si>
  <si>
    <t>14355 รพ_สต_หลักร้อยหกสิบ</t>
  </si>
  <si>
    <t>14356 สอ_นาอ่างคำ</t>
  </si>
  <si>
    <t>14463 ห้วยอาลัย</t>
  </si>
  <si>
    <t>14464 ชมเจริญ</t>
  </si>
  <si>
    <t>04782 รพ_สต_มีชัย</t>
  </si>
  <si>
    <t>04783 รพ_สต_โพธิ์ชัย</t>
  </si>
  <si>
    <t>04784 รพ_สต_กวนวัน</t>
  </si>
  <si>
    <t>04785 รพ_สต_เวียงคุก</t>
  </si>
  <si>
    <t>04786 รพ_สต_วัดธาตุ</t>
  </si>
  <si>
    <t>04787 รพ_สต_หาดคำ</t>
  </si>
  <si>
    <t>04788 รพ_สต_หินโงม</t>
  </si>
  <si>
    <t>04789 รพ_สต_บ้านท่าจาน</t>
  </si>
  <si>
    <t>04790 รพ_สต_บ้านเดื่อ</t>
  </si>
  <si>
    <t>04791 รพ_สต_บ้านนาฮี</t>
  </si>
  <si>
    <t>04792 รพ_สต_ค่ายบกหวาน</t>
  </si>
  <si>
    <t>04793 รพ_สต_โพนสว่าง</t>
  </si>
  <si>
    <t>04794 รพ_สต_พระธาตุบังพวน</t>
  </si>
  <si>
    <t>04795 รพ_สต_หนองกอมเกาะ</t>
  </si>
  <si>
    <t>04796 รพ_สต_ปะโค</t>
  </si>
  <si>
    <t>04797 รพ_สต_เมืองหมี</t>
  </si>
  <si>
    <t>04798 รพ_สต_สีกาย</t>
  </si>
  <si>
    <t>04799 สาถานีอนามัยน้ำโมง</t>
  </si>
  <si>
    <t>04800 สถานีอนามัยท่าสำราญ</t>
  </si>
  <si>
    <t>04801 สถานีอนามัยกองนาง</t>
  </si>
  <si>
    <t>04802 สถานีอนามัยโคกคอน</t>
  </si>
  <si>
    <t>04803 สถานีอนามัยบ้านเดื่อ</t>
  </si>
  <si>
    <t>04804 สถานีอนามัยบ้านถ่อน</t>
  </si>
  <si>
    <t>04805 สถานีอนามัยบ้านว่าน</t>
  </si>
  <si>
    <t>04806 สถานีอนามัยนาข่า</t>
  </si>
  <si>
    <t>04807 สถานีอนามัยโพนสา</t>
  </si>
  <si>
    <t>04808 สถานีอนามัยหนองนาง</t>
  </si>
  <si>
    <t>04828 สอ_ต_วัดหลวง</t>
  </si>
  <si>
    <t>04829 สอ_บ_ปากสวย</t>
  </si>
  <si>
    <t>04830 สอ_บ_หนองกุ้งใต้</t>
  </si>
  <si>
    <t>04831 สอ_ต_กุดบง</t>
  </si>
  <si>
    <t>04832 สอ_ต_ชุมช้าง</t>
  </si>
  <si>
    <t>04833 สอ_บ_บัว</t>
  </si>
  <si>
    <t>04834 สอ_บ_ร่องโน</t>
  </si>
  <si>
    <t>04835 รพ_สต_เหล่าต่างคำ</t>
  </si>
  <si>
    <t>04836 สอ_ต_นาหนัง</t>
  </si>
  <si>
    <t>04837 สอ_บ_ดงสระพัง</t>
  </si>
  <si>
    <t>04838 สอ_ต_เซิม</t>
  </si>
  <si>
    <t>04839 สอ_ต_บ้านโพธิ์</t>
  </si>
  <si>
    <t>04840 สอ_บ_คำรุ่งเรือง</t>
  </si>
  <si>
    <t>04841 สอ_ต_บ้านผือ</t>
  </si>
  <si>
    <t>04842 สอ_ต_สร้างนางขาว</t>
  </si>
  <si>
    <t>04853 รพ_สต_โพธิ์ตาก</t>
  </si>
  <si>
    <t>04854 รพ_สต_สาวแล</t>
  </si>
  <si>
    <t>04855 สอ_บ้านหม้อ</t>
  </si>
  <si>
    <t>04857 สอ_พระพุทธบาท</t>
  </si>
  <si>
    <t>04858 สอ_หนองปลาปาก</t>
  </si>
  <si>
    <t>04859 สอ_ นาโพธิ์</t>
  </si>
  <si>
    <t>04860 รพ_สต_โพนทอง</t>
  </si>
  <si>
    <t>04861 รพ_สต_ดอนไผ่</t>
  </si>
  <si>
    <t>04862 รพ_สต_ด่านศรีสุข</t>
  </si>
  <si>
    <t>04864 รพ_สต_สังคม</t>
  </si>
  <si>
    <t>04865 รพ_สต_ผาตั้ง</t>
  </si>
  <si>
    <t>04866 รพ_สต_บ้านม่วง</t>
  </si>
  <si>
    <t>04867 รพ_สต_นางิ้ว</t>
  </si>
  <si>
    <t>04868 รพ_สต_เทพประทับ</t>
  </si>
  <si>
    <t>04896 สถานีอนามัยตำบลสระใคร</t>
  </si>
  <si>
    <t>04897 สถานีอนามัยตำบลคอกช้าง</t>
  </si>
  <si>
    <t>04898 สถานีอนามัยตำบลบ้านฝาง</t>
  </si>
  <si>
    <t>04899 สอ_เฉลิมพระเกียรติ60พรรษานวมินทราชินี</t>
  </si>
  <si>
    <t>04900 รพ_สต_นาดี</t>
  </si>
  <si>
    <t>04901 รพ_สต_หนองหลวง</t>
  </si>
  <si>
    <t>04902 รพ_สต_วังไฮ</t>
  </si>
  <si>
    <t>04903 รพ_สต_วังหลวง</t>
  </si>
  <si>
    <t>04904 รพ_สต_โคกอุดม</t>
  </si>
  <si>
    <t>04905 รพ_สต_อุดมพร</t>
  </si>
  <si>
    <t>04906 สถานีอนามัยรัตนวาปี</t>
  </si>
  <si>
    <t>04907 สถานีอนามัยตำบลนาทับไฮ</t>
  </si>
  <si>
    <t>04908 สถานีอนามัยตำบลบ้านต้อน</t>
  </si>
  <si>
    <t>04909 สถานีอนามัยพระบาทนาสิงห์</t>
  </si>
  <si>
    <t>04910 สถานีอนามัยตำบลโพนแพง</t>
  </si>
  <si>
    <t>10241 สอ_ท่ากฐิน</t>
  </si>
  <si>
    <t>13933 สอ_ ห้วยไฮ</t>
  </si>
  <si>
    <t>14184 สถานีอนามัยนายาง</t>
  </si>
  <si>
    <t>05443 สอ_ธาตุเชิงชุม</t>
  </si>
  <si>
    <t>05444 สอ_โคกเลาะ</t>
  </si>
  <si>
    <t>05445 สอ_ดงมะไฟ ขมิ้น</t>
  </si>
  <si>
    <t>05446 สอ_ทับสอ</t>
  </si>
  <si>
    <t>05447 สอ_คูสนาม</t>
  </si>
  <si>
    <t>05448 สอ_โนนหอม</t>
  </si>
  <si>
    <t>05449 สอ_หนองสนม</t>
  </si>
  <si>
    <t>05450 สอ_เชียงเครือ</t>
  </si>
  <si>
    <t>05451 สอ_สร้างแก้วสมานมิตร</t>
  </si>
  <si>
    <t>05452 สอ_ม่วงลาย</t>
  </si>
  <si>
    <t>05453 สอ_แมด</t>
  </si>
  <si>
    <t>05454 สอ_นาขาม</t>
  </si>
  <si>
    <t>05455 สอ_นาคำ</t>
  </si>
  <si>
    <t>05456 สอ_พังขว้าง</t>
  </si>
  <si>
    <t>05457 สอ_ดงขุมข้าว</t>
  </si>
  <si>
    <t>05458 สอ_ดงมะไฟ</t>
  </si>
  <si>
    <t>05459 สอ_ดงพัฒนา</t>
  </si>
  <si>
    <t>05460 สอ_หนองปลาน้อย</t>
  </si>
  <si>
    <t>05461 สอ_หนองลาด</t>
  </si>
  <si>
    <t>05462 สอ_ดอนแคนใต้</t>
  </si>
  <si>
    <t>05463 สอ_ฮางโฮง</t>
  </si>
  <si>
    <t>05464 สอ_โคกก่อง</t>
  </si>
  <si>
    <t>05465 สอ_บ้านบอน</t>
  </si>
  <si>
    <t>05466 สอ_นาเพียงใหม่</t>
  </si>
  <si>
    <t>05467 ศชช_โพธิไพศาล</t>
  </si>
  <si>
    <t>05468 สอ_หนองบัวสร้าง</t>
  </si>
  <si>
    <t>05469 ศชช__แสนพัน</t>
  </si>
  <si>
    <t>05470 สอ_กุดแฮดสามัคคี</t>
  </si>
  <si>
    <t>05471 สอ_โพนงาม</t>
  </si>
  <si>
    <t>05472 สอ_ดงนิมิต</t>
  </si>
  <si>
    <t>05473 สอ_ค้อน้อย</t>
  </si>
  <si>
    <t>05474 สอ_วังยาง</t>
  </si>
  <si>
    <t>05475 สอ_พอกน้อยพัฒนา</t>
  </si>
  <si>
    <t>05476 สอ_โนนเรือ</t>
  </si>
  <si>
    <t>05477 สอ_ไฮ่</t>
  </si>
  <si>
    <t>05478 สอ_ช้างมิ่งพัฒนา</t>
  </si>
  <si>
    <t>05479 สอ_หนองโดก</t>
  </si>
  <si>
    <t>05480 สอ_ศรีวงศ์ทอง</t>
  </si>
  <si>
    <t>05481 สอ_หนองผือ</t>
  </si>
  <si>
    <t>05482 สอ_ผักคำภู</t>
  </si>
  <si>
    <t>05483 สอ_บัวใหญ่</t>
  </si>
  <si>
    <t>05484 สอ_บะฮีเหนือ</t>
  </si>
  <si>
    <t>05485 สอ_นาขาม</t>
  </si>
  <si>
    <t>05486 สถานีอนามัยบ้านดงม่วงไข่</t>
  </si>
  <si>
    <t>05487 สถานีอนามัยบ้านแร่</t>
  </si>
  <si>
    <t>05488 สถานีอนามัยบ้านสุขเกษม</t>
  </si>
  <si>
    <t>05489 สถานีอนามัยบ้านภูเงิน</t>
  </si>
  <si>
    <t>05490 สถานีอนมามัยบ้านต้นผึ้งใหม่พัฒนา</t>
  </si>
  <si>
    <t>05491 สถานีอนามัยบ้านโพนสวาง</t>
  </si>
  <si>
    <t>05492 สอ_ตาดโพนไผ่</t>
  </si>
  <si>
    <t>05493 สอ_ปลาโหล</t>
  </si>
  <si>
    <t>05494 สอ_หนองท่ม</t>
  </si>
  <si>
    <t>05495 สอ_ดอนยาวใหญ่</t>
  </si>
  <si>
    <t>05496 สอ_จำปาทอง</t>
  </si>
  <si>
    <t>05497 สอ_คำบิด</t>
  </si>
  <si>
    <t>05498 สอ_ภูวงน้อย</t>
  </si>
  <si>
    <t>05499 สอ_ดอนส้มโฮง</t>
  </si>
  <si>
    <t>05500 สอ_นาคำ</t>
  </si>
  <si>
    <t>05501 สอ_หนองบัวบาน</t>
  </si>
  <si>
    <t>05502 สอ_โนนสุวรรณ</t>
  </si>
  <si>
    <t>05503 สอ_ปานเจริญ</t>
  </si>
  <si>
    <t>05504 สอ_คำหมูน</t>
  </si>
  <si>
    <t>05505 สอ_ขัวก่าย</t>
  </si>
  <si>
    <t>05506 สอ_โพนแพง</t>
  </si>
  <si>
    <t>05507 สอ_ทุ่งโพธิ์</t>
  </si>
  <si>
    <t>05508 สอ_โคกแสง</t>
  </si>
  <si>
    <t>05509 สอ_โนนแต้</t>
  </si>
  <si>
    <t>05510 หนองฮาง</t>
  </si>
  <si>
    <t>05511 สอ_ห้วยหิน</t>
  </si>
  <si>
    <t>05512 สอ_โนนอุดม</t>
  </si>
  <si>
    <t>05513 สอ_นาซอ</t>
  </si>
  <si>
    <t>05514 สอ_แสงเจริญ</t>
  </si>
  <si>
    <t>05515 สอ_นาคำ</t>
  </si>
  <si>
    <t>05516 สอ_คอนสาย</t>
  </si>
  <si>
    <t>05517 สอ_จำปาดง</t>
  </si>
  <si>
    <t>05518 สอ_หนองแวง</t>
  </si>
  <si>
    <t>05519 รพ_สต_เพีย</t>
  </si>
  <si>
    <t>05520 รพ_สต_โพธิ์ชัย</t>
  </si>
  <si>
    <t>05521 รพ_สต_หนองพอกใหญ่</t>
  </si>
  <si>
    <t>05522 รพ_สต_หนองแสง</t>
  </si>
  <si>
    <t>05523 รพ_สต_แพด</t>
  </si>
  <si>
    <t>05524 สถานีอนามัยบ้านมาย</t>
  </si>
  <si>
    <t>05525 สถานีอนามัยบ้านดงห้วยเปลือย</t>
  </si>
  <si>
    <t>05526 สถานีอนามัยบ้านคำยาง</t>
  </si>
  <si>
    <t>05527 สถานีอนามัยบ้านโคกสง่า</t>
  </si>
  <si>
    <t>05528 สถานีอนามัยบ้านห้วยหลัว</t>
  </si>
  <si>
    <t>05529 สถานีอนามัยบ้านสุขสำราญ</t>
  </si>
  <si>
    <t>05530 สถานีอนามัยบ้านหนองกวั่ง</t>
  </si>
  <si>
    <t>05531 สถานีอนามัยบ้านบ่อแก้ว</t>
  </si>
  <si>
    <t>05532 รพ_สต_บ้านนายอเหนือ</t>
  </si>
  <si>
    <t>05533 รพ_สต_บ้านกลาง</t>
  </si>
  <si>
    <t>05534 รพ_สต_บ้านกุดจอก</t>
  </si>
  <si>
    <t>05535 รพ_สต_บ้านวาใหญ่</t>
  </si>
  <si>
    <t>05536 รพ_สต_บ้านโพนงาม</t>
  </si>
  <si>
    <t>05537 รพ_สต_บ้านท่าก้อน</t>
  </si>
  <si>
    <t>05538 รพ_สต_บ้านดอนแดง</t>
  </si>
  <si>
    <t>05539 รพ_สต_บ้านนาฮี</t>
  </si>
  <si>
    <t>05540 รพ_สต_บ้านบะหว้า</t>
  </si>
  <si>
    <t>05541 รพ_สต_บ้านหนองสามขา</t>
  </si>
  <si>
    <t>05542 สอ_คำสะอาด</t>
  </si>
  <si>
    <t>05543 สอ_ต้าย</t>
  </si>
  <si>
    <t>05544 สอ_บงเหนือ</t>
  </si>
  <si>
    <t>05545 สอ_ยางชุม</t>
  </si>
  <si>
    <t>05546 สอ_โคกสี</t>
  </si>
  <si>
    <t>05547 สอ_ตาล</t>
  </si>
  <si>
    <t>05548 สอ_หนองหลวง</t>
  </si>
  <si>
    <t>05549 สอ_บงใต้</t>
  </si>
  <si>
    <t>05550 สอ_บ่อร้าง</t>
  </si>
  <si>
    <t>05551 สอ_ขาม</t>
  </si>
  <si>
    <t>05552 สอ_พันนา</t>
  </si>
  <si>
    <t>05553 สอ_สร้างแป้น</t>
  </si>
  <si>
    <t>05554 สอ_ทรายมูล</t>
  </si>
  <si>
    <t>05555 สอ_ตาลโกน</t>
  </si>
  <si>
    <t>05556 สอ_โคกสุวรรณ</t>
  </si>
  <si>
    <t>05557 สอ_ตาลเนิ้ง</t>
  </si>
  <si>
    <t>05558 สอ_นาเตียง</t>
  </si>
  <si>
    <t>05559 สอ_ธาตุทอง</t>
  </si>
  <si>
    <t>05560 สอ_ถ่อน</t>
  </si>
  <si>
    <t>05561 สอ_ท่าศิลา</t>
  </si>
  <si>
    <t>05562 สอ_ชัยชนะ</t>
  </si>
  <si>
    <t>05563 สอ_วัฒนา</t>
  </si>
  <si>
    <t>05564 สอ_หนองแวง</t>
  </si>
  <si>
    <t>05565 สถานีอนามัยบ้านโพนปลาโหล</t>
  </si>
  <si>
    <t>05566 สถานีอนามัยบ้านดงหลวง</t>
  </si>
  <si>
    <t>05567 สถานีอนามัยบ้านคำข่า</t>
  </si>
  <si>
    <t>05568 สถานีอนามัยบ้านนาหลวง</t>
  </si>
  <si>
    <t>05569 สอ_ห้วยหีบ</t>
  </si>
  <si>
    <t>05570 สอ_โพนค้อ</t>
  </si>
  <si>
    <t>05571 สอ_ม่วงไข่</t>
  </si>
  <si>
    <t>05572 สอ_โคกนาดี</t>
  </si>
  <si>
    <t>05573 สอ_โพนทอง</t>
  </si>
  <si>
    <t>05574 สอ_บ้านกุดนาขาม</t>
  </si>
  <si>
    <t>05575 สอ_บ้านเหล่า</t>
  </si>
  <si>
    <t>05576 สอ_บ้านหนองแวง</t>
  </si>
  <si>
    <t>05577 สอ_บ้านดอนสร้างไพร</t>
  </si>
  <si>
    <t>05578 สอ_บ้านโคกศิลา</t>
  </si>
  <si>
    <t>05579 สอ_บ้านดงสง่า</t>
  </si>
  <si>
    <t>05580 สถานีอนามัยบ้านใหม่ไชยา</t>
  </si>
  <si>
    <t>05581 สถานีอนามัยบ้านใหม่หนองผือ</t>
  </si>
  <si>
    <t>05582 สถานีอนามัยบ้านนาแก้ว</t>
  </si>
  <si>
    <t>05583 สถานีอนามัยบ้านโพนแคน้อย</t>
  </si>
  <si>
    <t>05584 สถานีอนามัยบ้านน้ำพุ</t>
  </si>
  <si>
    <t>05585 สถานีอนามัยบ้านโพนบก</t>
  </si>
  <si>
    <t>05586 สถานีอนามัยบ้านโนนสามัคคี</t>
  </si>
  <si>
    <t>05587 รพ_สต_บ้านต้อน ตำบลสร้างค้อ</t>
  </si>
  <si>
    <t>05588 รพ_สต_นายอ ตำบลสร้างค้อ</t>
  </si>
  <si>
    <t>05589 รพ_สต_บ้านชมภูพานเหนือ  ตำบลสร้างค้อ</t>
  </si>
  <si>
    <t>05590 รพ_สต_บ้านหลุบเลา ตำบลหลุบเลา</t>
  </si>
  <si>
    <t>05591 รพ_สต_บ้านฮ่องสิม ตำบลหลุบเลา</t>
  </si>
  <si>
    <t>05592 รพ_สต_บ้านนางเติ่ง ตำบลโคกภู</t>
  </si>
  <si>
    <t>05593 รพ_สต_บ้านบ่อเดือนห้า ตำบลโคกภู</t>
  </si>
  <si>
    <t>05594 รพ_สต_บ้านกกปลาซิว ตำบลกกปลาซิว</t>
  </si>
  <si>
    <t>11758 สอ_หนองหลวง</t>
  </si>
  <si>
    <t>13967 สอ_หนองไผ่</t>
  </si>
  <si>
    <t>13968 สอ_ห้วยกอก</t>
  </si>
  <si>
    <t>13969 สอ_บ้านกลาง</t>
  </si>
  <si>
    <t>13970 สอ_บ้านโคก</t>
  </si>
  <si>
    <t>13971 สถานีอนามัยบ้านโคกสะอาด</t>
  </si>
  <si>
    <t>13972 สอ_ส้งเปือย</t>
  </si>
  <si>
    <t>13973 สอ_วังเยี่ยม</t>
  </si>
  <si>
    <t>13975 รพ_สต_กุดจาน</t>
  </si>
  <si>
    <t>13976 รพ_สต_บ้านดอนปอ</t>
  </si>
  <si>
    <t>13977 สอ_นาถ่อน</t>
  </si>
  <si>
    <t>14721 สอ_ดงคำโพธิ์</t>
  </si>
  <si>
    <t>14887 สถานีอนามัยบ้านคำภูทอง</t>
  </si>
  <si>
    <t>14891 สถานีอนามัยบ้านดงหม้อทอง</t>
  </si>
  <si>
    <t>23217 สอ_ลาดกะเฌอ</t>
  </si>
  <si>
    <t>41075 รพ_สต_ภูเพ็ก</t>
  </si>
  <si>
    <t>5107000000.000</t>
  </si>
  <si>
    <t>5.1.7 ค่าใช้จ่ายเงินอุดหนุน</t>
  </si>
  <si>
    <t>05595 รพ_สต_หัวโพน</t>
  </si>
  <si>
    <t>05596 รพ_สต_นาราชควาย</t>
  </si>
  <si>
    <t>05597 รพ_สต_กุรุคุ</t>
  </si>
  <si>
    <t>05598 รพ_สต_บ้านผึ้ง</t>
  </si>
  <si>
    <t>05600 รพ_สต_หนองปลาดุก</t>
  </si>
  <si>
    <t>05601 รพ_สต_บ้านห้อม</t>
  </si>
  <si>
    <t>05602 รพ_สต_อาจสามารถ</t>
  </si>
  <si>
    <t>05603 รพ_สต_ขามเฒ่า</t>
  </si>
  <si>
    <t>05604 รพ_สต_ชะโงม</t>
  </si>
  <si>
    <t>05605 รพ_สต_ชะโนต</t>
  </si>
  <si>
    <t>05608 รพ_สต_ท่าค้อ</t>
  </si>
  <si>
    <t>05609 รพ_สต_นาหลวง</t>
  </si>
  <si>
    <t>05610 รพ_สต_คำเตย</t>
  </si>
  <si>
    <t>05611 รพ_สต_ดอนแดง</t>
  </si>
  <si>
    <t>05612 รพ_สต_หนองญาติ</t>
  </si>
  <si>
    <t>05613 รพ_สต_คำพอก</t>
  </si>
  <si>
    <t>05614 รพ_สต_บ้านบัว</t>
  </si>
  <si>
    <t>05615 รพ_สต_ดงขวาง</t>
  </si>
  <si>
    <t>05616 รพ_สต_โชคอำนวย</t>
  </si>
  <si>
    <t>05617 รพ_สต_สุขเกษม</t>
  </si>
  <si>
    <t>05641 สถานีอนามัยบ้านม่วง</t>
  </si>
  <si>
    <t>13979 รพ_สต_ทุ่งมน</t>
  </si>
  <si>
    <t>14277 รพ_สต_ดงติ้ว</t>
  </si>
  <si>
    <t>ประจำเดือน มกราคม 2562  ปีงบประมาณ 2562 (ข้อมูล ณ วันที่ 28 กุมภาพันธ์  2562  เวลา 10:30 น.)</t>
  </si>
  <si>
    <t>ประจำเดือน มกราคม 2562  ปีงบประมาณ 2562  (ข้อมูล ณ วันที่ 28 กุมภาพันธ์ 2562  เวลา 10:30 น.)</t>
  </si>
  <si>
    <t>ประจำเดือน มกราคม 2562  ปีงบประมาณ 2562 (ข้อมูล ณ วันที่  28  กุมภาพันธ์ 2562  เวลา 10.30 น.)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</si>
</sst>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฿&quot;#,##0.00;\-&quot;฿&quot;#,##0.00"/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_(* #,##0.00_);_(* \(#,##0.00\);_(* &quot;-&quot;??_);_(@_)"/>
  </numFmts>
  <fonts count="3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Tahoma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b/>
      <u/>
      <sz val="14"/>
      <color theme="1"/>
      <name val="TH SarabunPSK"/>
      <family val="2"/>
    </font>
    <font>
      <sz val="10"/>
      <color indexed="8"/>
      <name val="Tahoma"/>
      <family val="2"/>
    </font>
    <font>
      <sz val="11"/>
      <color theme="1"/>
      <name val="Tahoma"/>
      <family val="2"/>
      <scheme val="major"/>
    </font>
    <font>
      <sz val="10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name val="Tahoma"/>
      <family val="2"/>
      <charset val="222"/>
      <scheme val="minor"/>
    </font>
    <font>
      <sz val="11"/>
      <name val="Tahoma"/>
      <family val="2"/>
      <scheme val="minor"/>
    </font>
    <font>
      <sz val="11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1"/>
      <color theme="1"/>
      <name val="Tahoma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.5"/>
      <color theme="1"/>
      <name val="TH SarabunPSK"/>
      <family val="2"/>
    </font>
    <font>
      <sz val="13.5"/>
      <color theme="1"/>
      <name val="TH SarabunPSK"/>
      <family val="2"/>
    </font>
    <font>
      <sz val="14"/>
      <name val="TH SarabunPSK"/>
      <family val="2"/>
    </font>
    <font>
      <sz val="13.5"/>
      <name val="TH SarabunPSK"/>
      <family val="2"/>
    </font>
    <font>
      <sz val="11"/>
      <color theme="1"/>
      <name val="Tahoma"/>
      <family val="2"/>
      <charset val="222"/>
    </font>
    <font>
      <b/>
      <sz val="10"/>
      <color theme="1"/>
      <name val="TH SarabunPSK"/>
      <family val="2"/>
    </font>
    <font>
      <sz val="10"/>
      <color theme="1"/>
      <name val="TH SarabunPSK"/>
      <family val="2"/>
    </font>
    <font>
      <b/>
      <sz val="10"/>
      <color rgb="FF333333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ahoma"/>
      <family val="2"/>
      <charset val="222"/>
      <scheme val="minor"/>
    </font>
    <font>
      <sz val="14"/>
      <color indexed="8"/>
      <name val="TH SarabunPSK"/>
      <charset val="22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189" fontId="3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</cellStyleXfs>
  <cellXfs count="430">
    <xf numFmtId="0" fontId="0" fillId="0" borderId="0" xfId="0"/>
    <xf numFmtId="2" fontId="0" fillId="0" borderId="0" xfId="0" applyNumberFormat="1"/>
    <xf numFmtId="0" fontId="4" fillId="0" borderId="0" xfId="0" applyFont="1"/>
    <xf numFmtId="0" fontId="5" fillId="0" borderId="3" xfId="0" applyFont="1" applyBorder="1"/>
    <xf numFmtId="0" fontId="5" fillId="0" borderId="0" xfId="0" applyFont="1"/>
    <xf numFmtId="17" fontId="5" fillId="0" borderId="3" xfId="0" applyNumberFormat="1" applyFont="1" applyBorder="1" applyAlignment="1">
      <alignment horizontal="center"/>
    </xf>
    <xf numFmtId="43" fontId="5" fillId="0" borderId="3" xfId="1" applyFont="1" applyBorder="1"/>
    <xf numFmtId="0" fontId="5" fillId="7" borderId="3" xfId="0" applyFont="1" applyFill="1" applyBorder="1"/>
    <xf numFmtId="0" fontId="5" fillId="8" borderId="6" xfId="0" applyFont="1" applyFill="1" applyBorder="1" applyAlignment="1">
      <alignment horizontal="center"/>
    </xf>
    <xf numFmtId="43" fontId="5" fillId="8" borderId="5" xfId="0" applyNumberFormat="1" applyFont="1" applyFill="1" applyBorder="1"/>
    <xf numFmtId="0" fontId="5" fillId="0" borderId="0" xfId="0" applyFont="1" applyBorder="1"/>
    <xf numFmtId="0" fontId="5" fillId="8" borderId="7" xfId="0" applyFont="1" applyFill="1" applyBorder="1" applyAlignment="1">
      <alignment horizontal="center"/>
    </xf>
    <xf numFmtId="43" fontId="5" fillId="8" borderId="7" xfId="0" applyNumberFormat="1" applyFont="1" applyFill="1" applyBorder="1"/>
    <xf numFmtId="0" fontId="5" fillId="0" borderId="9" xfId="0" applyFont="1" applyBorder="1"/>
    <xf numFmtId="0" fontId="7" fillId="0" borderId="0" xfId="0" applyFont="1" applyAlignment="1">
      <alignment horizontal="center"/>
    </xf>
    <xf numFmtId="43" fontId="0" fillId="10" borderId="0" xfId="1" applyFont="1" applyFill="1"/>
    <xf numFmtId="187" fontId="1" fillId="7" borderId="0" xfId="1" applyNumberFormat="1" applyFont="1" applyFill="1"/>
    <xf numFmtId="43" fontId="0" fillId="11" borderId="0" xfId="1" applyFont="1" applyFill="1"/>
    <xf numFmtId="43" fontId="0" fillId="5" borderId="0" xfId="1" applyFont="1" applyFill="1"/>
    <xf numFmtId="43" fontId="0" fillId="4" borderId="0" xfId="1" applyFont="1" applyFill="1"/>
    <xf numFmtId="43" fontId="1" fillId="5" borderId="0" xfId="1" applyFont="1" applyFill="1"/>
    <xf numFmtId="43" fontId="1" fillId="6" borderId="0" xfId="1" applyFont="1" applyFill="1"/>
    <xf numFmtId="43" fontId="1" fillId="9" borderId="0" xfId="1" applyFont="1" applyFill="1" applyAlignment="1">
      <alignment horizontal="center"/>
    </xf>
    <xf numFmtId="43" fontId="1" fillId="4" borderId="0" xfId="1" applyFont="1" applyFill="1" applyAlignment="1">
      <alignment horizontal="center"/>
    </xf>
    <xf numFmtId="43" fontId="1" fillId="9" borderId="0" xfId="1" applyFont="1" applyFill="1"/>
    <xf numFmtId="43" fontId="1" fillId="4" borderId="0" xfId="1" applyFont="1" applyFill="1"/>
    <xf numFmtId="43" fontId="0" fillId="7" borderId="0" xfId="1" applyFont="1" applyFill="1"/>
    <xf numFmtId="43" fontId="0" fillId="9" borderId="0" xfId="1" applyFont="1" applyFill="1"/>
    <xf numFmtId="0" fontId="0" fillId="3" borderId="0" xfId="0" applyFill="1"/>
    <xf numFmtId="43" fontId="0" fillId="4" borderId="0" xfId="0" applyNumberFormat="1" applyFill="1"/>
    <xf numFmtId="43" fontId="0" fillId="9" borderId="0" xfId="0" applyNumberFormat="1" applyFill="1"/>
    <xf numFmtId="2" fontId="0" fillId="7" borderId="0" xfId="0" applyNumberFormat="1" applyFill="1"/>
    <xf numFmtId="187" fontId="0" fillId="7" borderId="0" xfId="1" applyNumberFormat="1" applyFont="1" applyFill="1"/>
    <xf numFmtId="43" fontId="1" fillId="12" borderId="0" xfId="1" applyFont="1" applyFill="1"/>
    <xf numFmtId="2" fontId="0" fillId="12" borderId="0" xfId="0" applyNumberFormat="1" applyFill="1"/>
    <xf numFmtId="43" fontId="0" fillId="12" borderId="0" xfId="0" applyNumberFormat="1" applyFill="1"/>
    <xf numFmtId="2" fontId="0" fillId="16" borderId="0" xfId="0" applyNumberFormat="1" applyFill="1"/>
    <xf numFmtId="43" fontId="0" fillId="16" borderId="0" xfId="1" applyFont="1" applyFill="1"/>
    <xf numFmtId="187" fontId="0" fillId="7" borderId="0" xfId="0" applyNumberFormat="1" applyFill="1"/>
    <xf numFmtId="43" fontId="0" fillId="11" borderId="0" xfId="0" applyNumberFormat="1" applyFill="1"/>
    <xf numFmtId="2" fontId="0" fillId="11" borderId="0" xfId="0" applyNumberFormat="1" applyFill="1"/>
    <xf numFmtId="2" fontId="0" fillId="4" borderId="0" xfId="0" applyNumberFormat="1" applyFill="1"/>
    <xf numFmtId="0" fontId="6" fillId="0" borderId="9" xfId="0" applyFont="1" applyFill="1" applyBorder="1" applyAlignment="1">
      <alignment horizontal="left"/>
    </xf>
    <xf numFmtId="43" fontId="0" fillId="6" borderId="0" xfId="0" applyNumberFormat="1" applyFill="1"/>
    <xf numFmtId="43" fontId="1" fillId="10" borderId="0" xfId="1" applyFont="1" applyFill="1" applyAlignment="1">
      <alignment horizontal="center"/>
    </xf>
    <xf numFmtId="2" fontId="0" fillId="9" borderId="0" xfId="0" applyNumberFormat="1" applyFill="1"/>
    <xf numFmtId="43" fontId="11" fillId="0" borderId="0" xfId="1" applyFont="1"/>
    <xf numFmtId="2" fontId="0" fillId="18" borderId="0" xfId="0" applyNumberFormat="1" applyFill="1"/>
    <xf numFmtId="43" fontId="1" fillId="15" borderId="0" xfId="1" applyFont="1" applyFill="1"/>
    <xf numFmtId="2" fontId="0" fillId="15" borderId="0" xfId="0" applyNumberFormat="1" applyFill="1"/>
    <xf numFmtId="43" fontId="0" fillId="15" borderId="0" xfId="0" applyNumberFormat="1" applyFill="1"/>
    <xf numFmtId="0" fontId="5" fillId="2" borderId="3" xfId="0" applyFont="1" applyFill="1" applyBorder="1"/>
    <xf numFmtId="43" fontId="0" fillId="2" borderId="0" xfId="1" applyFont="1" applyFill="1"/>
    <xf numFmtId="43" fontId="12" fillId="2" borderId="0" xfId="1" applyFont="1" applyFill="1"/>
    <xf numFmtId="43" fontId="11" fillId="2" borderId="0" xfId="1" applyFont="1" applyFill="1"/>
    <xf numFmtId="2" fontId="11" fillId="7" borderId="0" xfId="0" applyNumberFormat="1" applyFont="1" applyFill="1" applyBorder="1"/>
    <xf numFmtId="43" fontId="11" fillId="10" borderId="0" xfId="1" applyFont="1" applyFill="1"/>
    <xf numFmtId="43" fontId="11" fillId="9" borderId="0" xfId="1" applyFont="1" applyFill="1"/>
    <xf numFmtId="43" fontId="5" fillId="0" borderId="0" xfId="1" applyFont="1"/>
    <xf numFmtId="43" fontId="1" fillId="2" borderId="0" xfId="1" applyFont="1" applyFill="1"/>
    <xf numFmtId="43" fontId="11" fillId="17" borderId="0" xfId="1" applyFont="1" applyFill="1"/>
    <xf numFmtId="43" fontId="11" fillId="7" borderId="0" xfId="1" applyFont="1" applyFill="1"/>
    <xf numFmtId="43" fontId="11" fillId="9" borderId="0" xfId="1" applyFont="1" applyFill="1" applyAlignment="1">
      <alignment horizontal="center"/>
    </xf>
    <xf numFmtId="43" fontId="11" fillId="10" borderId="0" xfId="1" applyFont="1" applyFill="1" applyAlignment="1">
      <alignment horizontal="center"/>
    </xf>
    <xf numFmtId="43" fontId="11" fillId="7" borderId="0" xfId="1" applyFont="1" applyFill="1" applyAlignment="1">
      <alignment horizontal="center"/>
    </xf>
    <xf numFmtId="2" fontId="11" fillId="0" borderId="0" xfId="0" applyNumberFormat="1" applyFont="1"/>
    <xf numFmtId="43" fontId="1" fillId="10" borderId="0" xfId="1" applyFont="1" applyFill="1"/>
    <xf numFmtId="187" fontId="1" fillId="7" borderId="0" xfId="1" applyNumberFormat="1" applyFont="1" applyFill="1" applyAlignment="1">
      <alignment horizontal="center"/>
    </xf>
    <xf numFmtId="187" fontId="0" fillId="0" borderId="0" xfId="1" applyNumberFormat="1" applyFont="1"/>
    <xf numFmtId="0" fontId="14" fillId="0" borderId="3" xfId="0" applyFont="1" applyBorder="1"/>
    <xf numFmtId="0" fontId="0" fillId="2" borderId="0" xfId="0" applyFill="1"/>
    <xf numFmtId="2" fontId="15" fillId="0" borderId="0" xfId="1" applyNumberFormat="1" applyFont="1"/>
    <xf numFmtId="43" fontId="5" fillId="0" borderId="0" xfId="0" applyNumberFormat="1" applyFont="1"/>
    <xf numFmtId="2" fontId="5" fillId="0" borderId="0" xfId="0" applyNumberFormat="1" applyFont="1"/>
    <xf numFmtId="4" fontId="6" fillId="2" borderId="3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0" fontId="5" fillId="2" borderId="9" xfId="0" applyFont="1" applyFill="1" applyBorder="1"/>
    <xf numFmtId="43" fontId="1" fillId="5" borderId="0" xfId="1" applyFont="1" applyFill="1" applyAlignment="1">
      <alignment horizontal="center"/>
    </xf>
    <xf numFmtId="43" fontId="1" fillId="0" borderId="0" xfId="1" applyFont="1"/>
    <xf numFmtId="43" fontId="1" fillId="13" borderId="0" xfId="1" applyFont="1" applyFill="1"/>
    <xf numFmtId="43" fontId="1" fillId="7" borderId="0" xfId="1" applyFont="1" applyFill="1"/>
    <xf numFmtId="0" fontId="14" fillId="7" borderId="3" xfId="0" applyFont="1" applyFill="1" applyBorder="1"/>
    <xf numFmtId="0" fontId="14" fillId="4" borderId="3" xfId="0" applyFont="1" applyFill="1" applyBorder="1"/>
    <xf numFmtId="3" fontId="16" fillId="2" borderId="17" xfId="0" applyNumberFormat="1" applyFont="1" applyFill="1" applyBorder="1" applyAlignment="1">
      <alignment horizontal="right" vertical="center"/>
    </xf>
    <xf numFmtId="0" fontId="16" fillId="2" borderId="17" xfId="0" applyFont="1" applyFill="1" applyBorder="1" applyAlignment="1">
      <alignment horizontal="left" vertical="center"/>
    </xf>
    <xf numFmtId="2" fontId="12" fillId="0" borderId="0" xfId="0" applyNumberFormat="1" applyFont="1"/>
    <xf numFmtId="2" fontId="12" fillId="7" borderId="0" xfId="0" applyNumberFormat="1" applyFont="1" applyFill="1"/>
    <xf numFmtId="188" fontId="0" fillId="2" borderId="0" xfId="1" applyNumberFormat="1" applyFont="1" applyFill="1" applyAlignment="1">
      <alignment horizontal="center"/>
    </xf>
    <xf numFmtId="2" fontId="0" fillId="2" borderId="0" xfId="0" applyNumberFormat="1" applyFill="1"/>
    <xf numFmtId="188" fontId="11" fillId="2" borderId="0" xfId="1" applyNumberFormat="1" applyFont="1" applyFill="1" applyAlignment="1">
      <alignment horizontal="center"/>
    </xf>
    <xf numFmtId="188" fontId="0" fillId="2" borderId="0" xfId="1" applyNumberFormat="1" applyFont="1" applyFill="1"/>
    <xf numFmtId="43" fontId="0" fillId="13" borderId="0" xfId="1" applyFont="1" applyFill="1"/>
    <xf numFmtId="43" fontId="11" fillId="13" borderId="0" xfId="1" applyFont="1" applyFill="1"/>
    <xf numFmtId="43" fontId="0" fillId="15" borderId="0" xfId="1" applyFont="1" applyFill="1"/>
    <xf numFmtId="43" fontId="0" fillId="20" borderId="0" xfId="0" applyNumberFormat="1" applyFill="1"/>
    <xf numFmtId="2" fontId="0" fillId="20" borderId="0" xfId="0" applyNumberFormat="1" applyFill="1"/>
    <xf numFmtId="43" fontId="0" fillId="20" borderId="0" xfId="1" applyFont="1" applyFill="1"/>
    <xf numFmtId="0" fontId="1" fillId="2" borderId="0" xfId="1" applyNumberFormat="1" applyFont="1" applyFill="1"/>
    <xf numFmtId="43" fontId="18" fillId="0" borderId="0" xfId="1" applyFont="1" applyAlignment="1"/>
    <xf numFmtId="0" fontId="17" fillId="0" borderId="0" xfId="0" applyFont="1" applyAlignment="1"/>
    <xf numFmtId="187" fontId="18" fillId="0" borderId="0" xfId="1" applyNumberFormat="1" applyFont="1"/>
    <xf numFmtId="43" fontId="18" fillId="0" borderId="0" xfId="1" applyFont="1"/>
    <xf numFmtId="0" fontId="18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/>
    <xf numFmtId="0" fontId="18" fillId="0" borderId="0" xfId="0" applyFont="1" applyAlignment="1">
      <alignment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18" fillId="0" borderId="3" xfId="0" applyFont="1" applyBorder="1"/>
    <xf numFmtId="0" fontId="20" fillId="0" borderId="3" xfId="0" applyFont="1" applyBorder="1"/>
    <xf numFmtId="188" fontId="18" fillId="0" borderId="3" xfId="1" applyNumberFormat="1" applyFont="1" applyBorder="1"/>
    <xf numFmtId="43" fontId="18" fillId="0" borderId="3" xfId="1" applyFont="1" applyBorder="1"/>
    <xf numFmtId="187" fontId="18" fillId="0" borderId="3" xfId="1" applyNumberFormat="1" applyFont="1" applyBorder="1"/>
    <xf numFmtId="43" fontId="18" fillId="2" borderId="3" xfId="1" applyFont="1" applyFill="1" applyBorder="1"/>
    <xf numFmtId="188" fontId="20" fillId="0" borderId="3" xfId="1" applyNumberFormat="1" applyFont="1" applyBorder="1"/>
    <xf numFmtId="0" fontId="17" fillId="3" borderId="3" xfId="0" applyFont="1" applyFill="1" applyBorder="1" applyAlignment="1">
      <alignment horizontal="center"/>
    </xf>
    <xf numFmtId="0" fontId="17" fillId="3" borderId="3" xfId="0" applyFont="1" applyFill="1" applyBorder="1"/>
    <xf numFmtId="0" fontId="19" fillId="3" borderId="3" xfId="0" applyFont="1" applyFill="1" applyBorder="1"/>
    <xf numFmtId="188" fontId="17" fillId="16" borderId="3" xfId="1" applyNumberFormat="1" applyFont="1" applyFill="1" applyBorder="1"/>
    <xf numFmtId="43" fontId="17" fillId="3" borderId="3" xfId="1" applyFont="1" applyFill="1" applyBorder="1"/>
    <xf numFmtId="187" fontId="17" fillId="0" borderId="0" xfId="1" applyNumberFormat="1" applyFont="1"/>
    <xf numFmtId="43" fontId="17" fillId="0" borderId="0" xfId="1" applyFont="1"/>
    <xf numFmtId="0" fontId="17" fillId="0" borderId="0" xfId="0" applyFont="1"/>
    <xf numFmtId="188" fontId="17" fillId="3" borderId="3" xfId="1" applyNumberFormat="1" applyFont="1" applyFill="1" applyBorder="1"/>
    <xf numFmtId="187" fontId="17" fillId="3" borderId="3" xfId="1" applyNumberFormat="1" applyFont="1" applyFill="1" applyBorder="1"/>
    <xf numFmtId="0" fontId="18" fillId="2" borderId="3" xfId="0" applyFont="1" applyFill="1" applyBorder="1" applyAlignment="1">
      <alignment horizontal="center"/>
    </xf>
    <xf numFmtId="0" fontId="18" fillId="2" borderId="3" xfId="0" applyFont="1" applyFill="1" applyBorder="1"/>
    <xf numFmtId="0" fontId="20" fillId="2" borderId="3" xfId="0" applyFont="1" applyFill="1" applyBorder="1"/>
    <xf numFmtId="188" fontId="18" fillId="2" borderId="3" xfId="1" applyNumberFormat="1" applyFont="1" applyFill="1" applyBorder="1"/>
    <xf numFmtId="187" fontId="18" fillId="2" borderId="3" xfId="1" applyNumberFormat="1" applyFont="1" applyFill="1" applyBorder="1"/>
    <xf numFmtId="187" fontId="18" fillId="2" borderId="0" xfId="1" applyNumberFormat="1" applyFont="1" applyFill="1"/>
    <xf numFmtId="43" fontId="18" fillId="2" borderId="0" xfId="1" applyFont="1" applyFill="1"/>
    <xf numFmtId="0" fontId="18" fillId="2" borderId="0" xfId="0" applyFont="1" applyFill="1"/>
    <xf numFmtId="0" fontId="17" fillId="8" borderId="7" xfId="0" applyFont="1" applyFill="1" applyBorder="1" applyAlignment="1">
      <alignment horizontal="center"/>
    </xf>
    <xf numFmtId="0" fontId="17" fillId="8" borderId="7" xfId="0" applyFont="1" applyFill="1" applyBorder="1"/>
    <xf numFmtId="0" fontId="19" fillId="8" borderId="7" xfId="0" applyFont="1" applyFill="1" applyBorder="1"/>
    <xf numFmtId="188" fontId="17" fillId="8" borderId="7" xfId="1" applyNumberFormat="1" applyFont="1" applyFill="1" applyBorder="1"/>
    <xf numFmtId="43" fontId="17" fillId="8" borderId="7" xfId="1" applyFont="1" applyFill="1" applyBorder="1"/>
    <xf numFmtId="187" fontId="17" fillId="8" borderId="7" xfId="1" applyNumberFormat="1" applyFont="1" applyFill="1" applyBorder="1"/>
    <xf numFmtId="0" fontId="17" fillId="14" borderId="11" xfId="0" applyFont="1" applyFill="1" applyBorder="1" applyAlignment="1">
      <alignment horizontal="center"/>
    </xf>
    <xf numFmtId="0" fontId="17" fillId="14" borderId="11" xfId="0" applyFont="1" applyFill="1" applyBorder="1"/>
    <xf numFmtId="188" fontId="17" fillId="14" borderId="11" xfId="1" applyNumberFormat="1" applyFont="1" applyFill="1" applyBorder="1"/>
    <xf numFmtId="43" fontId="17" fillId="14" borderId="11" xfId="1" applyFont="1" applyFill="1" applyBorder="1"/>
    <xf numFmtId="187" fontId="17" fillId="14" borderId="11" xfId="1" applyNumberFormat="1" applyFont="1" applyFill="1" applyBorder="1"/>
    <xf numFmtId="0" fontId="18" fillId="0" borderId="4" xfId="0" applyFont="1" applyBorder="1" applyAlignment="1">
      <alignment horizontal="center"/>
    </xf>
    <xf numFmtId="0" fontId="18" fillId="0" borderId="4" xfId="0" applyFont="1" applyBorder="1"/>
    <xf numFmtId="0" fontId="20" fillId="0" borderId="4" xfId="0" applyFont="1" applyBorder="1"/>
    <xf numFmtId="188" fontId="18" fillId="0" borderId="4" xfId="1" applyNumberFormat="1" applyFont="1" applyBorder="1"/>
    <xf numFmtId="43" fontId="18" fillId="0" borderId="4" xfId="1" applyFont="1" applyBorder="1"/>
    <xf numFmtId="187" fontId="18" fillId="0" borderId="4" xfId="1" applyNumberFormat="1" applyFont="1" applyBorder="1"/>
    <xf numFmtId="43" fontId="18" fillId="2" borderId="4" xfId="1" applyFont="1" applyFill="1" applyBorder="1"/>
    <xf numFmtId="0" fontId="17" fillId="0" borderId="4" xfId="0" applyFont="1" applyBorder="1" applyAlignment="1">
      <alignment horizontal="center"/>
    </xf>
    <xf numFmtId="0" fontId="17" fillId="0" borderId="4" xfId="0" applyFont="1" applyBorder="1"/>
    <xf numFmtId="0" fontId="19" fillId="0" borderId="4" xfId="0" applyFont="1" applyBorder="1"/>
    <xf numFmtId="188" fontId="17" fillId="0" borderId="4" xfId="1" applyNumberFormat="1" applyFont="1" applyBorder="1"/>
    <xf numFmtId="43" fontId="17" fillId="0" borderId="4" xfId="1" applyFont="1" applyBorder="1"/>
    <xf numFmtId="187" fontId="17" fillId="0" borderId="4" xfId="1" applyNumberFormat="1" applyFont="1" applyBorder="1"/>
    <xf numFmtId="43" fontId="17" fillId="2" borderId="3" xfId="1" applyFont="1" applyFill="1" applyBorder="1"/>
    <xf numFmtId="0" fontId="17" fillId="0" borderId="3" xfId="0" applyFont="1" applyBorder="1"/>
    <xf numFmtId="188" fontId="20" fillId="2" borderId="3" xfId="1" applyNumberFormat="1" applyFont="1" applyFill="1" applyBorder="1"/>
    <xf numFmtId="0" fontId="18" fillId="7" borderId="0" xfId="0" applyFont="1" applyFill="1"/>
    <xf numFmtId="188" fontId="18" fillId="0" borderId="0" xfId="1" applyNumberFormat="1" applyFont="1"/>
    <xf numFmtId="0" fontId="17" fillId="0" borderId="3" xfId="0" applyFont="1" applyBorder="1" applyAlignment="1">
      <alignment horizontal="center"/>
    </xf>
    <xf numFmtId="0" fontId="18" fillId="14" borderId="11" xfId="0" applyFont="1" applyFill="1" applyBorder="1"/>
    <xf numFmtId="0" fontId="17" fillId="8" borderId="2" xfId="0" applyFont="1" applyFill="1" applyBorder="1" applyAlignment="1">
      <alignment horizontal="center"/>
    </xf>
    <xf numFmtId="0" fontId="17" fillId="8" borderId="2" xfId="0" applyFont="1" applyFill="1" applyBorder="1"/>
    <xf numFmtId="0" fontId="19" fillId="8" borderId="2" xfId="0" applyFont="1" applyFill="1" applyBorder="1"/>
    <xf numFmtId="188" fontId="17" fillId="8" borderId="2" xfId="1" applyNumberFormat="1" applyFont="1" applyFill="1" applyBorder="1"/>
    <xf numFmtId="43" fontId="17" fillId="8" borderId="2" xfId="1" applyFont="1" applyFill="1" applyBorder="1"/>
    <xf numFmtId="187" fontId="17" fillId="8" borderId="2" xfId="1" applyNumberFormat="1" applyFont="1" applyFill="1" applyBorder="1"/>
    <xf numFmtId="0" fontId="17" fillId="14" borderId="7" xfId="0" applyFont="1" applyFill="1" applyBorder="1" applyAlignment="1">
      <alignment horizontal="center"/>
    </xf>
    <xf numFmtId="0" fontId="17" fillId="14" borderId="7" xfId="0" applyFont="1" applyFill="1" applyBorder="1"/>
    <xf numFmtId="188" fontId="17" fillId="14" borderId="7" xfId="1" applyNumberFormat="1" applyFont="1" applyFill="1" applyBorder="1"/>
    <xf numFmtId="43" fontId="17" fillId="14" borderId="7" xfId="1" applyFont="1" applyFill="1" applyBorder="1"/>
    <xf numFmtId="187" fontId="17" fillId="14" borderId="7" xfId="1" applyNumberFormat="1" applyFont="1" applyFill="1" applyBorder="1"/>
    <xf numFmtId="0" fontId="18" fillId="14" borderId="7" xfId="0" applyFont="1" applyFill="1" applyBorder="1"/>
    <xf numFmtId="0" fontId="19" fillId="0" borderId="3" xfId="0" applyFont="1" applyBorder="1"/>
    <xf numFmtId="188" fontId="17" fillId="0" borderId="3" xfId="1" applyNumberFormat="1" applyFont="1" applyBorder="1"/>
    <xf numFmtId="43" fontId="17" fillId="0" borderId="3" xfId="1" applyFont="1" applyBorder="1"/>
    <xf numFmtId="187" fontId="17" fillId="0" borderId="3" xfId="1" applyNumberFormat="1" applyFont="1" applyBorder="1"/>
    <xf numFmtId="0" fontId="21" fillId="0" borderId="3" xfId="0" applyFont="1" applyBorder="1" applyAlignment="1">
      <alignment horizontal="center"/>
    </xf>
    <xf numFmtId="0" fontId="21" fillId="0" borderId="3" xfId="0" applyFont="1" applyBorder="1"/>
    <xf numFmtId="188" fontId="21" fillId="0" borderId="3" xfId="1" applyNumberFormat="1" applyFont="1" applyBorder="1"/>
    <xf numFmtId="187" fontId="21" fillId="0" borderId="0" xfId="1" applyNumberFormat="1" applyFont="1"/>
    <xf numFmtId="43" fontId="21" fillId="0" borderId="0" xfId="1" applyFont="1"/>
    <xf numFmtId="0" fontId="21" fillId="0" borderId="0" xfId="0" applyFont="1"/>
    <xf numFmtId="0" fontId="17" fillId="3" borderId="0" xfId="0" applyFont="1" applyFill="1"/>
    <xf numFmtId="0" fontId="19" fillId="3" borderId="0" xfId="0" applyFont="1" applyFill="1"/>
    <xf numFmtId="0" fontId="18" fillId="14" borderId="3" xfId="0" applyFont="1" applyFill="1" applyBorder="1" applyAlignment="1">
      <alignment horizontal="center"/>
    </xf>
    <xf numFmtId="0" fontId="18" fillId="14" borderId="3" xfId="0" applyFont="1" applyFill="1" applyBorder="1"/>
    <xf numFmtId="188" fontId="18" fillId="14" borderId="3" xfId="1" applyNumberFormat="1" applyFont="1" applyFill="1" applyBorder="1"/>
    <xf numFmtId="43" fontId="17" fillId="14" borderId="3" xfId="1" applyFont="1" applyFill="1" applyBorder="1"/>
    <xf numFmtId="187" fontId="17" fillId="14" borderId="3" xfId="1" applyNumberFormat="1" applyFont="1" applyFill="1" applyBorder="1"/>
    <xf numFmtId="0" fontId="17" fillId="14" borderId="3" xfId="0" applyFont="1" applyFill="1" applyBorder="1"/>
    <xf numFmtId="188" fontId="17" fillId="14" borderId="3" xfId="1" applyNumberFormat="1" applyFont="1" applyFill="1" applyBorder="1"/>
    <xf numFmtId="0" fontId="17" fillId="14" borderId="3" xfId="0" applyFont="1" applyFill="1" applyBorder="1" applyAlignment="1">
      <alignment horizontal="center"/>
    </xf>
    <xf numFmtId="38" fontId="17" fillId="14" borderId="3" xfId="1" applyNumberFormat="1" applyFont="1" applyFill="1" applyBorder="1"/>
    <xf numFmtId="0" fontId="20" fillId="0" borderId="0" xfId="0" applyFont="1"/>
    <xf numFmtId="0" fontId="18" fillId="0" borderId="0" xfId="0" applyFont="1" applyAlignment="1">
      <alignment horizontal="center"/>
    </xf>
    <xf numFmtId="43" fontId="18" fillId="0" borderId="0" xfId="1" applyNumberFormat="1" applyFont="1"/>
    <xf numFmtId="187" fontId="0" fillId="10" borderId="0" xfId="1" applyNumberFormat="1" applyFont="1" applyFill="1"/>
    <xf numFmtId="43" fontId="0" fillId="5" borderId="0" xfId="0" applyNumberFormat="1" applyFill="1"/>
    <xf numFmtId="187" fontId="15" fillId="7" borderId="0" xfId="1" applyNumberFormat="1" applyFont="1" applyFill="1"/>
    <xf numFmtId="43" fontId="0" fillId="12" borderId="0" xfId="1" applyFont="1" applyFill="1"/>
    <xf numFmtId="43" fontId="18" fillId="0" borderId="3" xfId="1" applyFont="1" applyFill="1" applyBorder="1"/>
    <xf numFmtId="187" fontId="17" fillId="2" borderId="0" xfId="1" applyNumberFormat="1" applyFont="1" applyFill="1"/>
    <xf numFmtId="2" fontId="18" fillId="2" borderId="3" xfId="0" applyNumberFormat="1" applyFont="1" applyFill="1" applyBorder="1"/>
    <xf numFmtId="0" fontId="18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20" fillId="0" borderId="3" xfId="0" applyFont="1" applyFill="1" applyBorder="1"/>
    <xf numFmtId="188" fontId="18" fillId="0" borderId="3" xfId="1" applyNumberFormat="1" applyFont="1" applyFill="1" applyBorder="1"/>
    <xf numFmtId="187" fontId="18" fillId="0" borderId="3" xfId="1" applyNumberFormat="1" applyFont="1" applyFill="1" applyBorder="1"/>
    <xf numFmtId="187" fontId="18" fillId="0" borderId="0" xfId="1" applyNumberFormat="1" applyFont="1" applyFill="1"/>
    <xf numFmtId="43" fontId="18" fillId="0" borderId="0" xfId="1" applyFont="1" applyFill="1"/>
    <xf numFmtId="0" fontId="18" fillId="0" borderId="0" xfId="0" applyFont="1" applyFill="1"/>
    <xf numFmtId="188" fontId="21" fillId="2" borderId="3" xfId="1" applyNumberFormat="1" applyFont="1" applyFill="1" applyBorder="1"/>
    <xf numFmtId="43" fontId="21" fillId="2" borderId="3" xfId="1" applyFont="1" applyFill="1" applyBorder="1"/>
    <xf numFmtId="187" fontId="21" fillId="2" borderId="3" xfId="1" applyNumberFormat="1" applyFont="1" applyFill="1" applyBorder="1"/>
    <xf numFmtId="187" fontId="21" fillId="2" borderId="0" xfId="1" applyNumberFormat="1" applyFont="1" applyFill="1"/>
    <xf numFmtId="43" fontId="21" fillId="2" borderId="0" xfId="1" applyFont="1" applyFill="1"/>
    <xf numFmtId="0" fontId="21" fillId="2" borderId="0" xfId="0" applyFont="1" applyFill="1"/>
    <xf numFmtId="43" fontId="20" fillId="0" borderId="3" xfId="1" applyFont="1" applyBorder="1"/>
    <xf numFmtId="2" fontId="1" fillId="0" borderId="0" xfId="1" applyNumberFormat="1" applyFont="1"/>
    <xf numFmtId="2" fontId="23" fillId="2" borderId="17" xfId="0" applyNumberFormat="1" applyFont="1" applyFill="1" applyBorder="1" applyAlignment="1">
      <alignment horizontal="right" vertical="center"/>
    </xf>
    <xf numFmtId="2" fontId="23" fillId="2" borderId="17" xfId="0" applyNumberFormat="1" applyFont="1" applyFill="1" applyBorder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24" fillId="0" borderId="3" xfId="0" applyFont="1" applyBorder="1"/>
    <xf numFmtId="0" fontId="25" fillId="0" borderId="3" xfId="0" applyFont="1" applyBorder="1"/>
    <xf numFmtId="43" fontId="25" fillId="0" borderId="0" xfId="0" applyNumberFormat="1" applyFont="1"/>
    <xf numFmtId="0" fontId="24" fillId="0" borderId="2" xfId="0" applyFont="1" applyBorder="1" applyAlignment="1">
      <alignment vertical="center"/>
    </xf>
    <xf numFmtId="43" fontId="25" fillId="0" borderId="3" xfId="0" applyNumberFormat="1" applyFont="1" applyBorder="1"/>
    <xf numFmtId="2" fontId="25" fillId="0" borderId="3" xfId="0" applyNumberFormat="1" applyFont="1" applyBorder="1"/>
    <xf numFmtId="0" fontId="24" fillId="0" borderId="0" xfId="0" applyFont="1"/>
    <xf numFmtId="0" fontId="26" fillId="2" borderId="0" xfId="0" applyFont="1" applyFill="1" applyBorder="1" applyAlignment="1">
      <alignment horizontal="left" vertical="top"/>
    </xf>
    <xf numFmtId="43" fontId="12" fillId="21" borderId="0" xfId="1" applyFont="1" applyFill="1"/>
    <xf numFmtId="43" fontId="12" fillId="15" borderId="0" xfId="1" applyFont="1" applyFill="1"/>
    <xf numFmtId="43" fontId="12" fillId="19" borderId="0" xfId="1" applyFont="1" applyFill="1"/>
    <xf numFmtId="43" fontId="1" fillId="19" borderId="0" xfId="1" applyFont="1" applyFill="1"/>
    <xf numFmtId="43" fontId="1" fillId="21" borderId="0" xfId="1" applyFont="1" applyFill="1"/>
    <xf numFmtId="43" fontId="0" fillId="19" borderId="0" xfId="1" applyFont="1" applyFill="1"/>
    <xf numFmtId="43" fontId="11" fillId="21" borderId="0" xfId="1" applyFont="1" applyFill="1"/>
    <xf numFmtId="43" fontId="0" fillId="21" borderId="0" xfId="1" applyFont="1" applyFill="1"/>
    <xf numFmtId="43" fontId="0" fillId="21" borderId="0" xfId="1" applyFont="1" applyFill="1" applyAlignment="1">
      <alignment horizontal="center"/>
    </xf>
    <xf numFmtId="2" fontId="20" fillId="2" borderId="3" xfId="0" applyNumberFormat="1" applyFont="1" applyFill="1" applyBorder="1"/>
    <xf numFmtId="0" fontId="18" fillId="2" borderId="3" xfId="0" applyNumberFormat="1" applyFont="1" applyFill="1" applyBorder="1" applyAlignment="1">
      <alignment horizontal="center"/>
    </xf>
    <xf numFmtId="2" fontId="18" fillId="2" borderId="0" xfId="1" applyNumberFormat="1" applyFont="1" applyFill="1"/>
    <xf numFmtId="2" fontId="18" fillId="2" borderId="0" xfId="0" applyNumberFormat="1" applyFont="1" applyFill="1"/>
    <xf numFmtId="0" fontId="17" fillId="2" borderId="3" xfId="0" applyFont="1" applyFill="1" applyBorder="1" applyAlignment="1">
      <alignment horizontal="center"/>
    </xf>
    <xf numFmtId="0" fontId="17" fillId="2" borderId="3" xfId="0" applyFont="1" applyFill="1" applyBorder="1"/>
    <xf numFmtId="0" fontId="19" fillId="2" borderId="3" xfId="0" applyFont="1" applyFill="1" applyBorder="1"/>
    <xf numFmtId="188" fontId="17" fillId="2" borderId="3" xfId="1" applyNumberFormat="1" applyFont="1" applyFill="1" applyBorder="1"/>
    <xf numFmtId="43" fontId="17" fillId="2" borderId="0" xfId="1" applyFont="1" applyFill="1"/>
    <xf numFmtId="0" fontId="17" fillId="2" borderId="0" xfId="0" applyFont="1" applyFill="1"/>
    <xf numFmtId="1" fontId="18" fillId="2" borderId="3" xfId="0" applyNumberFormat="1" applyFont="1" applyFill="1" applyBorder="1" applyAlignment="1">
      <alignment horizontal="center"/>
    </xf>
    <xf numFmtId="2" fontId="21" fillId="2" borderId="3" xfId="0" applyNumberFormat="1" applyFont="1" applyFill="1" applyBorder="1"/>
    <xf numFmtId="2" fontId="22" fillId="2" borderId="3" xfId="0" applyNumberFormat="1" applyFont="1" applyFill="1" applyBorder="1"/>
    <xf numFmtId="0" fontId="21" fillId="2" borderId="3" xfId="0" applyNumberFormat="1" applyFont="1" applyFill="1" applyBorder="1" applyAlignment="1">
      <alignment horizontal="center"/>
    </xf>
    <xf numFmtId="2" fontId="21" fillId="2" borderId="0" xfId="1" applyNumberFormat="1" applyFont="1" applyFill="1"/>
    <xf numFmtId="2" fontId="21" fillId="2" borderId="0" xfId="0" applyNumberFormat="1" applyFont="1" applyFill="1"/>
    <xf numFmtId="1" fontId="21" fillId="2" borderId="3" xfId="0" applyNumberFormat="1" applyFont="1" applyFill="1" applyBorder="1" applyAlignment="1">
      <alignment horizontal="center"/>
    </xf>
    <xf numFmtId="0" fontId="21" fillId="4" borderId="3" xfId="0" applyFont="1" applyFill="1" applyBorder="1" applyAlignment="1">
      <alignment horizontal="center"/>
    </xf>
    <xf numFmtId="0" fontId="21" fillId="4" borderId="3" xfId="0" applyFont="1" applyFill="1" applyBorder="1"/>
    <xf numFmtId="0" fontId="22" fillId="4" borderId="3" xfId="0" applyFont="1" applyFill="1" applyBorder="1"/>
    <xf numFmtId="188" fontId="21" fillId="4" borderId="3" xfId="1" applyNumberFormat="1" applyFont="1" applyFill="1" applyBorder="1"/>
    <xf numFmtId="43" fontId="21" fillId="4" borderId="3" xfId="1" applyFont="1" applyFill="1" applyBorder="1"/>
    <xf numFmtId="187" fontId="21" fillId="4" borderId="3" xfId="1" applyNumberFormat="1" applyFont="1" applyFill="1" applyBorder="1"/>
    <xf numFmtId="0" fontId="5" fillId="0" borderId="3" xfId="0" applyFont="1" applyBorder="1" applyAlignment="1">
      <alignment horizontal="center"/>
    </xf>
    <xf numFmtId="0" fontId="27" fillId="2" borderId="3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/>
    </xf>
    <xf numFmtId="0" fontId="27" fillId="6" borderId="3" xfId="0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/>
    </xf>
    <xf numFmtId="0" fontId="27" fillId="0" borderId="3" xfId="0" applyFont="1" applyBorder="1"/>
    <xf numFmtId="0" fontId="27" fillId="2" borderId="3" xfId="0" applyFont="1" applyFill="1" applyBorder="1" applyAlignment="1">
      <alignment horizontal="center"/>
    </xf>
    <xf numFmtId="0" fontId="27" fillId="4" borderId="3" xfId="0" applyFont="1" applyFill="1" applyBorder="1" applyAlignment="1">
      <alignment horizontal="center"/>
    </xf>
    <xf numFmtId="43" fontId="27" fillId="4" borderId="3" xfId="1" applyFont="1" applyFill="1" applyBorder="1" applyAlignment="1">
      <alignment horizontal="center"/>
    </xf>
    <xf numFmtId="0" fontId="27" fillId="6" borderId="3" xfId="0" applyFont="1" applyFill="1" applyBorder="1" applyAlignment="1">
      <alignment horizontal="center"/>
    </xf>
    <xf numFmtId="2" fontId="27" fillId="6" borderId="3" xfId="0" applyNumberFormat="1" applyFont="1" applyFill="1" applyBorder="1" applyAlignment="1">
      <alignment horizontal="right"/>
    </xf>
    <xf numFmtId="0" fontId="27" fillId="0" borderId="3" xfId="0" applyFont="1" applyBorder="1" applyAlignment="1">
      <alignment wrapText="1"/>
    </xf>
    <xf numFmtId="2" fontId="27" fillId="6" borderId="3" xfId="1" applyNumberFormat="1" applyFont="1" applyFill="1" applyBorder="1" applyAlignment="1">
      <alignment horizontal="right"/>
    </xf>
    <xf numFmtId="0" fontId="27" fillId="2" borderId="7" xfId="0" applyFont="1" applyFill="1" applyBorder="1" applyAlignment="1">
      <alignment horizontal="center"/>
    </xf>
    <xf numFmtId="0" fontId="27" fillId="4" borderId="7" xfId="0" applyFont="1" applyFill="1" applyBorder="1" applyAlignment="1">
      <alignment horizontal="center"/>
    </xf>
    <xf numFmtId="43" fontId="27" fillId="4" borderId="7" xfId="1" applyFont="1" applyFill="1" applyBorder="1" applyAlignment="1">
      <alignment horizontal="center"/>
    </xf>
    <xf numFmtId="0" fontId="27" fillId="6" borderId="7" xfId="0" applyFont="1" applyFill="1" applyBorder="1" applyAlignment="1">
      <alignment horizontal="center"/>
    </xf>
    <xf numFmtId="2" fontId="27" fillId="6" borderId="7" xfId="1" applyNumberFormat="1" applyFont="1" applyFill="1" applyBorder="1" applyAlignment="1">
      <alignment horizontal="right"/>
    </xf>
    <xf numFmtId="0" fontId="27" fillId="0" borderId="7" xfId="0" applyFont="1" applyBorder="1"/>
    <xf numFmtId="0" fontId="28" fillId="7" borderId="3" xfId="0" applyFont="1" applyFill="1" applyBorder="1" applyAlignment="1">
      <alignment horizontal="center"/>
    </xf>
    <xf numFmtId="43" fontId="0" fillId="0" borderId="0" xfId="1" applyFont="1" applyFill="1"/>
    <xf numFmtId="43" fontId="12" fillId="0" borderId="0" xfId="1" applyFont="1" applyFill="1"/>
    <xf numFmtId="43" fontId="1" fillId="0" borderId="0" xfId="1" applyFont="1" applyFill="1"/>
    <xf numFmtId="43" fontId="11" fillId="0" borderId="0" xfId="1" applyFont="1" applyFill="1"/>
    <xf numFmtId="43" fontId="13" fillId="0" borderId="0" xfId="1" applyFont="1" applyFill="1"/>
    <xf numFmtId="43" fontId="0" fillId="0" borderId="0" xfId="1" applyFont="1" applyFill="1" applyAlignment="1">
      <alignment horizontal="center"/>
    </xf>
    <xf numFmtId="0" fontId="0" fillId="0" borderId="0" xfId="0" applyFill="1" applyAlignment="1">
      <alignment horizontal="left"/>
    </xf>
    <xf numFmtId="0" fontId="29" fillId="0" borderId="0" xfId="0" applyFont="1" applyFill="1" applyAlignment="1">
      <alignment horizontal="left"/>
    </xf>
    <xf numFmtId="4" fontId="29" fillId="0" borderId="0" xfId="0" applyNumberFormat="1" applyFont="1" applyFill="1" applyAlignment="1">
      <alignment horizontal="right"/>
    </xf>
    <xf numFmtId="0" fontId="0" fillId="0" borderId="0" xfId="1" applyNumberFormat="1" applyFont="1" applyFill="1"/>
    <xf numFmtId="0" fontId="12" fillId="0" borderId="0" xfId="1" applyNumberFormat="1" applyFont="1" applyFill="1"/>
    <xf numFmtId="7" fontId="0" fillId="0" borderId="0" xfId="1" applyNumberFormat="1" applyFont="1" applyFill="1"/>
    <xf numFmtId="7" fontId="12" fillId="0" borderId="0" xfId="1" applyNumberFormat="1" applyFont="1" applyFill="1"/>
    <xf numFmtId="0" fontId="1" fillId="0" borderId="0" xfId="1" applyNumberFormat="1" applyFont="1" applyFill="1"/>
    <xf numFmtId="7" fontId="1" fillId="0" borderId="0" xfId="1" applyNumberFormat="1" applyFont="1" applyFill="1"/>
    <xf numFmtId="0" fontId="11" fillId="0" borderId="0" xfId="1" applyNumberFormat="1" applyFont="1" applyFill="1"/>
    <xf numFmtId="0" fontId="13" fillId="0" borderId="0" xfId="1" applyNumberFormat="1" applyFont="1" applyFill="1"/>
    <xf numFmtId="7" fontId="11" fillId="0" borderId="0" xfId="1" applyNumberFormat="1" applyFont="1" applyFill="1"/>
    <xf numFmtId="7" fontId="13" fillId="0" borderId="0" xfId="1" applyNumberFormat="1" applyFont="1" applyFill="1"/>
    <xf numFmtId="0" fontId="0" fillId="21" borderId="0" xfId="1" applyNumberFormat="1" applyFont="1" applyFill="1"/>
    <xf numFmtId="7" fontId="0" fillId="21" borderId="0" xfId="1" applyNumberFormat="1" applyFont="1" applyFill="1"/>
    <xf numFmtId="188" fontId="0" fillId="21" borderId="0" xfId="1" applyNumberFormat="1" applyFont="1" applyFill="1"/>
    <xf numFmtId="0" fontId="12" fillId="22" borderId="0" xfId="1" applyNumberFormat="1" applyFont="1" applyFill="1"/>
    <xf numFmtId="7" fontId="12" fillId="22" borderId="0" xfId="1" applyNumberFormat="1" applyFont="1" applyFill="1"/>
    <xf numFmtId="43" fontId="12" fillId="22" borderId="0" xfId="1" applyFont="1" applyFill="1"/>
    <xf numFmtId="0" fontId="12" fillId="19" borderId="0" xfId="1" applyNumberFormat="1" applyFont="1" applyFill="1"/>
    <xf numFmtId="7" fontId="12" fillId="19" borderId="0" xfId="1" applyNumberFormat="1" applyFont="1" applyFill="1"/>
    <xf numFmtId="0" fontId="0" fillId="22" borderId="0" xfId="1" applyNumberFormat="1" applyFont="1" applyFill="1"/>
    <xf numFmtId="0" fontId="1" fillId="22" borderId="0" xfId="1" applyNumberFormat="1" applyFont="1" applyFill="1"/>
    <xf numFmtId="7" fontId="0" fillId="22" borderId="0" xfId="1" applyNumberFormat="1" applyFont="1" applyFill="1"/>
    <xf numFmtId="7" fontId="1" fillId="22" borderId="0" xfId="1" applyNumberFormat="1" applyFont="1" applyFill="1"/>
    <xf numFmtId="43" fontId="0" fillId="22" borderId="0" xfId="1" applyFont="1" applyFill="1"/>
    <xf numFmtId="43" fontId="1" fillId="22" borderId="0" xfId="1" applyFont="1" applyFill="1"/>
    <xf numFmtId="0" fontId="0" fillId="15" borderId="0" xfId="1" applyNumberFormat="1" applyFont="1" applyFill="1"/>
    <xf numFmtId="7" fontId="0" fillId="15" borderId="0" xfId="1" applyNumberFormat="1" applyFont="1" applyFill="1"/>
    <xf numFmtId="0" fontId="0" fillId="19" borderId="0" xfId="1" applyNumberFormat="1" applyFont="1" applyFill="1"/>
    <xf numFmtId="7" fontId="0" fillId="19" borderId="0" xfId="1" applyNumberFormat="1" applyFont="1" applyFill="1"/>
    <xf numFmtId="7" fontId="1" fillId="15" borderId="0" xfId="1" applyNumberFormat="1" applyFont="1" applyFill="1"/>
    <xf numFmtId="0" fontId="1" fillId="19" borderId="0" xfId="1" applyNumberFormat="1" applyFont="1" applyFill="1"/>
    <xf numFmtId="7" fontId="1" fillId="19" borderId="0" xfId="1" applyNumberFormat="1" applyFont="1" applyFill="1"/>
    <xf numFmtId="0" fontId="9" fillId="19" borderId="0" xfId="1" applyNumberFormat="1" applyFont="1" applyFill="1"/>
    <xf numFmtId="7" fontId="9" fillId="19" borderId="0" xfId="1" applyNumberFormat="1" applyFont="1" applyFill="1"/>
    <xf numFmtId="43" fontId="9" fillId="19" borderId="0" xfId="1" applyFont="1" applyFill="1"/>
    <xf numFmtId="0" fontId="11" fillId="22" borderId="0" xfId="1" applyNumberFormat="1" applyFont="1" applyFill="1"/>
    <xf numFmtId="7" fontId="11" fillId="22" borderId="0" xfId="1" applyNumberFormat="1" applyFont="1" applyFill="1"/>
    <xf numFmtId="43" fontId="11" fillId="22" borderId="0" xfId="1" applyFont="1" applyFill="1"/>
    <xf numFmtId="0" fontId="13" fillId="15" borderId="0" xfId="1" applyNumberFormat="1" applyFont="1" applyFill="1" applyBorder="1"/>
    <xf numFmtId="0" fontId="13" fillId="15" borderId="0" xfId="1" applyNumberFormat="1" applyFont="1" applyFill="1"/>
    <xf numFmtId="0" fontId="11" fillId="15" borderId="0" xfId="1" applyNumberFormat="1" applyFont="1" applyFill="1"/>
    <xf numFmtId="7" fontId="13" fillId="15" borderId="0" xfId="1" applyNumberFormat="1" applyFont="1" applyFill="1" applyBorder="1"/>
    <xf numFmtId="7" fontId="13" fillId="15" borderId="0" xfId="1" applyNumberFormat="1" applyFont="1" applyFill="1"/>
    <xf numFmtId="7" fontId="11" fillId="15" borderId="0" xfId="1" applyNumberFormat="1" applyFont="1" applyFill="1"/>
    <xf numFmtId="43" fontId="13" fillId="15" borderId="0" xfId="1" applyFont="1" applyFill="1" applyBorder="1"/>
    <xf numFmtId="43" fontId="13" fillId="15" borderId="0" xfId="1" applyFont="1" applyFill="1"/>
    <xf numFmtId="43" fontId="11" fillId="15" borderId="0" xfId="1" applyFont="1" applyFill="1"/>
    <xf numFmtId="0" fontId="11" fillId="21" borderId="0" xfId="1" applyNumberFormat="1" applyFont="1" applyFill="1"/>
    <xf numFmtId="7" fontId="11" fillId="21" borderId="0" xfId="1" applyNumberFormat="1" applyFont="1" applyFill="1"/>
    <xf numFmtId="0" fontId="11" fillId="19" borderId="0" xfId="1" applyNumberFormat="1" applyFont="1" applyFill="1"/>
    <xf numFmtId="7" fontId="11" fillId="19" borderId="0" xfId="1" applyNumberFormat="1" applyFont="1" applyFill="1"/>
    <xf numFmtId="43" fontId="11" fillId="19" borderId="0" xfId="1" applyFont="1" applyFill="1"/>
    <xf numFmtId="188" fontId="11" fillId="21" borderId="0" xfId="1" applyNumberFormat="1" applyFont="1" applyFill="1"/>
    <xf numFmtId="0" fontId="1" fillId="21" borderId="0" xfId="1" applyNumberFormat="1" applyFont="1" applyFill="1"/>
    <xf numFmtId="7" fontId="1" fillId="21" borderId="0" xfId="1" applyNumberFormat="1" applyFont="1" applyFill="1"/>
    <xf numFmtId="188" fontId="1" fillId="21" borderId="0" xfId="1" applyNumberFormat="1" applyFont="1" applyFill="1"/>
    <xf numFmtId="43" fontId="0" fillId="22" borderId="0" xfId="1" applyFont="1" applyFill="1" applyAlignment="1">
      <alignment horizontal="center"/>
    </xf>
    <xf numFmtId="2" fontId="0" fillId="0" borderId="0" xfId="1" applyNumberFormat="1" applyFont="1" applyFill="1"/>
    <xf numFmtId="2" fontId="0" fillId="21" borderId="0" xfId="1" applyNumberFormat="1" applyFont="1" applyFill="1"/>
    <xf numFmtId="2" fontId="12" fillId="21" borderId="0" xfId="1" applyNumberFormat="1" applyFont="1" applyFill="1"/>
    <xf numFmtId="2" fontId="12" fillId="0" borderId="0" xfId="1" applyNumberFormat="1" applyFont="1" applyFill="1"/>
    <xf numFmtId="2" fontId="12" fillId="22" borderId="0" xfId="1" applyNumberFormat="1" applyFont="1" applyFill="1"/>
    <xf numFmtId="2" fontId="12" fillId="2" borderId="0" xfId="1" applyNumberFormat="1" applyFont="1" applyFill="1"/>
    <xf numFmtId="2" fontId="12" fillId="15" borderId="0" xfId="1" applyNumberFormat="1" applyFont="1" applyFill="1"/>
    <xf numFmtId="2" fontId="12" fillId="19" borderId="0" xfId="1" applyNumberFormat="1" applyFont="1" applyFill="1"/>
    <xf numFmtId="2" fontId="11" fillId="0" borderId="0" xfId="1" applyNumberFormat="1" applyFont="1" applyFill="1"/>
    <xf numFmtId="2" fontId="11" fillId="0" borderId="0" xfId="0" applyNumberFormat="1" applyFont="1" applyFill="1" applyBorder="1"/>
    <xf numFmtId="2" fontId="0" fillId="0" borderId="0" xfId="0" applyNumberFormat="1" applyFill="1"/>
    <xf numFmtId="3" fontId="16" fillId="0" borderId="17" xfId="0" applyNumberFormat="1" applyFont="1" applyFill="1" applyBorder="1" applyAlignment="1">
      <alignment horizontal="right" vertical="center"/>
    </xf>
    <xf numFmtId="0" fontId="16" fillId="0" borderId="17" xfId="0" applyFont="1" applyFill="1" applyBorder="1" applyAlignment="1">
      <alignment horizontal="left" vertical="center"/>
    </xf>
    <xf numFmtId="0" fontId="14" fillId="0" borderId="3" xfId="0" applyFont="1" applyFill="1" applyBorder="1"/>
    <xf numFmtId="188" fontId="11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Alignment="1">
      <alignment horizontal="center"/>
    </xf>
    <xf numFmtId="2" fontId="11" fillId="14" borderId="0" xfId="1" applyNumberFormat="1" applyFont="1" applyFill="1"/>
    <xf numFmtId="2" fontId="11" fillId="2" borderId="0" xfId="1" applyNumberFormat="1" applyFont="1" applyFill="1"/>
    <xf numFmtId="2" fontId="11" fillId="0" borderId="0" xfId="1" applyNumberFormat="1" applyFont="1"/>
    <xf numFmtId="2" fontId="16" fillId="2" borderId="17" xfId="0" applyNumberFormat="1" applyFont="1" applyFill="1" applyBorder="1" applyAlignment="1">
      <alignment horizontal="right" vertical="center"/>
    </xf>
    <xf numFmtId="2" fontId="16" fillId="2" borderId="17" xfId="0" applyNumberFormat="1" applyFont="1" applyFill="1" applyBorder="1" applyAlignment="1">
      <alignment horizontal="left" vertical="center"/>
    </xf>
    <xf numFmtId="43" fontId="0" fillId="15" borderId="0" xfId="1" applyNumberFormat="1" applyFont="1" applyFill="1"/>
    <xf numFmtId="43" fontId="1" fillId="7" borderId="0" xfId="1" applyFont="1" applyFill="1" applyAlignment="1">
      <alignment horizontal="center"/>
    </xf>
    <xf numFmtId="43" fontId="0" fillId="0" borderId="0" xfId="1" applyFont="1"/>
    <xf numFmtId="43" fontId="0" fillId="6" borderId="0" xfId="1" applyFont="1" applyFill="1"/>
    <xf numFmtId="43" fontId="15" fillId="0" borderId="0" xfId="1" applyFont="1"/>
    <xf numFmtId="0" fontId="0" fillId="0" borderId="0" xfId="0" applyFont="1" applyFill="1"/>
    <xf numFmtId="1" fontId="0" fillId="0" borderId="0" xfId="1" applyNumberFormat="1" applyFont="1" applyFill="1"/>
    <xf numFmtId="0" fontId="27" fillId="0" borderId="5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6" fillId="2" borderId="0" xfId="0" applyFont="1" applyFill="1" applyBorder="1" applyAlignment="1">
      <alignment horizontal="center" vertical="top" wrapText="1"/>
    </xf>
    <xf numFmtId="0" fontId="25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4" borderId="2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center" vertical="center"/>
    </xf>
    <xf numFmtId="0" fontId="27" fillId="6" borderId="2" xfId="0" applyFont="1" applyFill="1" applyBorder="1" applyAlignment="1">
      <alignment horizontal="center" vertical="center"/>
    </xf>
    <xf numFmtId="0" fontId="27" fillId="6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18" fillId="19" borderId="0" xfId="0" applyFont="1" applyFill="1" applyAlignment="1">
      <alignment horizontal="center" vertical="center" wrapText="1"/>
    </xf>
    <xf numFmtId="0" fontId="17" fillId="14" borderId="8" xfId="0" applyFont="1" applyFill="1" applyBorder="1" applyAlignment="1">
      <alignment horizontal="center"/>
    </xf>
    <xf numFmtId="0" fontId="17" fillId="14" borderId="10" xfId="0" applyFont="1" applyFill="1" applyBorder="1" applyAlignment="1">
      <alignment horizontal="center"/>
    </xf>
    <xf numFmtId="0" fontId="17" fillId="14" borderId="9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14" borderId="5" xfId="0" applyFont="1" applyFill="1" applyBorder="1" applyAlignment="1">
      <alignment horizontal="left"/>
    </xf>
    <xf numFmtId="0" fontId="17" fillId="14" borderId="15" xfId="0" applyFont="1" applyFill="1" applyBorder="1" applyAlignment="1">
      <alignment horizontal="left"/>
    </xf>
    <xf numFmtId="0" fontId="17" fillId="14" borderId="6" xfId="0" applyFont="1" applyFill="1" applyBorder="1" applyAlignment="1">
      <alignment horizontal="left"/>
    </xf>
    <xf numFmtId="0" fontId="17" fillId="14" borderId="12" xfId="0" applyFont="1" applyFill="1" applyBorder="1" applyAlignment="1">
      <alignment horizontal="left"/>
    </xf>
    <xf numFmtId="0" fontId="17" fillId="14" borderId="13" xfId="0" applyFont="1" applyFill="1" applyBorder="1" applyAlignment="1">
      <alignment horizontal="left"/>
    </xf>
    <xf numFmtId="0" fontId="17" fillId="14" borderId="14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43" fontId="17" fillId="9" borderId="2" xfId="1" applyFont="1" applyFill="1" applyBorder="1" applyAlignment="1">
      <alignment horizontal="center" vertical="center" wrapText="1"/>
    </xf>
    <xf numFmtId="43" fontId="17" fillId="9" borderId="4" xfId="1" applyFont="1" applyFill="1" applyBorder="1" applyAlignment="1">
      <alignment horizontal="center" vertical="center" wrapText="1"/>
    </xf>
    <xf numFmtId="43" fontId="17" fillId="13" borderId="0" xfId="1" applyFont="1" applyFill="1" applyAlignment="1">
      <alignment horizontal="center" vertical="center" wrapText="1"/>
    </xf>
    <xf numFmtId="0" fontId="17" fillId="8" borderId="8" xfId="0" applyFont="1" applyFill="1" applyBorder="1" applyAlignment="1">
      <alignment horizontal="center" vertical="center" wrapText="1"/>
    </xf>
    <xf numFmtId="0" fontId="17" fillId="8" borderId="10" xfId="0" applyFont="1" applyFill="1" applyBorder="1" applyAlignment="1">
      <alignment horizontal="center" vertical="center" wrapText="1"/>
    </xf>
    <xf numFmtId="0" fontId="17" fillId="8" borderId="9" xfId="0" applyFont="1" applyFill="1" applyBorder="1" applyAlignment="1">
      <alignment horizontal="center" vertical="center" wrapText="1"/>
    </xf>
    <xf numFmtId="187" fontId="18" fillId="7" borderId="16" xfId="1" applyNumberFormat="1" applyFont="1" applyFill="1" applyBorder="1" applyAlignment="1">
      <alignment horizontal="center" vertical="center"/>
    </xf>
    <xf numFmtId="43" fontId="17" fillId="4" borderId="3" xfId="1" applyFont="1" applyFill="1" applyBorder="1" applyAlignment="1">
      <alignment horizontal="center" vertical="center" wrapText="1"/>
    </xf>
    <xf numFmtId="187" fontId="17" fillId="6" borderId="2" xfId="1" applyNumberFormat="1" applyFont="1" applyFill="1" applyBorder="1" applyAlignment="1">
      <alignment horizontal="center" vertical="center" wrapText="1"/>
    </xf>
    <xf numFmtId="187" fontId="17" fillId="6" borderId="4" xfId="1" applyNumberFormat="1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188" fontId="17" fillId="8" borderId="2" xfId="1" applyNumberFormat="1" applyFont="1" applyFill="1" applyBorder="1" applyAlignment="1">
      <alignment horizontal="center" vertical="center" wrapText="1"/>
    </xf>
    <xf numFmtId="188" fontId="17" fillId="8" borderId="4" xfId="1" applyNumberFormat="1" applyFont="1" applyFill="1" applyBorder="1" applyAlignment="1">
      <alignment horizontal="center" vertical="center" wrapText="1"/>
    </xf>
    <xf numFmtId="0" fontId="17" fillId="14" borderId="8" xfId="0" applyFont="1" applyFill="1" applyBorder="1" applyAlignment="1">
      <alignment horizontal="left"/>
    </xf>
    <xf numFmtId="0" fontId="17" fillId="14" borderId="10" xfId="0" applyFont="1" applyFill="1" applyBorder="1" applyAlignment="1">
      <alignment horizontal="left"/>
    </xf>
    <xf numFmtId="0" fontId="17" fillId="14" borderId="9" xfId="0" applyFont="1" applyFill="1" applyBorder="1" applyAlignment="1">
      <alignment horizontal="left"/>
    </xf>
  </cellXfs>
  <cellStyles count="8">
    <cellStyle name="Comma 2" xfId="4"/>
    <cellStyle name="Normal 2" xfId="2"/>
    <cellStyle name="Normal 3" xfId="3"/>
    <cellStyle name="Normal_Sheet1" xfId="5"/>
    <cellStyle name="เครื่องหมายจุลภาค" xfId="1" builtinId="3"/>
    <cellStyle name="ปกติ" xfId="0" builtinId="0"/>
    <cellStyle name="ปกติ 2" xfId="6"/>
    <cellStyle name="ปกติ 3" xfId="7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r>
              <a:rPr lang="th-TH"/>
              <a:t>กราฟสรุปการส่งรายงานทางการเงิน รพ.สต. (รายจังหวัด)  ประจำเดือน มกราคม</a:t>
            </a:r>
            <a:r>
              <a:rPr lang="th-TH" baseline="0"/>
              <a:t> </a:t>
            </a:r>
            <a:r>
              <a:rPr lang="th-TH"/>
              <a:t> 2562</a:t>
            </a:r>
          </a:p>
        </c:rich>
      </c:tx>
      <c:layout>
        <c:manualLayout>
          <c:xMode val="edge"/>
          <c:yMode val="edge"/>
          <c:x val="0.11279044516829533"/>
          <c:y val="2.2111667752517859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'1.สรุปรายงานการส่งงบ '!$C$13</c:f>
              <c:strCache>
                <c:ptCount val="1"/>
                <c:pt idx="0">
                  <c:v>ร้อยละที่ส่งงบ</c:v>
                </c:pt>
              </c:strCache>
            </c:strRef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invertIfNegative val="0"/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8A6-480E-A0D1-B65D3CBA3E32}"/>
              </c:ext>
            </c:extLst>
          </c:dPt>
          <c:dLbls>
            <c:spPr>
              <a:solidFill>
                <a:schemeClr val="accent3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'1.สรุปรายงานการส่งงบ 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 '!$C$14:$C$21</c:f>
              <c:numCache>
                <c:formatCode>_(* #,##0.00_);_(* \(#,##0.00\);_(* "-"??_);_(@_)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8A6-480E-A0D1-B65D3CBA3E32}"/>
            </c:ext>
          </c:extLst>
        </c:ser>
        <c:ser>
          <c:idx val="1"/>
          <c:order val="1"/>
          <c:tx>
            <c:strRef>
              <c:f>'1.สรุปรายงานการส่งงบ '!$D$13</c:f>
              <c:strCache>
                <c:ptCount val="1"/>
                <c:pt idx="0">
                  <c:v>ร้อยละที่ไม่ส่งงบ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'1.สรุปรายงานการส่งงบ 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 '!$D$14:$D$21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8A6-480E-A0D1-B65D3CBA3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5565632"/>
        <c:axId val="245566192"/>
      </c:barChart>
      <c:catAx>
        <c:axId val="24556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endParaRPr lang="th-TH"/>
          </a:p>
        </c:txPr>
        <c:crossAx val="245566192"/>
        <c:crosses val="autoZero"/>
        <c:auto val="1"/>
        <c:lblAlgn val="ctr"/>
        <c:lblOffset val="100"/>
        <c:noMultiLvlLbl val="0"/>
      </c:catAx>
      <c:valAx>
        <c:axId val="245566192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out"/>
        <c:minorTickMark val="none"/>
        <c:tickLblPos val="nextTo"/>
        <c:crossAx val="24556563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69069475436091665"/>
          <c:y val="0.14276023953029943"/>
          <c:w val="0.29750242876082211"/>
          <c:h val="9.7690636352575133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TH SarabunPSK"/>
              <a:ea typeface="TH SarabunPSK"/>
              <a:cs typeface="TH SarabunPSK"/>
            </a:defRPr>
          </a:pPr>
          <a:endParaRPr lang="th-TH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th-TH"/>
    </a:p>
  </c:txPr>
  <c:printSettings>
    <c:headerFooter/>
    <c:pageMargins b="0.35433070866141736" l="0.70866141732283472" r="0.70866141732283472" t="0.55118110236220474" header="0.31496062992125984" footer="0.3149606299212598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7143</xdr:rowOff>
    </xdr:from>
    <xdr:to>
      <xdr:col>8</xdr:col>
      <xdr:colOff>1</xdr:colOff>
      <xdr:row>38</xdr:row>
      <xdr:rowOff>47624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3"/>
  <sheetViews>
    <sheetView tabSelected="1" zoomScaleNormal="94" zoomScaleSheetLayoutView="96" workbookViewId="0">
      <pane xSplit="1" ySplit="1" topLeftCell="B338" activePane="bottomRight" state="frozen"/>
      <selection pane="topRight" activeCell="C1" sqref="C1"/>
      <selection pane="bottomLeft" activeCell="A2" sqref="A2"/>
      <selection pane="bottomRight" activeCell="B345" sqref="B345"/>
    </sheetView>
  </sheetViews>
  <sheetFormatPr defaultRowHeight="14.25" x14ac:dyDescent="0.2"/>
  <cols>
    <col min="1" max="1" width="11.125" customWidth="1"/>
    <col min="2" max="2" width="40.75" customWidth="1"/>
    <col min="3" max="4" width="14.5" customWidth="1"/>
    <col min="257" max="257" width="11.125" customWidth="1"/>
    <col min="258" max="258" width="40.75" customWidth="1"/>
    <col min="259" max="260" width="14.5" customWidth="1"/>
    <col min="513" max="513" width="11.125" customWidth="1"/>
    <col min="514" max="514" width="40.75" customWidth="1"/>
    <col min="515" max="516" width="14.5" customWidth="1"/>
    <col min="769" max="769" width="11.125" customWidth="1"/>
    <col min="770" max="770" width="40.75" customWidth="1"/>
    <col min="771" max="772" width="14.5" customWidth="1"/>
    <col min="1025" max="1025" width="11.125" customWidth="1"/>
    <col min="1026" max="1026" width="40.75" customWidth="1"/>
    <col min="1027" max="1028" width="14.5" customWidth="1"/>
    <col min="1281" max="1281" width="11.125" customWidth="1"/>
    <col min="1282" max="1282" width="40.75" customWidth="1"/>
    <col min="1283" max="1284" width="14.5" customWidth="1"/>
    <col min="1537" max="1537" width="11.125" customWidth="1"/>
    <col min="1538" max="1538" width="40.75" customWidth="1"/>
    <col min="1539" max="1540" width="14.5" customWidth="1"/>
    <col min="1793" max="1793" width="11.125" customWidth="1"/>
    <col min="1794" max="1794" width="40.75" customWidth="1"/>
    <col min="1795" max="1796" width="14.5" customWidth="1"/>
    <col min="2049" max="2049" width="11.125" customWidth="1"/>
    <col min="2050" max="2050" width="40.75" customWidth="1"/>
    <col min="2051" max="2052" width="14.5" customWidth="1"/>
    <col min="2305" max="2305" width="11.125" customWidth="1"/>
    <col min="2306" max="2306" width="40.75" customWidth="1"/>
    <col min="2307" max="2308" width="14.5" customWidth="1"/>
    <col min="2561" max="2561" width="11.125" customWidth="1"/>
    <col min="2562" max="2562" width="40.75" customWidth="1"/>
    <col min="2563" max="2564" width="14.5" customWidth="1"/>
    <col min="2817" max="2817" width="11.125" customWidth="1"/>
    <col min="2818" max="2818" width="40.75" customWidth="1"/>
    <col min="2819" max="2820" width="14.5" customWidth="1"/>
    <col min="3073" max="3073" width="11.125" customWidth="1"/>
    <col min="3074" max="3074" width="40.75" customWidth="1"/>
    <col min="3075" max="3076" width="14.5" customWidth="1"/>
    <col min="3329" max="3329" width="11.125" customWidth="1"/>
    <col min="3330" max="3330" width="40.75" customWidth="1"/>
    <col min="3331" max="3332" width="14.5" customWidth="1"/>
    <col min="3585" max="3585" width="11.125" customWidth="1"/>
    <col min="3586" max="3586" width="40.75" customWidth="1"/>
    <col min="3587" max="3588" width="14.5" customWidth="1"/>
    <col min="3841" max="3841" width="11.125" customWidth="1"/>
    <col min="3842" max="3842" width="40.75" customWidth="1"/>
    <col min="3843" max="3844" width="14.5" customWidth="1"/>
    <col min="4097" max="4097" width="11.125" customWidth="1"/>
    <col min="4098" max="4098" width="40.75" customWidth="1"/>
    <col min="4099" max="4100" width="14.5" customWidth="1"/>
    <col min="4353" max="4353" width="11.125" customWidth="1"/>
    <col min="4354" max="4354" width="40.75" customWidth="1"/>
    <col min="4355" max="4356" width="14.5" customWidth="1"/>
    <col min="4609" max="4609" width="11.125" customWidth="1"/>
    <col min="4610" max="4610" width="40.75" customWidth="1"/>
    <col min="4611" max="4612" width="14.5" customWidth="1"/>
    <col min="4865" max="4865" width="11.125" customWidth="1"/>
    <col min="4866" max="4866" width="40.75" customWidth="1"/>
    <col min="4867" max="4868" width="14.5" customWidth="1"/>
    <col min="5121" max="5121" width="11.125" customWidth="1"/>
    <col min="5122" max="5122" width="40.75" customWidth="1"/>
    <col min="5123" max="5124" width="14.5" customWidth="1"/>
    <col min="5377" max="5377" width="11.125" customWidth="1"/>
    <col min="5378" max="5378" width="40.75" customWidth="1"/>
    <col min="5379" max="5380" width="14.5" customWidth="1"/>
    <col min="5633" max="5633" width="11.125" customWidth="1"/>
    <col min="5634" max="5634" width="40.75" customWidth="1"/>
    <col min="5635" max="5636" width="14.5" customWidth="1"/>
    <col min="5889" max="5889" width="11.125" customWidth="1"/>
    <col min="5890" max="5890" width="40.75" customWidth="1"/>
    <col min="5891" max="5892" width="14.5" customWidth="1"/>
    <col min="6145" max="6145" width="11.125" customWidth="1"/>
    <col min="6146" max="6146" width="40.75" customWidth="1"/>
    <col min="6147" max="6148" width="14.5" customWidth="1"/>
    <col min="6401" max="6401" width="11.125" customWidth="1"/>
    <col min="6402" max="6402" width="40.75" customWidth="1"/>
    <col min="6403" max="6404" width="14.5" customWidth="1"/>
    <col min="6657" max="6657" width="11.125" customWidth="1"/>
    <col min="6658" max="6658" width="40.75" customWidth="1"/>
    <col min="6659" max="6660" width="14.5" customWidth="1"/>
    <col min="6913" max="6913" width="11.125" customWidth="1"/>
    <col min="6914" max="6914" width="40.75" customWidth="1"/>
    <col min="6915" max="6916" width="14.5" customWidth="1"/>
    <col min="7169" max="7169" width="11.125" customWidth="1"/>
    <col min="7170" max="7170" width="40.75" customWidth="1"/>
    <col min="7171" max="7172" width="14.5" customWidth="1"/>
    <col min="7425" max="7425" width="11.125" customWidth="1"/>
    <col min="7426" max="7426" width="40.75" customWidth="1"/>
    <col min="7427" max="7428" width="14.5" customWidth="1"/>
    <col min="7681" max="7681" width="11.125" customWidth="1"/>
    <col min="7682" max="7682" width="40.75" customWidth="1"/>
    <col min="7683" max="7684" width="14.5" customWidth="1"/>
    <col min="7937" max="7937" width="11.125" customWidth="1"/>
    <col min="7938" max="7938" width="40.75" customWidth="1"/>
    <col min="7939" max="7940" width="14.5" customWidth="1"/>
    <col min="8193" max="8193" width="11.125" customWidth="1"/>
    <col min="8194" max="8194" width="40.75" customWidth="1"/>
    <col min="8195" max="8196" width="14.5" customWidth="1"/>
    <col min="8449" max="8449" width="11.125" customWidth="1"/>
    <col min="8450" max="8450" width="40.75" customWidth="1"/>
    <col min="8451" max="8452" width="14.5" customWidth="1"/>
    <col min="8705" max="8705" width="11.125" customWidth="1"/>
    <col min="8706" max="8706" width="40.75" customWidth="1"/>
    <col min="8707" max="8708" width="14.5" customWidth="1"/>
    <col min="8961" max="8961" width="11.125" customWidth="1"/>
    <col min="8962" max="8962" width="40.75" customWidth="1"/>
    <col min="8963" max="8964" width="14.5" customWidth="1"/>
    <col min="9217" max="9217" width="11.125" customWidth="1"/>
    <col min="9218" max="9218" width="40.75" customWidth="1"/>
    <col min="9219" max="9220" width="14.5" customWidth="1"/>
    <col min="9473" max="9473" width="11.125" customWidth="1"/>
    <col min="9474" max="9474" width="40.75" customWidth="1"/>
    <col min="9475" max="9476" width="14.5" customWidth="1"/>
    <col min="9729" max="9729" width="11.125" customWidth="1"/>
    <col min="9730" max="9730" width="40.75" customWidth="1"/>
    <col min="9731" max="9732" width="14.5" customWidth="1"/>
    <col min="9985" max="9985" width="11.125" customWidth="1"/>
    <col min="9986" max="9986" width="40.75" customWidth="1"/>
    <col min="9987" max="9988" width="14.5" customWidth="1"/>
    <col min="10241" max="10241" width="11.125" customWidth="1"/>
    <col min="10242" max="10242" width="40.75" customWidth="1"/>
    <col min="10243" max="10244" width="14.5" customWidth="1"/>
    <col min="10497" max="10497" width="11.125" customWidth="1"/>
    <col min="10498" max="10498" width="40.75" customWidth="1"/>
    <col min="10499" max="10500" width="14.5" customWidth="1"/>
    <col min="10753" max="10753" width="11.125" customWidth="1"/>
    <col min="10754" max="10754" width="40.75" customWidth="1"/>
    <col min="10755" max="10756" width="14.5" customWidth="1"/>
    <col min="11009" max="11009" width="11.125" customWidth="1"/>
    <col min="11010" max="11010" width="40.75" customWidth="1"/>
    <col min="11011" max="11012" width="14.5" customWidth="1"/>
    <col min="11265" max="11265" width="11.125" customWidth="1"/>
    <col min="11266" max="11266" width="40.75" customWidth="1"/>
    <col min="11267" max="11268" width="14.5" customWidth="1"/>
    <col min="11521" max="11521" width="11.125" customWidth="1"/>
    <col min="11522" max="11522" width="40.75" customWidth="1"/>
    <col min="11523" max="11524" width="14.5" customWidth="1"/>
    <col min="11777" max="11777" width="11.125" customWidth="1"/>
    <col min="11778" max="11778" width="40.75" customWidth="1"/>
    <col min="11779" max="11780" width="14.5" customWidth="1"/>
    <col min="12033" max="12033" width="11.125" customWidth="1"/>
    <col min="12034" max="12034" width="40.75" customWidth="1"/>
    <col min="12035" max="12036" width="14.5" customWidth="1"/>
    <col min="12289" max="12289" width="11.125" customWidth="1"/>
    <col min="12290" max="12290" width="40.75" customWidth="1"/>
    <col min="12291" max="12292" width="14.5" customWidth="1"/>
    <col min="12545" max="12545" width="11.125" customWidth="1"/>
    <col min="12546" max="12546" width="40.75" customWidth="1"/>
    <col min="12547" max="12548" width="14.5" customWidth="1"/>
    <col min="12801" max="12801" width="11.125" customWidth="1"/>
    <col min="12802" max="12802" width="40.75" customWidth="1"/>
    <col min="12803" max="12804" width="14.5" customWidth="1"/>
    <col min="13057" max="13057" width="11.125" customWidth="1"/>
    <col min="13058" max="13058" width="40.75" customWidth="1"/>
    <col min="13059" max="13060" width="14.5" customWidth="1"/>
    <col min="13313" max="13313" width="11.125" customWidth="1"/>
    <col min="13314" max="13314" width="40.75" customWidth="1"/>
    <col min="13315" max="13316" width="14.5" customWidth="1"/>
    <col min="13569" max="13569" width="11.125" customWidth="1"/>
    <col min="13570" max="13570" width="40.75" customWidth="1"/>
    <col min="13571" max="13572" width="14.5" customWidth="1"/>
    <col min="13825" max="13825" width="11.125" customWidth="1"/>
    <col min="13826" max="13826" width="40.75" customWidth="1"/>
    <col min="13827" max="13828" width="14.5" customWidth="1"/>
    <col min="14081" max="14081" width="11.125" customWidth="1"/>
    <col min="14082" max="14082" width="40.75" customWidth="1"/>
    <col min="14083" max="14084" width="14.5" customWidth="1"/>
    <col min="14337" max="14337" width="11.125" customWidth="1"/>
    <col min="14338" max="14338" width="40.75" customWidth="1"/>
    <col min="14339" max="14340" width="14.5" customWidth="1"/>
    <col min="14593" max="14593" width="11.125" customWidth="1"/>
    <col min="14594" max="14594" width="40.75" customWidth="1"/>
    <col min="14595" max="14596" width="14.5" customWidth="1"/>
    <col min="14849" max="14849" width="11.125" customWidth="1"/>
    <col min="14850" max="14850" width="40.75" customWidth="1"/>
    <col min="14851" max="14852" width="14.5" customWidth="1"/>
    <col min="15105" max="15105" width="11.125" customWidth="1"/>
    <col min="15106" max="15106" width="40.75" customWidth="1"/>
    <col min="15107" max="15108" width="14.5" customWidth="1"/>
    <col min="15361" max="15361" width="11.125" customWidth="1"/>
    <col min="15362" max="15362" width="40.75" customWidth="1"/>
    <col min="15363" max="15364" width="14.5" customWidth="1"/>
    <col min="15617" max="15617" width="11.125" customWidth="1"/>
    <col min="15618" max="15618" width="40.75" customWidth="1"/>
    <col min="15619" max="15620" width="14.5" customWidth="1"/>
    <col min="15873" max="15873" width="11.125" customWidth="1"/>
    <col min="15874" max="15874" width="40.75" customWidth="1"/>
    <col min="15875" max="15876" width="14.5" customWidth="1"/>
    <col min="16129" max="16129" width="11.125" customWidth="1"/>
    <col min="16130" max="16130" width="40.75" customWidth="1"/>
    <col min="16131" max="16132" width="14.5" customWidth="1"/>
  </cols>
  <sheetData>
    <row r="1" spans="1:5" ht="12.75" customHeight="1" x14ac:dyDescent="0.2">
      <c r="A1" s="294" t="s">
        <v>1793</v>
      </c>
      <c r="B1" s="294" t="s">
        <v>1794</v>
      </c>
      <c r="C1" s="294" t="s">
        <v>1795</v>
      </c>
      <c r="D1" s="294" t="s">
        <v>1796</v>
      </c>
    </row>
    <row r="2" spans="1:5" ht="19.899999999999999" hidden="1" customHeight="1" x14ac:dyDescent="0.3">
      <c r="A2" s="295" t="s">
        <v>1797</v>
      </c>
      <c r="B2" s="295" t="s">
        <v>1798</v>
      </c>
      <c r="C2" s="296">
        <v>100</v>
      </c>
      <c r="D2" s="296">
        <v>40</v>
      </c>
      <c r="E2" t="s">
        <v>1972</v>
      </c>
    </row>
    <row r="3" spans="1:5" ht="19.899999999999999" hidden="1" customHeight="1" x14ac:dyDescent="0.3">
      <c r="A3" s="295" t="s">
        <v>1799</v>
      </c>
      <c r="B3" s="295" t="s">
        <v>1800</v>
      </c>
      <c r="C3" s="296">
        <v>100</v>
      </c>
      <c r="D3" s="296">
        <v>30</v>
      </c>
    </row>
    <row r="4" spans="1:5" ht="19.899999999999999" hidden="1" customHeight="1" x14ac:dyDescent="0.3">
      <c r="A4" s="295" t="s">
        <v>1801</v>
      </c>
      <c r="B4" s="295" t="s">
        <v>1802</v>
      </c>
      <c r="C4" s="296">
        <v>100</v>
      </c>
      <c r="D4" s="296">
        <v>50</v>
      </c>
    </row>
    <row r="5" spans="1:5" ht="19.899999999999999" hidden="1" customHeight="1" x14ac:dyDescent="0.3">
      <c r="A5" s="295" t="s">
        <v>1803</v>
      </c>
      <c r="B5" s="295" t="s">
        <v>1804</v>
      </c>
      <c r="C5" s="296">
        <v>95</v>
      </c>
      <c r="D5" s="296">
        <v>50</v>
      </c>
    </row>
    <row r="6" spans="1:5" ht="19.899999999999999" hidden="1" customHeight="1" x14ac:dyDescent="0.3">
      <c r="A6" s="295" t="s">
        <v>1805</v>
      </c>
      <c r="B6" s="295" t="s">
        <v>1806</v>
      </c>
      <c r="C6" s="296">
        <v>95</v>
      </c>
      <c r="D6" s="296">
        <v>50</v>
      </c>
    </row>
    <row r="7" spans="1:5" ht="19.899999999999999" hidden="1" customHeight="1" x14ac:dyDescent="0.3">
      <c r="A7" s="295" t="s">
        <v>1807</v>
      </c>
      <c r="B7" s="295" t="s">
        <v>1808</v>
      </c>
      <c r="C7" s="296">
        <v>100</v>
      </c>
      <c r="D7" s="296">
        <v>50</v>
      </c>
    </row>
    <row r="8" spans="1:5" ht="19.899999999999999" hidden="1" customHeight="1" x14ac:dyDescent="0.3">
      <c r="A8" s="295" t="s">
        <v>1809</v>
      </c>
      <c r="B8" s="295" t="s">
        <v>1810</v>
      </c>
      <c r="C8" s="296">
        <v>95</v>
      </c>
      <c r="D8" s="296">
        <v>50</v>
      </c>
    </row>
    <row r="9" spans="1:5" ht="19.899999999999999" hidden="1" customHeight="1" x14ac:dyDescent="0.3">
      <c r="A9" s="295" t="s">
        <v>1811</v>
      </c>
      <c r="B9" s="295" t="s">
        <v>1812</v>
      </c>
      <c r="C9" s="296">
        <v>100</v>
      </c>
      <c r="D9" s="296">
        <v>50</v>
      </c>
    </row>
    <row r="10" spans="1:5" ht="19.899999999999999" hidden="1" customHeight="1" x14ac:dyDescent="0.3">
      <c r="A10" s="295" t="s">
        <v>1813</v>
      </c>
      <c r="B10" s="295" t="s">
        <v>1814</v>
      </c>
      <c r="C10" s="296">
        <v>100</v>
      </c>
      <c r="D10" s="296">
        <v>50</v>
      </c>
    </row>
    <row r="11" spans="1:5" ht="19.899999999999999" hidden="1" customHeight="1" x14ac:dyDescent="0.3">
      <c r="A11" s="295" t="s">
        <v>1815</v>
      </c>
      <c r="B11" s="295" t="s">
        <v>1816</v>
      </c>
      <c r="C11" s="296">
        <v>95</v>
      </c>
      <c r="D11" s="296">
        <v>50</v>
      </c>
    </row>
    <row r="12" spans="1:5" ht="19.899999999999999" hidden="1" customHeight="1" x14ac:dyDescent="0.3">
      <c r="A12" s="295" t="s">
        <v>1817</v>
      </c>
      <c r="B12" s="295" t="s">
        <v>1818</v>
      </c>
      <c r="C12" s="296">
        <v>95</v>
      </c>
      <c r="D12" s="296">
        <v>50</v>
      </c>
    </row>
    <row r="13" spans="1:5" ht="19.899999999999999" hidden="1" customHeight="1" x14ac:dyDescent="0.3">
      <c r="A13" s="295" t="s">
        <v>1819</v>
      </c>
      <c r="B13" s="295" t="s">
        <v>1820</v>
      </c>
      <c r="C13" s="296">
        <v>100</v>
      </c>
      <c r="D13" s="296">
        <v>50</v>
      </c>
    </row>
    <row r="14" spans="1:5" ht="19.899999999999999" hidden="1" customHeight="1" x14ac:dyDescent="0.3">
      <c r="A14" s="295" t="s">
        <v>1821</v>
      </c>
      <c r="B14" s="295" t="s">
        <v>1822</v>
      </c>
      <c r="C14" s="296">
        <v>100</v>
      </c>
      <c r="D14" s="296">
        <v>40</v>
      </c>
    </row>
    <row r="15" spans="1:5" ht="19.899999999999999" hidden="1" customHeight="1" x14ac:dyDescent="0.3">
      <c r="A15" s="295" t="s">
        <v>1823</v>
      </c>
      <c r="B15" s="295" t="s">
        <v>1824</v>
      </c>
      <c r="C15" s="296">
        <v>100</v>
      </c>
      <c r="D15" s="296">
        <v>50</v>
      </c>
    </row>
    <row r="16" spans="1:5" ht="19.899999999999999" hidden="1" customHeight="1" x14ac:dyDescent="0.3">
      <c r="A16" s="295" t="s">
        <v>1825</v>
      </c>
      <c r="B16" s="295" t="s">
        <v>1826</v>
      </c>
      <c r="C16" s="296">
        <v>100</v>
      </c>
      <c r="D16" s="296">
        <v>50</v>
      </c>
    </row>
    <row r="17" spans="1:4" ht="19.899999999999999" hidden="1" customHeight="1" x14ac:dyDescent="0.3">
      <c r="A17" s="295" t="s">
        <v>1827</v>
      </c>
      <c r="B17" s="295" t="s">
        <v>1828</v>
      </c>
      <c r="C17" s="296">
        <v>80</v>
      </c>
      <c r="D17" s="296">
        <v>35</v>
      </c>
    </row>
    <row r="18" spans="1:4" ht="19.899999999999999" hidden="1" customHeight="1" x14ac:dyDescent="0.3">
      <c r="A18" s="295" t="s">
        <v>1829</v>
      </c>
      <c r="B18" s="295" t="s">
        <v>1830</v>
      </c>
      <c r="C18" s="296">
        <v>100</v>
      </c>
      <c r="D18" s="296">
        <v>45</v>
      </c>
    </row>
    <row r="19" spans="1:4" ht="19.899999999999999" hidden="1" customHeight="1" x14ac:dyDescent="0.3">
      <c r="A19" s="295" t="s">
        <v>1831</v>
      </c>
      <c r="B19" s="295" t="s">
        <v>1832</v>
      </c>
      <c r="C19" s="296">
        <v>100</v>
      </c>
      <c r="D19" s="296">
        <v>50</v>
      </c>
    </row>
    <row r="20" spans="1:4" ht="19.899999999999999" hidden="1" customHeight="1" x14ac:dyDescent="0.3">
      <c r="A20" s="295" t="s">
        <v>1833</v>
      </c>
      <c r="B20" s="295" t="s">
        <v>1834</v>
      </c>
      <c r="C20" s="296">
        <v>100</v>
      </c>
      <c r="D20" s="296">
        <v>50</v>
      </c>
    </row>
    <row r="21" spans="1:4" ht="19.899999999999999" hidden="1" customHeight="1" x14ac:dyDescent="0.3">
      <c r="A21" s="295" t="s">
        <v>1835</v>
      </c>
      <c r="B21" s="295" t="s">
        <v>1836</v>
      </c>
      <c r="C21" s="296">
        <v>100</v>
      </c>
      <c r="D21" s="296">
        <v>50</v>
      </c>
    </row>
    <row r="22" spans="1:4" ht="19.899999999999999" hidden="1" customHeight="1" x14ac:dyDescent="0.3">
      <c r="A22" s="295" t="s">
        <v>1837</v>
      </c>
      <c r="B22" s="295" t="s">
        <v>1838</v>
      </c>
      <c r="C22" s="296">
        <v>100</v>
      </c>
      <c r="D22" s="296">
        <v>50</v>
      </c>
    </row>
    <row r="23" spans="1:4" ht="19.899999999999999" hidden="1" customHeight="1" x14ac:dyDescent="0.3">
      <c r="A23" s="295" t="s">
        <v>1839</v>
      </c>
      <c r="B23" s="295" t="s">
        <v>1840</v>
      </c>
      <c r="C23" s="296">
        <v>100</v>
      </c>
      <c r="D23" s="296">
        <v>50</v>
      </c>
    </row>
    <row r="24" spans="1:4" ht="19.899999999999999" hidden="1" customHeight="1" x14ac:dyDescent="0.3">
      <c r="A24" s="295" t="s">
        <v>1841</v>
      </c>
      <c r="B24" s="295" t="s">
        <v>1842</v>
      </c>
      <c r="C24" s="296">
        <v>100</v>
      </c>
      <c r="D24" s="296">
        <v>50</v>
      </c>
    </row>
    <row r="25" spans="1:4" ht="19.899999999999999" hidden="1" customHeight="1" x14ac:dyDescent="0.3">
      <c r="A25" s="295" t="s">
        <v>1843</v>
      </c>
      <c r="B25" s="295" t="s">
        <v>1844</v>
      </c>
      <c r="C25" s="296">
        <v>100</v>
      </c>
      <c r="D25" s="296">
        <v>50</v>
      </c>
    </row>
    <row r="26" spans="1:4" ht="19.899999999999999" hidden="1" customHeight="1" x14ac:dyDescent="0.3">
      <c r="A26" s="295" t="s">
        <v>1845</v>
      </c>
      <c r="B26" s="295" t="s">
        <v>1846</v>
      </c>
      <c r="C26" s="296">
        <v>100</v>
      </c>
      <c r="D26" s="296">
        <v>50</v>
      </c>
    </row>
    <row r="27" spans="1:4" ht="19.899999999999999" hidden="1" customHeight="1" x14ac:dyDescent="0.3">
      <c r="A27" s="295" t="s">
        <v>1847</v>
      </c>
      <c r="B27" s="295" t="s">
        <v>1848</v>
      </c>
      <c r="C27" s="296">
        <v>100</v>
      </c>
      <c r="D27" s="296">
        <v>50</v>
      </c>
    </row>
    <row r="28" spans="1:4" ht="19.899999999999999" hidden="1" customHeight="1" x14ac:dyDescent="0.3">
      <c r="A28" s="295" t="s">
        <v>1849</v>
      </c>
      <c r="B28" s="295" t="s">
        <v>1850</v>
      </c>
      <c r="C28" s="296">
        <v>100</v>
      </c>
      <c r="D28" s="296">
        <v>50</v>
      </c>
    </row>
    <row r="29" spans="1:4" ht="19.899999999999999" hidden="1" customHeight="1" x14ac:dyDescent="0.3">
      <c r="A29" s="295" t="s">
        <v>1851</v>
      </c>
      <c r="B29" s="295" t="s">
        <v>1852</v>
      </c>
      <c r="C29" s="296">
        <v>100</v>
      </c>
      <c r="D29" s="296">
        <v>50</v>
      </c>
    </row>
    <row r="30" spans="1:4" ht="19.899999999999999" hidden="1" customHeight="1" x14ac:dyDescent="0.3">
      <c r="A30" s="295" t="s">
        <v>1853</v>
      </c>
      <c r="B30" s="295" t="s">
        <v>1854</v>
      </c>
      <c r="C30" s="296">
        <v>95</v>
      </c>
      <c r="D30" s="296">
        <v>50</v>
      </c>
    </row>
    <row r="31" spans="1:4" ht="19.899999999999999" hidden="1" customHeight="1" x14ac:dyDescent="0.3">
      <c r="A31" s="295" t="s">
        <v>1855</v>
      </c>
      <c r="B31" s="295" t="s">
        <v>1856</v>
      </c>
      <c r="C31" s="296">
        <v>95</v>
      </c>
      <c r="D31" s="296">
        <v>50</v>
      </c>
    </row>
    <row r="32" spans="1:4" ht="19.899999999999999" hidden="1" customHeight="1" x14ac:dyDescent="0.3">
      <c r="A32" s="295" t="s">
        <v>1857</v>
      </c>
      <c r="B32" s="295" t="s">
        <v>1858</v>
      </c>
      <c r="C32" s="296">
        <v>95</v>
      </c>
      <c r="D32" s="296">
        <v>50</v>
      </c>
    </row>
    <row r="33" spans="1:4" ht="19.899999999999999" hidden="1" customHeight="1" x14ac:dyDescent="0.3">
      <c r="A33" s="295" t="s">
        <v>1859</v>
      </c>
      <c r="B33" s="295" t="s">
        <v>1860</v>
      </c>
      <c r="C33" s="296">
        <v>95</v>
      </c>
      <c r="D33" s="296">
        <v>50</v>
      </c>
    </row>
    <row r="34" spans="1:4" ht="19.899999999999999" hidden="1" customHeight="1" x14ac:dyDescent="0.3">
      <c r="A34" s="295" t="s">
        <v>1861</v>
      </c>
      <c r="B34" s="295" t="s">
        <v>1862</v>
      </c>
      <c r="C34" s="296">
        <v>100</v>
      </c>
      <c r="D34" s="296">
        <v>50</v>
      </c>
    </row>
    <row r="35" spans="1:4" ht="19.899999999999999" hidden="1" customHeight="1" x14ac:dyDescent="0.3">
      <c r="A35" s="295" t="s">
        <v>1863</v>
      </c>
      <c r="B35" s="295" t="s">
        <v>1864</v>
      </c>
      <c r="C35" s="296">
        <v>100</v>
      </c>
      <c r="D35" s="296">
        <v>50</v>
      </c>
    </row>
    <row r="36" spans="1:4" ht="19.899999999999999" hidden="1" customHeight="1" x14ac:dyDescent="0.3">
      <c r="A36" s="295" t="s">
        <v>1865</v>
      </c>
      <c r="B36" s="295" t="s">
        <v>1866</v>
      </c>
      <c r="C36" s="296">
        <v>100</v>
      </c>
      <c r="D36" s="296">
        <v>45</v>
      </c>
    </row>
    <row r="37" spans="1:4" ht="19.899999999999999" hidden="1" customHeight="1" x14ac:dyDescent="0.3">
      <c r="A37" s="295" t="s">
        <v>1867</v>
      </c>
      <c r="B37" s="295" t="s">
        <v>1868</v>
      </c>
      <c r="C37" s="296">
        <v>100</v>
      </c>
      <c r="D37" s="296">
        <v>50</v>
      </c>
    </row>
    <row r="38" spans="1:4" ht="19.899999999999999" hidden="1" customHeight="1" x14ac:dyDescent="0.3">
      <c r="A38" s="295" t="s">
        <v>1869</v>
      </c>
      <c r="B38" s="295" t="s">
        <v>1870</v>
      </c>
      <c r="C38" s="296">
        <v>100</v>
      </c>
      <c r="D38" s="296">
        <v>50</v>
      </c>
    </row>
    <row r="39" spans="1:4" ht="19.899999999999999" hidden="1" customHeight="1" x14ac:dyDescent="0.3">
      <c r="A39" s="295" t="s">
        <v>1871</v>
      </c>
      <c r="B39" s="295" t="s">
        <v>1872</v>
      </c>
      <c r="C39" s="296">
        <v>95</v>
      </c>
      <c r="D39" s="296">
        <v>50</v>
      </c>
    </row>
    <row r="40" spans="1:4" ht="19.899999999999999" hidden="1" customHeight="1" x14ac:dyDescent="0.3">
      <c r="A40" s="295" t="s">
        <v>1873</v>
      </c>
      <c r="B40" s="295" t="s">
        <v>1874</v>
      </c>
      <c r="C40" s="296">
        <v>100</v>
      </c>
      <c r="D40" s="296">
        <v>50</v>
      </c>
    </row>
    <row r="41" spans="1:4" ht="19.899999999999999" hidden="1" customHeight="1" x14ac:dyDescent="0.3">
      <c r="A41" s="295" t="s">
        <v>1875</v>
      </c>
      <c r="B41" s="295" t="s">
        <v>1876</v>
      </c>
      <c r="C41" s="296">
        <v>100</v>
      </c>
      <c r="D41" s="296">
        <v>50</v>
      </c>
    </row>
    <row r="42" spans="1:4" ht="19.899999999999999" hidden="1" customHeight="1" x14ac:dyDescent="0.3">
      <c r="A42" s="295" t="s">
        <v>1877</v>
      </c>
      <c r="B42" s="295" t="s">
        <v>1878</v>
      </c>
      <c r="C42" s="296">
        <v>100</v>
      </c>
      <c r="D42" s="296">
        <v>50</v>
      </c>
    </row>
    <row r="43" spans="1:4" ht="19.899999999999999" hidden="1" customHeight="1" x14ac:dyDescent="0.3">
      <c r="A43" s="295" t="s">
        <v>1879</v>
      </c>
      <c r="B43" s="295" t="s">
        <v>1880</v>
      </c>
      <c r="C43" s="296">
        <v>100</v>
      </c>
      <c r="D43" s="296">
        <v>50</v>
      </c>
    </row>
    <row r="44" spans="1:4" ht="19.899999999999999" hidden="1" customHeight="1" x14ac:dyDescent="0.3">
      <c r="A44" s="295" t="s">
        <v>1881</v>
      </c>
      <c r="B44" s="295" t="s">
        <v>1882</v>
      </c>
      <c r="C44" s="296">
        <v>100</v>
      </c>
      <c r="D44" s="296">
        <v>50</v>
      </c>
    </row>
    <row r="45" spans="1:4" ht="19.899999999999999" hidden="1" customHeight="1" x14ac:dyDescent="0.3">
      <c r="A45" s="295" t="s">
        <v>1883</v>
      </c>
      <c r="B45" s="295" t="s">
        <v>1884</v>
      </c>
      <c r="C45" s="296">
        <v>100</v>
      </c>
      <c r="D45" s="296">
        <v>50</v>
      </c>
    </row>
    <row r="46" spans="1:4" ht="19.899999999999999" hidden="1" customHeight="1" x14ac:dyDescent="0.3">
      <c r="A46" s="295" t="s">
        <v>1885</v>
      </c>
      <c r="B46" s="295" t="s">
        <v>1886</v>
      </c>
      <c r="C46" s="296">
        <v>100</v>
      </c>
      <c r="D46" s="296">
        <v>50</v>
      </c>
    </row>
    <row r="47" spans="1:4" ht="19.899999999999999" hidden="1" customHeight="1" x14ac:dyDescent="0.3">
      <c r="A47" s="295" t="s">
        <v>1887</v>
      </c>
      <c r="B47" s="295" t="s">
        <v>1888</v>
      </c>
      <c r="C47" s="296">
        <v>100</v>
      </c>
      <c r="D47" s="296">
        <v>50</v>
      </c>
    </row>
    <row r="48" spans="1:4" ht="19.899999999999999" hidden="1" customHeight="1" x14ac:dyDescent="0.3">
      <c r="A48" s="295" t="s">
        <v>1889</v>
      </c>
      <c r="B48" s="295" t="s">
        <v>1890</v>
      </c>
      <c r="C48" s="296">
        <v>100</v>
      </c>
      <c r="D48" s="296">
        <v>50</v>
      </c>
    </row>
    <row r="49" spans="1:4" ht="19.899999999999999" hidden="1" customHeight="1" x14ac:dyDescent="0.3">
      <c r="A49" s="295" t="s">
        <v>1891</v>
      </c>
      <c r="B49" s="295" t="s">
        <v>1892</v>
      </c>
      <c r="C49" s="296">
        <v>100</v>
      </c>
      <c r="D49" s="296">
        <v>50</v>
      </c>
    </row>
    <row r="50" spans="1:4" ht="19.899999999999999" hidden="1" customHeight="1" x14ac:dyDescent="0.3">
      <c r="A50" s="295" t="s">
        <v>1893</v>
      </c>
      <c r="B50" s="295" t="s">
        <v>1894</v>
      </c>
      <c r="C50" s="296">
        <v>95</v>
      </c>
      <c r="D50" s="296">
        <v>50</v>
      </c>
    </row>
    <row r="51" spans="1:4" ht="19.899999999999999" hidden="1" customHeight="1" x14ac:dyDescent="0.3">
      <c r="A51" s="295" t="s">
        <v>1895</v>
      </c>
      <c r="B51" s="295" t="s">
        <v>1896</v>
      </c>
      <c r="C51" s="296">
        <v>100</v>
      </c>
      <c r="D51" s="296">
        <v>50</v>
      </c>
    </row>
    <row r="52" spans="1:4" ht="19.899999999999999" hidden="1" customHeight="1" x14ac:dyDescent="0.3">
      <c r="A52" s="295" t="s">
        <v>1897</v>
      </c>
      <c r="B52" s="295" t="s">
        <v>1898</v>
      </c>
      <c r="C52" s="296">
        <v>100</v>
      </c>
      <c r="D52" s="296">
        <v>50</v>
      </c>
    </row>
    <row r="53" spans="1:4" ht="19.899999999999999" hidden="1" customHeight="1" x14ac:dyDescent="0.3">
      <c r="A53" s="295" t="s">
        <v>1899</v>
      </c>
      <c r="B53" s="295" t="s">
        <v>1900</v>
      </c>
      <c r="C53" s="296">
        <v>100</v>
      </c>
      <c r="D53" s="296">
        <v>50</v>
      </c>
    </row>
    <row r="54" spans="1:4" ht="19.899999999999999" hidden="1" customHeight="1" x14ac:dyDescent="0.3">
      <c r="A54" s="295" t="s">
        <v>1901</v>
      </c>
      <c r="B54" s="295" t="s">
        <v>1902</v>
      </c>
      <c r="C54" s="296">
        <v>100</v>
      </c>
      <c r="D54" s="296">
        <v>50</v>
      </c>
    </row>
    <row r="55" spans="1:4" ht="19.899999999999999" hidden="1" customHeight="1" x14ac:dyDescent="0.3">
      <c r="A55" s="295" t="s">
        <v>1903</v>
      </c>
      <c r="B55" s="295" t="s">
        <v>1904</v>
      </c>
      <c r="C55" s="296">
        <v>90</v>
      </c>
      <c r="D55" s="296">
        <v>50</v>
      </c>
    </row>
    <row r="56" spans="1:4" ht="19.899999999999999" hidden="1" customHeight="1" x14ac:dyDescent="0.3">
      <c r="A56" s="295" t="s">
        <v>1905</v>
      </c>
      <c r="B56" s="295" t="s">
        <v>1906</v>
      </c>
      <c r="C56" s="296">
        <v>100</v>
      </c>
      <c r="D56" s="296">
        <v>50</v>
      </c>
    </row>
    <row r="57" spans="1:4" ht="19.899999999999999" hidden="1" customHeight="1" x14ac:dyDescent="0.3">
      <c r="A57" s="295" t="s">
        <v>1907</v>
      </c>
      <c r="B57" s="295" t="s">
        <v>1908</v>
      </c>
      <c r="C57" s="296">
        <v>100</v>
      </c>
      <c r="D57" s="296">
        <v>50</v>
      </c>
    </row>
    <row r="58" spans="1:4" ht="19.899999999999999" hidden="1" customHeight="1" x14ac:dyDescent="0.3">
      <c r="A58" s="295" t="s">
        <v>1909</v>
      </c>
      <c r="B58" s="295" t="s">
        <v>1910</v>
      </c>
      <c r="C58" s="296">
        <v>100</v>
      </c>
      <c r="D58" s="296">
        <v>50</v>
      </c>
    </row>
    <row r="59" spans="1:4" ht="19.899999999999999" hidden="1" customHeight="1" x14ac:dyDescent="0.3">
      <c r="A59" s="295" t="s">
        <v>1911</v>
      </c>
      <c r="B59" s="295" t="s">
        <v>1912</v>
      </c>
      <c r="C59" s="296">
        <v>100</v>
      </c>
      <c r="D59" s="296">
        <v>50</v>
      </c>
    </row>
    <row r="60" spans="1:4" ht="19.899999999999999" hidden="1" customHeight="1" x14ac:dyDescent="0.3">
      <c r="A60" s="295" t="s">
        <v>1913</v>
      </c>
      <c r="B60" s="295" t="s">
        <v>1914</v>
      </c>
      <c r="C60" s="296">
        <v>100</v>
      </c>
      <c r="D60" s="296">
        <v>50</v>
      </c>
    </row>
    <row r="61" spans="1:4" ht="19.899999999999999" hidden="1" customHeight="1" x14ac:dyDescent="0.3">
      <c r="A61" s="295" t="s">
        <v>1915</v>
      </c>
      <c r="B61" s="295" t="s">
        <v>1916</v>
      </c>
      <c r="C61" s="296">
        <v>95</v>
      </c>
      <c r="D61" s="296">
        <v>50</v>
      </c>
    </row>
    <row r="62" spans="1:4" ht="19.899999999999999" hidden="1" customHeight="1" x14ac:dyDescent="0.3">
      <c r="A62" s="295" t="s">
        <v>1917</v>
      </c>
      <c r="B62" s="295" t="s">
        <v>1918</v>
      </c>
      <c r="C62" s="296">
        <v>100</v>
      </c>
      <c r="D62" s="296">
        <v>50</v>
      </c>
    </row>
    <row r="63" spans="1:4" ht="19.899999999999999" hidden="1" customHeight="1" x14ac:dyDescent="0.3">
      <c r="A63" s="295" t="s">
        <v>1919</v>
      </c>
      <c r="B63" s="295" t="s">
        <v>1920</v>
      </c>
      <c r="C63" s="296">
        <v>100</v>
      </c>
      <c r="D63" s="296">
        <v>50</v>
      </c>
    </row>
    <row r="64" spans="1:4" ht="19.899999999999999" hidden="1" customHeight="1" x14ac:dyDescent="0.3">
      <c r="A64" s="295" t="s">
        <v>1921</v>
      </c>
      <c r="B64" s="295" t="s">
        <v>1922</v>
      </c>
      <c r="C64" s="296">
        <v>95</v>
      </c>
      <c r="D64" s="296">
        <v>50</v>
      </c>
    </row>
    <row r="65" spans="1:4" ht="19.899999999999999" hidden="1" customHeight="1" x14ac:dyDescent="0.3">
      <c r="A65" s="295" t="s">
        <v>1923</v>
      </c>
      <c r="B65" s="295" t="s">
        <v>1924</v>
      </c>
      <c r="C65" s="296">
        <v>100</v>
      </c>
      <c r="D65" s="296">
        <v>50</v>
      </c>
    </row>
    <row r="66" spans="1:4" ht="19.899999999999999" hidden="1" customHeight="1" x14ac:dyDescent="0.3">
      <c r="A66" s="295" t="s">
        <v>1925</v>
      </c>
      <c r="B66" s="295" t="s">
        <v>1926</v>
      </c>
      <c r="C66" s="296">
        <v>95</v>
      </c>
      <c r="D66" s="296">
        <v>50</v>
      </c>
    </row>
    <row r="67" spans="1:4" ht="19.899999999999999" hidden="1" customHeight="1" x14ac:dyDescent="0.3">
      <c r="A67" s="295" t="s">
        <v>1927</v>
      </c>
      <c r="B67" s="295" t="s">
        <v>1928</v>
      </c>
      <c r="C67" s="296">
        <v>95</v>
      </c>
      <c r="D67" s="296">
        <v>50</v>
      </c>
    </row>
    <row r="68" spans="1:4" ht="19.899999999999999" hidden="1" customHeight="1" x14ac:dyDescent="0.3">
      <c r="A68" s="295" t="s">
        <v>1929</v>
      </c>
      <c r="B68" s="295" t="s">
        <v>1930</v>
      </c>
      <c r="C68" s="296">
        <v>95</v>
      </c>
      <c r="D68" s="296">
        <v>50</v>
      </c>
    </row>
    <row r="69" spans="1:4" ht="19.899999999999999" hidden="1" customHeight="1" x14ac:dyDescent="0.3">
      <c r="A69" s="295" t="s">
        <v>1931</v>
      </c>
      <c r="B69" s="295" t="s">
        <v>1932</v>
      </c>
      <c r="C69" s="296">
        <v>100</v>
      </c>
      <c r="D69" s="296">
        <v>50</v>
      </c>
    </row>
    <row r="70" spans="1:4" ht="19.899999999999999" hidden="1" customHeight="1" x14ac:dyDescent="0.3">
      <c r="A70" s="295" t="s">
        <v>1933</v>
      </c>
      <c r="B70" s="295" t="s">
        <v>1934</v>
      </c>
      <c r="C70" s="296">
        <v>95</v>
      </c>
      <c r="D70" s="296">
        <v>45</v>
      </c>
    </row>
    <row r="71" spans="1:4" ht="19.899999999999999" hidden="1" customHeight="1" x14ac:dyDescent="0.3">
      <c r="A71" s="295" t="s">
        <v>1935</v>
      </c>
      <c r="B71" s="295" t="s">
        <v>1936</v>
      </c>
      <c r="C71" s="296">
        <v>95</v>
      </c>
      <c r="D71" s="296">
        <v>50</v>
      </c>
    </row>
    <row r="72" spans="1:4" ht="19.899999999999999" hidden="1" customHeight="1" x14ac:dyDescent="0.3">
      <c r="A72" s="295" t="s">
        <v>1937</v>
      </c>
      <c r="B72" s="295" t="s">
        <v>1938</v>
      </c>
      <c r="C72" s="296">
        <v>95</v>
      </c>
      <c r="D72" s="296">
        <v>50</v>
      </c>
    </row>
    <row r="73" spans="1:4" ht="19.899999999999999" hidden="1" customHeight="1" x14ac:dyDescent="0.3">
      <c r="A73" s="295" t="s">
        <v>1939</v>
      </c>
      <c r="B73" s="295" t="s">
        <v>1940</v>
      </c>
      <c r="C73" s="296">
        <v>100</v>
      </c>
    </row>
    <row r="74" spans="1:4" ht="19.899999999999999" hidden="1" customHeight="1" x14ac:dyDescent="0.3">
      <c r="A74" s="295" t="s">
        <v>1941</v>
      </c>
      <c r="B74" s="295" t="s">
        <v>1942</v>
      </c>
      <c r="C74" s="296">
        <v>95</v>
      </c>
      <c r="D74" s="296">
        <v>30</v>
      </c>
    </row>
    <row r="75" spans="1:4" ht="19.899999999999999" hidden="1" customHeight="1" x14ac:dyDescent="0.3">
      <c r="A75" s="295" t="s">
        <v>1943</v>
      </c>
      <c r="B75" s="295" t="s">
        <v>1944</v>
      </c>
      <c r="C75" s="296">
        <v>100</v>
      </c>
      <c r="D75" s="296">
        <v>50</v>
      </c>
    </row>
    <row r="76" spans="1:4" ht="19.899999999999999" hidden="1" customHeight="1" x14ac:dyDescent="0.3">
      <c r="A76" s="295" t="s">
        <v>1945</v>
      </c>
      <c r="B76" s="295" t="s">
        <v>1946</v>
      </c>
      <c r="C76" s="296">
        <v>95</v>
      </c>
      <c r="D76" s="296">
        <v>50</v>
      </c>
    </row>
    <row r="77" spans="1:4" ht="19.899999999999999" hidden="1" customHeight="1" x14ac:dyDescent="0.3">
      <c r="A77" s="295" t="s">
        <v>1947</v>
      </c>
      <c r="B77" s="295" t="s">
        <v>1948</v>
      </c>
      <c r="C77" s="296">
        <v>100</v>
      </c>
      <c r="D77" s="296">
        <v>50</v>
      </c>
    </row>
    <row r="78" spans="1:4" ht="19.899999999999999" hidden="1" customHeight="1" x14ac:dyDescent="0.3">
      <c r="A78" s="295" t="s">
        <v>1949</v>
      </c>
      <c r="B78" s="295" t="s">
        <v>1950</v>
      </c>
      <c r="C78" s="296">
        <v>95</v>
      </c>
      <c r="D78" s="296">
        <v>50</v>
      </c>
    </row>
    <row r="79" spans="1:4" ht="19.899999999999999" hidden="1" customHeight="1" x14ac:dyDescent="0.3">
      <c r="A79" s="295" t="s">
        <v>1951</v>
      </c>
      <c r="B79" s="295" t="s">
        <v>1952</v>
      </c>
      <c r="C79" s="296">
        <v>100</v>
      </c>
      <c r="D79" s="296">
        <v>50</v>
      </c>
    </row>
    <row r="80" spans="1:4" ht="19.899999999999999" hidden="1" customHeight="1" x14ac:dyDescent="0.3">
      <c r="A80" s="295" t="s">
        <v>1953</v>
      </c>
      <c r="B80" s="295" t="s">
        <v>1954</v>
      </c>
      <c r="C80" s="296">
        <v>100</v>
      </c>
      <c r="D80" s="296">
        <v>50</v>
      </c>
    </row>
    <row r="81" spans="1:5" ht="19.899999999999999" hidden="1" customHeight="1" x14ac:dyDescent="0.3">
      <c r="A81" s="295" t="s">
        <v>1955</v>
      </c>
      <c r="B81" s="295" t="s">
        <v>1956</v>
      </c>
      <c r="C81" s="296">
        <v>100</v>
      </c>
      <c r="D81" s="296">
        <v>50</v>
      </c>
    </row>
    <row r="82" spans="1:5" ht="19.899999999999999" hidden="1" customHeight="1" x14ac:dyDescent="0.3">
      <c r="A82" s="295" t="s">
        <v>1957</v>
      </c>
      <c r="B82" s="295" t="s">
        <v>1958</v>
      </c>
      <c r="C82" s="296">
        <v>95</v>
      </c>
      <c r="D82" s="296">
        <v>50</v>
      </c>
    </row>
    <row r="83" spans="1:5" ht="19.899999999999999" hidden="1" customHeight="1" x14ac:dyDescent="0.3">
      <c r="A83" s="295" t="s">
        <v>1959</v>
      </c>
      <c r="B83" s="295" t="s">
        <v>1960</v>
      </c>
      <c r="C83" s="296">
        <v>100</v>
      </c>
      <c r="D83" s="296">
        <v>50</v>
      </c>
    </row>
    <row r="84" spans="1:5" ht="19.899999999999999" hidden="1" customHeight="1" x14ac:dyDescent="0.3">
      <c r="A84" s="295" t="s">
        <v>1961</v>
      </c>
      <c r="B84" s="295" t="s">
        <v>1962</v>
      </c>
      <c r="C84" s="296">
        <v>100</v>
      </c>
      <c r="D84" s="296">
        <v>35</v>
      </c>
    </row>
    <row r="85" spans="1:5" ht="19.899999999999999" hidden="1" customHeight="1" x14ac:dyDescent="0.3">
      <c r="A85" s="295" t="s">
        <v>1963</v>
      </c>
      <c r="B85" s="295" t="s">
        <v>1788</v>
      </c>
      <c r="C85" s="296">
        <v>95</v>
      </c>
      <c r="D85" s="296">
        <v>50</v>
      </c>
    </row>
    <row r="86" spans="1:5" ht="19.899999999999999" hidden="1" customHeight="1" x14ac:dyDescent="0.3">
      <c r="A86" s="295" t="s">
        <v>1964</v>
      </c>
      <c r="B86" s="295" t="s">
        <v>1965</v>
      </c>
      <c r="C86" s="296">
        <v>100</v>
      </c>
      <c r="D86" s="296">
        <v>50</v>
      </c>
    </row>
    <row r="87" spans="1:5" ht="19.899999999999999" hidden="1" customHeight="1" x14ac:dyDescent="0.3">
      <c r="A87" s="295" t="s">
        <v>1966</v>
      </c>
      <c r="B87" s="295" t="s">
        <v>1967</v>
      </c>
      <c r="C87" s="296">
        <v>100</v>
      </c>
      <c r="D87" s="296">
        <v>50</v>
      </c>
    </row>
    <row r="88" spans="1:5" ht="19.899999999999999" hidden="1" customHeight="1" x14ac:dyDescent="0.3">
      <c r="A88" s="295" t="s">
        <v>1968</v>
      </c>
      <c r="B88" s="295" t="s">
        <v>1969</v>
      </c>
      <c r="C88" s="296">
        <v>100</v>
      </c>
      <c r="D88" s="296">
        <v>50</v>
      </c>
    </row>
    <row r="89" spans="1:5" ht="19.899999999999999" hidden="1" customHeight="1" x14ac:dyDescent="0.3">
      <c r="A89" s="295" t="s">
        <v>1970</v>
      </c>
      <c r="B89" s="295" t="s">
        <v>1971</v>
      </c>
      <c r="C89" s="296">
        <v>100</v>
      </c>
      <c r="D89" s="296">
        <v>50</v>
      </c>
    </row>
    <row r="90" spans="1:5" ht="19.899999999999999" hidden="1" customHeight="1" x14ac:dyDescent="0.3">
      <c r="A90" s="295" t="s">
        <v>1797</v>
      </c>
      <c r="B90" s="295" t="s">
        <v>1798</v>
      </c>
      <c r="C90" s="296">
        <v>95</v>
      </c>
      <c r="D90" s="296">
        <v>40</v>
      </c>
      <c r="E90" t="s">
        <v>1973</v>
      </c>
    </row>
    <row r="91" spans="1:5" ht="19.899999999999999" hidden="1" customHeight="1" x14ac:dyDescent="0.3">
      <c r="A91" s="295" t="s">
        <v>1799</v>
      </c>
      <c r="B91" s="295" t="s">
        <v>1800</v>
      </c>
      <c r="C91" s="296">
        <v>100</v>
      </c>
      <c r="D91" s="296">
        <v>40</v>
      </c>
    </row>
    <row r="92" spans="1:5" ht="19.899999999999999" hidden="1" customHeight="1" x14ac:dyDescent="0.3">
      <c r="A92" s="295" t="s">
        <v>1801</v>
      </c>
      <c r="B92" s="295" t="s">
        <v>1802</v>
      </c>
      <c r="C92" s="296">
        <v>100</v>
      </c>
      <c r="D92" s="296">
        <v>50</v>
      </c>
    </row>
    <row r="93" spans="1:5" ht="19.899999999999999" hidden="1" customHeight="1" x14ac:dyDescent="0.3">
      <c r="A93" s="295" t="s">
        <v>1803</v>
      </c>
      <c r="B93" s="295" t="s">
        <v>1804</v>
      </c>
      <c r="C93" s="296">
        <v>100</v>
      </c>
      <c r="D93" s="296">
        <v>50</v>
      </c>
    </row>
    <row r="94" spans="1:5" ht="19.899999999999999" hidden="1" customHeight="1" x14ac:dyDescent="0.3">
      <c r="A94" s="295" t="s">
        <v>1805</v>
      </c>
      <c r="B94" s="295" t="s">
        <v>1806</v>
      </c>
      <c r="C94" s="296">
        <v>100</v>
      </c>
      <c r="D94" s="296">
        <v>50</v>
      </c>
    </row>
    <row r="95" spans="1:5" ht="19.899999999999999" hidden="1" customHeight="1" x14ac:dyDescent="0.3">
      <c r="A95" s="295" t="s">
        <v>1807</v>
      </c>
      <c r="B95" s="295" t="s">
        <v>1808</v>
      </c>
      <c r="C95" s="296">
        <v>100</v>
      </c>
      <c r="D95" s="296">
        <v>50</v>
      </c>
    </row>
    <row r="96" spans="1:5" ht="19.899999999999999" hidden="1" customHeight="1" x14ac:dyDescent="0.3">
      <c r="A96" s="295" t="s">
        <v>1809</v>
      </c>
      <c r="B96" s="295" t="s">
        <v>1810</v>
      </c>
      <c r="C96" s="296">
        <v>100</v>
      </c>
      <c r="D96" s="296">
        <v>50</v>
      </c>
    </row>
    <row r="97" spans="1:4" ht="19.899999999999999" hidden="1" customHeight="1" x14ac:dyDescent="0.3">
      <c r="A97" s="295" t="s">
        <v>1811</v>
      </c>
      <c r="B97" s="295" t="s">
        <v>1812</v>
      </c>
      <c r="C97" s="296">
        <v>100</v>
      </c>
      <c r="D97" s="296">
        <v>50</v>
      </c>
    </row>
    <row r="98" spans="1:4" ht="19.899999999999999" hidden="1" customHeight="1" x14ac:dyDescent="0.3">
      <c r="A98" s="295" t="s">
        <v>1813</v>
      </c>
      <c r="B98" s="295" t="s">
        <v>1814</v>
      </c>
      <c r="C98" s="296">
        <v>100</v>
      </c>
      <c r="D98" s="296">
        <v>50</v>
      </c>
    </row>
    <row r="99" spans="1:4" ht="19.899999999999999" hidden="1" customHeight="1" x14ac:dyDescent="0.3">
      <c r="A99" s="295" t="s">
        <v>1815</v>
      </c>
      <c r="B99" s="295" t="s">
        <v>1816</v>
      </c>
      <c r="C99" s="296">
        <v>100</v>
      </c>
      <c r="D99" s="296">
        <v>50</v>
      </c>
    </row>
    <row r="100" spans="1:4" ht="19.899999999999999" hidden="1" customHeight="1" x14ac:dyDescent="0.3">
      <c r="A100" s="295" t="s">
        <v>1817</v>
      </c>
      <c r="B100" s="295" t="s">
        <v>1818</v>
      </c>
      <c r="C100" s="296">
        <v>100</v>
      </c>
      <c r="D100" s="296">
        <v>50</v>
      </c>
    </row>
    <row r="101" spans="1:4" ht="19.899999999999999" hidden="1" customHeight="1" x14ac:dyDescent="0.3">
      <c r="A101" s="295" t="s">
        <v>1819</v>
      </c>
      <c r="B101" s="295" t="s">
        <v>1820</v>
      </c>
      <c r="C101" s="296">
        <v>100</v>
      </c>
      <c r="D101" s="296">
        <v>50</v>
      </c>
    </row>
    <row r="102" spans="1:4" ht="19.899999999999999" hidden="1" customHeight="1" x14ac:dyDescent="0.3">
      <c r="A102" s="295" t="s">
        <v>1821</v>
      </c>
      <c r="B102" s="295" t="s">
        <v>1822</v>
      </c>
      <c r="C102" s="296">
        <v>100</v>
      </c>
      <c r="D102" s="296">
        <v>40</v>
      </c>
    </row>
    <row r="103" spans="1:4" ht="19.899999999999999" hidden="1" customHeight="1" x14ac:dyDescent="0.3">
      <c r="A103" s="295" t="s">
        <v>1823</v>
      </c>
      <c r="B103" s="295" t="s">
        <v>1824</v>
      </c>
      <c r="C103" s="296">
        <v>100</v>
      </c>
      <c r="D103" s="296">
        <v>50</v>
      </c>
    </row>
    <row r="104" spans="1:4" ht="19.899999999999999" hidden="1" customHeight="1" x14ac:dyDescent="0.3">
      <c r="A104" s="295" t="s">
        <v>1825</v>
      </c>
      <c r="B104" s="295" t="s">
        <v>1826</v>
      </c>
      <c r="C104" s="296">
        <v>100</v>
      </c>
      <c r="D104" s="296">
        <v>50</v>
      </c>
    </row>
    <row r="105" spans="1:4" ht="19.899999999999999" hidden="1" customHeight="1" x14ac:dyDescent="0.3">
      <c r="A105" s="295" t="s">
        <v>1827</v>
      </c>
      <c r="B105" s="295" t="s">
        <v>1828</v>
      </c>
      <c r="C105" s="296">
        <v>85</v>
      </c>
      <c r="D105" s="296">
        <v>30</v>
      </c>
    </row>
    <row r="106" spans="1:4" ht="19.899999999999999" hidden="1" customHeight="1" x14ac:dyDescent="0.3">
      <c r="A106" s="295" t="s">
        <v>1829</v>
      </c>
      <c r="B106" s="295" t="s">
        <v>1830</v>
      </c>
      <c r="C106" s="296">
        <v>100</v>
      </c>
      <c r="D106" s="296">
        <v>50</v>
      </c>
    </row>
    <row r="107" spans="1:4" ht="19.899999999999999" hidden="1" customHeight="1" x14ac:dyDescent="0.3">
      <c r="A107" s="295" t="s">
        <v>1831</v>
      </c>
      <c r="B107" s="295" t="s">
        <v>1832</v>
      </c>
      <c r="C107" s="296">
        <v>100</v>
      </c>
      <c r="D107" s="296">
        <v>50</v>
      </c>
    </row>
    <row r="108" spans="1:4" ht="19.899999999999999" hidden="1" customHeight="1" x14ac:dyDescent="0.3">
      <c r="A108" s="295" t="s">
        <v>1833</v>
      </c>
      <c r="B108" s="295" t="s">
        <v>1834</v>
      </c>
      <c r="C108" s="296">
        <v>100</v>
      </c>
      <c r="D108" s="296">
        <v>50</v>
      </c>
    </row>
    <row r="109" spans="1:4" ht="19.899999999999999" hidden="1" customHeight="1" x14ac:dyDescent="0.3">
      <c r="A109" s="295" t="s">
        <v>1835</v>
      </c>
      <c r="B109" s="295" t="s">
        <v>1836</v>
      </c>
      <c r="C109" s="296">
        <v>100</v>
      </c>
      <c r="D109" s="296">
        <v>50</v>
      </c>
    </row>
    <row r="110" spans="1:4" ht="19.899999999999999" hidden="1" customHeight="1" x14ac:dyDescent="0.3">
      <c r="A110" s="295" t="s">
        <v>1837</v>
      </c>
      <c r="B110" s="295" t="s">
        <v>1838</v>
      </c>
      <c r="C110" s="296">
        <v>100</v>
      </c>
      <c r="D110" s="296">
        <v>50</v>
      </c>
    </row>
    <row r="111" spans="1:4" ht="19.899999999999999" hidden="1" customHeight="1" x14ac:dyDescent="0.3">
      <c r="A111" s="295" t="s">
        <v>1839</v>
      </c>
      <c r="B111" s="295" t="s">
        <v>1840</v>
      </c>
      <c r="C111" s="296">
        <v>90</v>
      </c>
      <c r="D111" s="296">
        <v>50</v>
      </c>
    </row>
    <row r="112" spans="1:4" ht="19.899999999999999" hidden="1" customHeight="1" x14ac:dyDescent="0.3">
      <c r="A112" s="295" t="s">
        <v>1841</v>
      </c>
      <c r="B112" s="295" t="s">
        <v>1842</v>
      </c>
      <c r="C112" s="296">
        <v>100</v>
      </c>
      <c r="D112" s="296">
        <v>50</v>
      </c>
    </row>
    <row r="113" spans="1:4" ht="19.899999999999999" hidden="1" customHeight="1" x14ac:dyDescent="0.3">
      <c r="A113" s="295" t="s">
        <v>1843</v>
      </c>
      <c r="B113" s="295" t="s">
        <v>1844</v>
      </c>
      <c r="C113" s="296">
        <v>100</v>
      </c>
      <c r="D113" s="296">
        <v>50</v>
      </c>
    </row>
    <row r="114" spans="1:4" ht="19.899999999999999" hidden="1" customHeight="1" x14ac:dyDescent="0.3">
      <c r="A114" s="295" t="s">
        <v>1845</v>
      </c>
      <c r="B114" s="295" t="s">
        <v>1846</v>
      </c>
      <c r="C114" s="296">
        <v>100</v>
      </c>
      <c r="D114" s="296">
        <v>50</v>
      </c>
    </row>
    <row r="115" spans="1:4" ht="19.899999999999999" hidden="1" customHeight="1" x14ac:dyDescent="0.3">
      <c r="A115" s="295" t="s">
        <v>1847</v>
      </c>
      <c r="B115" s="295" t="s">
        <v>1848</v>
      </c>
      <c r="C115" s="296">
        <v>100</v>
      </c>
      <c r="D115" s="296">
        <v>50</v>
      </c>
    </row>
    <row r="116" spans="1:4" ht="19.899999999999999" hidden="1" customHeight="1" x14ac:dyDescent="0.3">
      <c r="A116" s="295" t="s">
        <v>1849</v>
      </c>
      <c r="B116" s="295" t="s">
        <v>1850</v>
      </c>
      <c r="C116" s="296">
        <v>100</v>
      </c>
      <c r="D116" s="296">
        <v>50</v>
      </c>
    </row>
    <row r="117" spans="1:4" ht="19.899999999999999" hidden="1" customHeight="1" x14ac:dyDescent="0.3">
      <c r="A117" s="295" t="s">
        <v>1851</v>
      </c>
      <c r="B117" s="295" t="s">
        <v>1852</v>
      </c>
      <c r="C117" s="296">
        <v>100</v>
      </c>
      <c r="D117" s="296">
        <v>50</v>
      </c>
    </row>
    <row r="118" spans="1:4" ht="19.899999999999999" hidden="1" customHeight="1" x14ac:dyDescent="0.3">
      <c r="A118" s="295" t="s">
        <v>1853</v>
      </c>
      <c r="B118" s="295" t="s">
        <v>1854</v>
      </c>
      <c r="C118" s="296">
        <v>100</v>
      </c>
      <c r="D118" s="296">
        <v>50</v>
      </c>
    </row>
    <row r="119" spans="1:4" ht="19.899999999999999" hidden="1" customHeight="1" x14ac:dyDescent="0.3">
      <c r="A119" s="295" t="s">
        <v>1855</v>
      </c>
      <c r="B119" s="295" t="s">
        <v>1856</v>
      </c>
      <c r="C119" s="296">
        <v>100</v>
      </c>
      <c r="D119" s="296">
        <v>50</v>
      </c>
    </row>
    <row r="120" spans="1:4" ht="19.899999999999999" hidden="1" customHeight="1" x14ac:dyDescent="0.3">
      <c r="A120" s="295" t="s">
        <v>1857</v>
      </c>
      <c r="B120" s="295" t="s">
        <v>1858</v>
      </c>
      <c r="C120" s="296">
        <v>100</v>
      </c>
      <c r="D120" s="296">
        <v>50</v>
      </c>
    </row>
    <row r="121" spans="1:4" ht="19.899999999999999" hidden="1" customHeight="1" x14ac:dyDescent="0.3">
      <c r="A121" s="295" t="s">
        <v>1859</v>
      </c>
      <c r="B121" s="295" t="s">
        <v>1860</v>
      </c>
      <c r="C121" s="296">
        <v>100</v>
      </c>
      <c r="D121" s="296">
        <v>50</v>
      </c>
    </row>
    <row r="122" spans="1:4" ht="19.899999999999999" hidden="1" customHeight="1" x14ac:dyDescent="0.3">
      <c r="A122" s="295" t="s">
        <v>1861</v>
      </c>
      <c r="B122" s="295" t="s">
        <v>1862</v>
      </c>
      <c r="C122" s="296">
        <v>100</v>
      </c>
      <c r="D122" s="296">
        <v>50</v>
      </c>
    </row>
    <row r="123" spans="1:4" ht="19.899999999999999" hidden="1" customHeight="1" x14ac:dyDescent="0.3">
      <c r="A123" s="295" t="s">
        <v>1863</v>
      </c>
      <c r="B123" s="295" t="s">
        <v>1864</v>
      </c>
      <c r="C123" s="296">
        <v>100</v>
      </c>
      <c r="D123" s="296">
        <v>50</v>
      </c>
    </row>
    <row r="124" spans="1:4" ht="19.899999999999999" hidden="1" customHeight="1" x14ac:dyDescent="0.3">
      <c r="A124" s="295" t="s">
        <v>1865</v>
      </c>
      <c r="B124" s="295" t="s">
        <v>1866</v>
      </c>
      <c r="C124" s="296">
        <v>100</v>
      </c>
      <c r="D124" s="296">
        <v>50</v>
      </c>
    </row>
    <row r="125" spans="1:4" ht="19.899999999999999" hidden="1" customHeight="1" x14ac:dyDescent="0.3">
      <c r="A125" s="295" t="s">
        <v>1867</v>
      </c>
      <c r="B125" s="295" t="s">
        <v>1868</v>
      </c>
      <c r="C125" s="296">
        <v>100</v>
      </c>
      <c r="D125" s="296">
        <v>50</v>
      </c>
    </row>
    <row r="126" spans="1:4" ht="19.899999999999999" hidden="1" customHeight="1" x14ac:dyDescent="0.3">
      <c r="A126" s="295" t="s">
        <v>1869</v>
      </c>
      <c r="B126" s="295" t="s">
        <v>1870</v>
      </c>
      <c r="C126" s="296">
        <v>100</v>
      </c>
      <c r="D126" s="296">
        <v>50</v>
      </c>
    </row>
    <row r="127" spans="1:4" ht="19.899999999999999" hidden="1" customHeight="1" x14ac:dyDescent="0.3">
      <c r="A127" s="295" t="s">
        <v>1871</v>
      </c>
      <c r="B127" s="295" t="s">
        <v>1872</v>
      </c>
      <c r="C127" s="296">
        <v>100</v>
      </c>
      <c r="D127" s="296">
        <v>50</v>
      </c>
    </row>
    <row r="128" spans="1:4" ht="19.899999999999999" hidden="1" customHeight="1" x14ac:dyDescent="0.3">
      <c r="A128" s="295" t="s">
        <v>1873</v>
      </c>
      <c r="B128" s="295" t="s">
        <v>1874</v>
      </c>
      <c r="C128" s="296">
        <v>100</v>
      </c>
      <c r="D128" s="296">
        <v>50</v>
      </c>
    </row>
    <row r="129" spans="1:4" ht="19.899999999999999" hidden="1" customHeight="1" x14ac:dyDescent="0.3">
      <c r="A129" s="295" t="s">
        <v>1875</v>
      </c>
      <c r="B129" s="295" t="s">
        <v>1876</v>
      </c>
      <c r="C129" s="296">
        <v>100</v>
      </c>
      <c r="D129" s="296">
        <v>50</v>
      </c>
    </row>
    <row r="130" spans="1:4" ht="19.899999999999999" hidden="1" customHeight="1" x14ac:dyDescent="0.3">
      <c r="A130" s="295" t="s">
        <v>1877</v>
      </c>
      <c r="B130" s="295" t="s">
        <v>1878</v>
      </c>
      <c r="C130" s="296">
        <v>100</v>
      </c>
      <c r="D130" s="296">
        <v>50</v>
      </c>
    </row>
    <row r="131" spans="1:4" ht="19.899999999999999" hidden="1" customHeight="1" x14ac:dyDescent="0.3">
      <c r="A131" s="295" t="s">
        <v>1879</v>
      </c>
      <c r="B131" s="295" t="s">
        <v>1880</v>
      </c>
      <c r="C131" s="296">
        <v>100</v>
      </c>
      <c r="D131" s="296">
        <v>50</v>
      </c>
    </row>
    <row r="132" spans="1:4" ht="19.899999999999999" hidden="1" customHeight="1" x14ac:dyDescent="0.3">
      <c r="A132" s="295" t="s">
        <v>1881</v>
      </c>
      <c r="B132" s="295" t="s">
        <v>1882</v>
      </c>
      <c r="C132" s="296">
        <v>100</v>
      </c>
      <c r="D132" s="296">
        <v>50</v>
      </c>
    </row>
    <row r="133" spans="1:4" ht="19.899999999999999" hidden="1" customHeight="1" x14ac:dyDescent="0.3">
      <c r="A133" s="295" t="s">
        <v>1883</v>
      </c>
      <c r="B133" s="295" t="s">
        <v>1884</v>
      </c>
      <c r="C133" s="296">
        <v>100</v>
      </c>
      <c r="D133" s="296">
        <v>50</v>
      </c>
    </row>
    <row r="134" spans="1:4" ht="19.899999999999999" hidden="1" customHeight="1" x14ac:dyDescent="0.3">
      <c r="A134" s="295" t="s">
        <v>1885</v>
      </c>
      <c r="B134" s="295" t="s">
        <v>1886</v>
      </c>
      <c r="C134" s="296">
        <v>100</v>
      </c>
      <c r="D134" s="296">
        <v>50</v>
      </c>
    </row>
    <row r="135" spans="1:4" ht="19.899999999999999" hidden="1" customHeight="1" x14ac:dyDescent="0.3">
      <c r="A135" s="295" t="s">
        <v>1887</v>
      </c>
      <c r="B135" s="295" t="s">
        <v>1888</v>
      </c>
      <c r="C135" s="296">
        <v>100</v>
      </c>
      <c r="D135" s="296">
        <v>50</v>
      </c>
    </row>
    <row r="136" spans="1:4" ht="19.899999999999999" hidden="1" customHeight="1" x14ac:dyDescent="0.3">
      <c r="A136" s="295" t="s">
        <v>1889</v>
      </c>
      <c r="B136" s="295" t="s">
        <v>1890</v>
      </c>
      <c r="C136" s="296">
        <v>100</v>
      </c>
      <c r="D136" s="296">
        <v>50</v>
      </c>
    </row>
    <row r="137" spans="1:4" ht="19.899999999999999" hidden="1" customHeight="1" x14ac:dyDescent="0.3">
      <c r="A137" s="295" t="s">
        <v>1891</v>
      </c>
      <c r="B137" s="295" t="s">
        <v>1892</v>
      </c>
      <c r="C137" s="296">
        <v>100</v>
      </c>
      <c r="D137" s="296">
        <v>50</v>
      </c>
    </row>
    <row r="138" spans="1:4" ht="19.899999999999999" hidden="1" customHeight="1" x14ac:dyDescent="0.3">
      <c r="A138" s="295" t="s">
        <v>1893</v>
      </c>
      <c r="B138" s="295" t="s">
        <v>1894</v>
      </c>
      <c r="C138" s="296">
        <v>100</v>
      </c>
      <c r="D138" s="296">
        <v>50</v>
      </c>
    </row>
    <row r="139" spans="1:4" ht="19.899999999999999" hidden="1" customHeight="1" x14ac:dyDescent="0.3">
      <c r="A139" s="295" t="s">
        <v>1895</v>
      </c>
      <c r="B139" s="295" t="s">
        <v>1896</v>
      </c>
      <c r="C139" s="296">
        <v>100</v>
      </c>
      <c r="D139" s="296">
        <v>50</v>
      </c>
    </row>
    <row r="140" spans="1:4" ht="19.899999999999999" hidden="1" customHeight="1" x14ac:dyDescent="0.3">
      <c r="A140" s="295" t="s">
        <v>1897</v>
      </c>
      <c r="B140" s="295" t="s">
        <v>1898</v>
      </c>
      <c r="C140" s="296">
        <v>100</v>
      </c>
      <c r="D140" s="296">
        <v>50</v>
      </c>
    </row>
    <row r="141" spans="1:4" ht="19.899999999999999" hidden="1" customHeight="1" x14ac:dyDescent="0.3">
      <c r="A141" s="295" t="s">
        <v>1899</v>
      </c>
      <c r="B141" s="295" t="s">
        <v>1900</v>
      </c>
      <c r="C141" s="296">
        <v>100</v>
      </c>
      <c r="D141" s="296">
        <v>50</v>
      </c>
    </row>
    <row r="142" spans="1:4" ht="19.899999999999999" hidden="1" customHeight="1" x14ac:dyDescent="0.3">
      <c r="A142" s="295" t="s">
        <v>1901</v>
      </c>
      <c r="B142" s="295" t="s">
        <v>1902</v>
      </c>
      <c r="C142" s="296">
        <v>100</v>
      </c>
      <c r="D142" s="296">
        <v>50</v>
      </c>
    </row>
    <row r="143" spans="1:4" ht="19.899999999999999" hidden="1" customHeight="1" x14ac:dyDescent="0.3">
      <c r="A143" s="295" t="s">
        <v>1903</v>
      </c>
      <c r="B143" s="295" t="s">
        <v>1904</v>
      </c>
      <c r="C143" s="296">
        <v>100</v>
      </c>
      <c r="D143" s="296">
        <v>50</v>
      </c>
    </row>
    <row r="144" spans="1:4" ht="19.899999999999999" hidden="1" customHeight="1" x14ac:dyDescent="0.3">
      <c r="A144" s="295" t="s">
        <v>1905</v>
      </c>
      <c r="B144" s="295" t="s">
        <v>1906</v>
      </c>
      <c r="C144" s="296">
        <v>100</v>
      </c>
      <c r="D144" s="296">
        <v>50</v>
      </c>
    </row>
    <row r="145" spans="1:4" ht="19.899999999999999" hidden="1" customHeight="1" x14ac:dyDescent="0.3">
      <c r="A145" s="295" t="s">
        <v>1907</v>
      </c>
      <c r="B145" s="295" t="s">
        <v>1908</v>
      </c>
      <c r="C145" s="296">
        <v>100</v>
      </c>
      <c r="D145" s="296">
        <v>50</v>
      </c>
    </row>
    <row r="146" spans="1:4" ht="19.899999999999999" hidden="1" customHeight="1" x14ac:dyDescent="0.3">
      <c r="A146" s="295" t="s">
        <v>1909</v>
      </c>
      <c r="B146" s="295" t="s">
        <v>1910</v>
      </c>
      <c r="C146" s="296">
        <v>100</v>
      </c>
      <c r="D146" s="296">
        <v>50</v>
      </c>
    </row>
    <row r="147" spans="1:4" ht="19.899999999999999" hidden="1" customHeight="1" x14ac:dyDescent="0.3">
      <c r="A147" s="295" t="s">
        <v>1911</v>
      </c>
      <c r="B147" s="295" t="s">
        <v>1912</v>
      </c>
      <c r="C147" s="296">
        <v>100</v>
      </c>
      <c r="D147" s="296">
        <v>50</v>
      </c>
    </row>
    <row r="148" spans="1:4" ht="19.899999999999999" hidden="1" customHeight="1" x14ac:dyDescent="0.3">
      <c r="A148" s="295" t="s">
        <v>1913</v>
      </c>
      <c r="B148" s="295" t="s">
        <v>1914</v>
      </c>
      <c r="C148" s="296">
        <v>100</v>
      </c>
      <c r="D148" s="296">
        <v>50</v>
      </c>
    </row>
    <row r="149" spans="1:4" ht="19.899999999999999" hidden="1" customHeight="1" x14ac:dyDescent="0.3">
      <c r="A149" s="295" t="s">
        <v>1915</v>
      </c>
      <c r="B149" s="295" t="s">
        <v>1916</v>
      </c>
      <c r="C149" s="296">
        <v>95</v>
      </c>
      <c r="D149" s="296">
        <v>50</v>
      </c>
    </row>
    <row r="150" spans="1:4" ht="19.899999999999999" hidden="1" customHeight="1" x14ac:dyDescent="0.3">
      <c r="A150" s="295" t="s">
        <v>1917</v>
      </c>
      <c r="B150" s="295" t="s">
        <v>1918</v>
      </c>
      <c r="C150" s="296">
        <v>100</v>
      </c>
      <c r="D150" s="296">
        <v>50</v>
      </c>
    </row>
    <row r="151" spans="1:4" ht="19.899999999999999" hidden="1" customHeight="1" x14ac:dyDescent="0.3">
      <c r="A151" s="295" t="s">
        <v>1919</v>
      </c>
      <c r="B151" s="295" t="s">
        <v>1920</v>
      </c>
      <c r="C151" s="296">
        <v>100</v>
      </c>
      <c r="D151" s="296">
        <v>50</v>
      </c>
    </row>
    <row r="152" spans="1:4" ht="19.899999999999999" hidden="1" customHeight="1" x14ac:dyDescent="0.3">
      <c r="A152" s="295" t="s">
        <v>1921</v>
      </c>
      <c r="B152" s="295" t="s">
        <v>1922</v>
      </c>
      <c r="C152" s="296">
        <v>100</v>
      </c>
      <c r="D152" s="296">
        <v>50</v>
      </c>
    </row>
    <row r="153" spans="1:4" ht="19.899999999999999" hidden="1" customHeight="1" x14ac:dyDescent="0.3">
      <c r="A153" s="295" t="s">
        <v>1923</v>
      </c>
      <c r="B153" s="295" t="s">
        <v>1924</v>
      </c>
      <c r="C153" s="296">
        <v>100</v>
      </c>
      <c r="D153" s="296">
        <v>50</v>
      </c>
    </row>
    <row r="154" spans="1:4" ht="19.899999999999999" hidden="1" customHeight="1" x14ac:dyDescent="0.3">
      <c r="A154" s="295" t="s">
        <v>1925</v>
      </c>
      <c r="B154" s="295" t="s">
        <v>1926</v>
      </c>
      <c r="C154" s="296">
        <v>100</v>
      </c>
      <c r="D154" s="296">
        <v>50</v>
      </c>
    </row>
    <row r="155" spans="1:4" ht="19.899999999999999" hidden="1" customHeight="1" x14ac:dyDescent="0.3">
      <c r="A155" s="295" t="s">
        <v>1927</v>
      </c>
      <c r="B155" s="295" t="s">
        <v>1928</v>
      </c>
      <c r="C155" s="296">
        <v>100</v>
      </c>
      <c r="D155" s="296">
        <v>50</v>
      </c>
    </row>
    <row r="156" spans="1:4" ht="19.899999999999999" hidden="1" customHeight="1" x14ac:dyDescent="0.3">
      <c r="A156" s="295" t="s">
        <v>1929</v>
      </c>
      <c r="B156" s="295" t="s">
        <v>1930</v>
      </c>
      <c r="C156" s="296">
        <v>100</v>
      </c>
      <c r="D156" s="296">
        <v>50</v>
      </c>
    </row>
    <row r="157" spans="1:4" ht="19.899999999999999" hidden="1" customHeight="1" x14ac:dyDescent="0.3">
      <c r="A157" s="295" t="s">
        <v>1931</v>
      </c>
      <c r="B157" s="295" t="s">
        <v>1932</v>
      </c>
      <c r="C157" s="296">
        <v>100</v>
      </c>
      <c r="D157" s="296">
        <v>50</v>
      </c>
    </row>
    <row r="158" spans="1:4" ht="19.899999999999999" hidden="1" customHeight="1" x14ac:dyDescent="0.3">
      <c r="A158" s="295" t="s">
        <v>1933</v>
      </c>
      <c r="B158" s="295" t="s">
        <v>1934</v>
      </c>
      <c r="C158" s="296">
        <v>100</v>
      </c>
      <c r="D158" s="296">
        <v>50</v>
      </c>
    </row>
    <row r="159" spans="1:4" ht="19.899999999999999" hidden="1" customHeight="1" x14ac:dyDescent="0.3">
      <c r="A159" s="295" t="s">
        <v>1935</v>
      </c>
      <c r="B159" s="295" t="s">
        <v>1936</v>
      </c>
      <c r="C159" s="296">
        <v>100</v>
      </c>
      <c r="D159" s="296">
        <v>40</v>
      </c>
    </row>
    <row r="160" spans="1:4" ht="19.899999999999999" hidden="1" customHeight="1" x14ac:dyDescent="0.3">
      <c r="A160" s="295" t="s">
        <v>1937</v>
      </c>
      <c r="B160" s="295" t="s">
        <v>1938</v>
      </c>
      <c r="C160" s="296">
        <v>100</v>
      </c>
      <c r="D160" s="296">
        <v>50</v>
      </c>
    </row>
    <row r="161" spans="1:4" ht="19.899999999999999" hidden="1" customHeight="1" x14ac:dyDescent="0.3">
      <c r="A161" s="295" t="s">
        <v>1939</v>
      </c>
      <c r="B161" s="295" t="s">
        <v>1940</v>
      </c>
      <c r="C161" s="296">
        <v>100</v>
      </c>
    </row>
    <row r="162" spans="1:4" ht="19.899999999999999" hidden="1" customHeight="1" x14ac:dyDescent="0.3">
      <c r="A162" s="295" t="s">
        <v>1941</v>
      </c>
      <c r="B162" s="295" t="s">
        <v>1942</v>
      </c>
      <c r="C162" s="296">
        <v>100</v>
      </c>
      <c r="D162" s="296">
        <v>30</v>
      </c>
    </row>
    <row r="163" spans="1:4" ht="19.899999999999999" hidden="1" customHeight="1" x14ac:dyDescent="0.3">
      <c r="A163" s="295" t="s">
        <v>1943</v>
      </c>
      <c r="B163" s="295" t="s">
        <v>1944</v>
      </c>
      <c r="C163" s="296">
        <v>100</v>
      </c>
      <c r="D163" s="296">
        <v>50</v>
      </c>
    </row>
    <row r="164" spans="1:4" ht="19.899999999999999" hidden="1" customHeight="1" x14ac:dyDescent="0.3">
      <c r="A164" s="295" t="s">
        <v>1945</v>
      </c>
      <c r="B164" s="295" t="s">
        <v>1946</v>
      </c>
      <c r="C164" s="296">
        <v>100</v>
      </c>
      <c r="D164" s="296">
        <v>50</v>
      </c>
    </row>
    <row r="165" spans="1:4" ht="19.899999999999999" hidden="1" customHeight="1" x14ac:dyDescent="0.3">
      <c r="A165" s="295" t="s">
        <v>1947</v>
      </c>
      <c r="B165" s="295" t="s">
        <v>1948</v>
      </c>
      <c r="C165" s="296">
        <v>100</v>
      </c>
      <c r="D165" s="296">
        <v>50</v>
      </c>
    </row>
    <row r="166" spans="1:4" ht="19.899999999999999" hidden="1" customHeight="1" x14ac:dyDescent="0.3">
      <c r="A166" s="295" t="s">
        <v>1949</v>
      </c>
      <c r="B166" s="295" t="s">
        <v>1950</v>
      </c>
      <c r="C166" s="296">
        <v>100</v>
      </c>
      <c r="D166" s="296">
        <v>50</v>
      </c>
    </row>
    <row r="167" spans="1:4" ht="19.899999999999999" hidden="1" customHeight="1" x14ac:dyDescent="0.3">
      <c r="A167" s="295" t="s">
        <v>1951</v>
      </c>
      <c r="B167" s="295" t="s">
        <v>1952</v>
      </c>
      <c r="C167" s="296">
        <v>100</v>
      </c>
      <c r="D167" s="296">
        <v>50</v>
      </c>
    </row>
    <row r="168" spans="1:4" ht="19.899999999999999" hidden="1" customHeight="1" x14ac:dyDescent="0.3">
      <c r="A168" s="295" t="s">
        <v>1953</v>
      </c>
      <c r="B168" s="295" t="s">
        <v>1954</v>
      </c>
      <c r="C168" s="296">
        <v>100</v>
      </c>
      <c r="D168" s="296">
        <v>50</v>
      </c>
    </row>
    <row r="169" spans="1:4" ht="19.899999999999999" hidden="1" customHeight="1" x14ac:dyDescent="0.3">
      <c r="A169" s="295" t="s">
        <v>1955</v>
      </c>
      <c r="B169" s="295" t="s">
        <v>1956</v>
      </c>
      <c r="C169" s="296">
        <v>100</v>
      </c>
      <c r="D169" s="296">
        <v>50</v>
      </c>
    </row>
    <row r="170" spans="1:4" ht="19.899999999999999" hidden="1" customHeight="1" x14ac:dyDescent="0.3">
      <c r="A170" s="295" t="s">
        <v>1957</v>
      </c>
      <c r="B170" s="295" t="s">
        <v>1958</v>
      </c>
      <c r="C170" s="296">
        <v>85</v>
      </c>
      <c r="D170" s="296">
        <v>50</v>
      </c>
    </row>
    <row r="171" spans="1:4" ht="19.899999999999999" hidden="1" customHeight="1" x14ac:dyDescent="0.3">
      <c r="A171" s="295" t="s">
        <v>1959</v>
      </c>
      <c r="B171" s="295" t="s">
        <v>1960</v>
      </c>
      <c r="C171" s="296">
        <v>100</v>
      </c>
      <c r="D171" s="296">
        <v>50</v>
      </c>
    </row>
    <row r="172" spans="1:4" ht="19.899999999999999" hidden="1" customHeight="1" x14ac:dyDescent="0.3">
      <c r="A172" s="295" t="s">
        <v>1961</v>
      </c>
      <c r="B172" s="295" t="s">
        <v>1962</v>
      </c>
      <c r="C172" s="296">
        <v>90</v>
      </c>
      <c r="D172" s="296">
        <v>35</v>
      </c>
    </row>
    <row r="173" spans="1:4" ht="19.899999999999999" hidden="1" customHeight="1" x14ac:dyDescent="0.3">
      <c r="A173" s="295" t="s">
        <v>1963</v>
      </c>
      <c r="B173" s="295" t="s">
        <v>1788</v>
      </c>
      <c r="C173" s="296">
        <v>100</v>
      </c>
      <c r="D173" s="296">
        <v>50</v>
      </c>
    </row>
    <row r="174" spans="1:4" ht="19.899999999999999" hidden="1" customHeight="1" x14ac:dyDescent="0.3">
      <c r="A174" s="295" t="s">
        <v>1964</v>
      </c>
      <c r="B174" s="295" t="s">
        <v>1965</v>
      </c>
      <c r="C174" s="296">
        <v>100</v>
      </c>
      <c r="D174" s="296">
        <v>50</v>
      </c>
    </row>
    <row r="175" spans="1:4" ht="19.899999999999999" hidden="1" customHeight="1" x14ac:dyDescent="0.3">
      <c r="A175" s="295" t="s">
        <v>1966</v>
      </c>
      <c r="B175" s="295" t="s">
        <v>1967</v>
      </c>
      <c r="C175" s="296">
        <v>100</v>
      </c>
      <c r="D175" s="296">
        <v>50</v>
      </c>
    </row>
    <row r="176" spans="1:4" ht="19.899999999999999" hidden="1" customHeight="1" x14ac:dyDescent="0.3">
      <c r="A176" s="295" t="s">
        <v>1968</v>
      </c>
      <c r="B176" s="295" t="s">
        <v>1969</v>
      </c>
      <c r="C176" s="296">
        <v>100</v>
      </c>
      <c r="D176" s="296">
        <v>50</v>
      </c>
    </row>
    <row r="177" spans="1:5" ht="19.899999999999999" hidden="1" customHeight="1" x14ac:dyDescent="0.3">
      <c r="A177" s="295" t="s">
        <v>1970</v>
      </c>
      <c r="B177" s="295" t="s">
        <v>1971</v>
      </c>
      <c r="C177" s="296">
        <v>100</v>
      </c>
      <c r="D177" s="296">
        <v>50</v>
      </c>
    </row>
    <row r="178" spans="1:5" ht="19.899999999999999" hidden="1" customHeight="1" x14ac:dyDescent="0.3">
      <c r="A178" s="295" t="s">
        <v>1797</v>
      </c>
      <c r="B178" s="295" t="s">
        <v>1798</v>
      </c>
      <c r="C178" s="296">
        <v>100</v>
      </c>
      <c r="D178" s="296">
        <v>40</v>
      </c>
      <c r="E178" t="s">
        <v>1974</v>
      </c>
    </row>
    <row r="179" spans="1:5" ht="19.899999999999999" hidden="1" customHeight="1" x14ac:dyDescent="0.3">
      <c r="A179" s="295" t="s">
        <v>1799</v>
      </c>
      <c r="B179" s="295" t="s">
        <v>1800</v>
      </c>
      <c r="C179" s="296">
        <v>100</v>
      </c>
      <c r="D179" s="296">
        <v>35</v>
      </c>
    </row>
    <row r="180" spans="1:5" ht="19.899999999999999" hidden="1" customHeight="1" x14ac:dyDescent="0.3">
      <c r="A180" s="295" t="s">
        <v>1801</v>
      </c>
      <c r="B180" s="295" t="s">
        <v>1802</v>
      </c>
      <c r="C180" s="296">
        <v>100</v>
      </c>
      <c r="D180" s="296">
        <v>50</v>
      </c>
    </row>
    <row r="181" spans="1:5" ht="19.899999999999999" hidden="1" customHeight="1" x14ac:dyDescent="0.3">
      <c r="A181" s="295" t="s">
        <v>1803</v>
      </c>
      <c r="B181" s="295" t="s">
        <v>1804</v>
      </c>
      <c r="C181" s="296">
        <v>100</v>
      </c>
      <c r="D181" s="296">
        <v>50</v>
      </c>
    </row>
    <row r="182" spans="1:5" ht="19.899999999999999" hidden="1" customHeight="1" x14ac:dyDescent="0.3">
      <c r="A182" s="295" t="s">
        <v>1805</v>
      </c>
      <c r="B182" s="295" t="s">
        <v>1806</v>
      </c>
      <c r="C182" s="296">
        <v>100</v>
      </c>
      <c r="D182" s="296">
        <v>50</v>
      </c>
    </row>
    <row r="183" spans="1:5" ht="19.899999999999999" hidden="1" customHeight="1" x14ac:dyDescent="0.3">
      <c r="A183" s="295" t="s">
        <v>1807</v>
      </c>
      <c r="B183" s="295" t="s">
        <v>1808</v>
      </c>
      <c r="C183" s="296">
        <v>100</v>
      </c>
      <c r="D183" s="296">
        <v>50</v>
      </c>
    </row>
    <row r="184" spans="1:5" ht="19.899999999999999" hidden="1" customHeight="1" x14ac:dyDescent="0.3">
      <c r="A184" s="295" t="s">
        <v>1809</v>
      </c>
      <c r="B184" s="295" t="s">
        <v>1810</v>
      </c>
      <c r="C184" s="296">
        <v>100</v>
      </c>
      <c r="D184" s="296">
        <v>50</v>
      </c>
    </row>
    <row r="185" spans="1:5" ht="19.899999999999999" hidden="1" customHeight="1" x14ac:dyDescent="0.3">
      <c r="A185" s="295" t="s">
        <v>1811</v>
      </c>
      <c r="B185" s="295" t="s">
        <v>1812</v>
      </c>
      <c r="C185" s="296">
        <v>100</v>
      </c>
      <c r="D185" s="296">
        <v>50</v>
      </c>
    </row>
    <row r="186" spans="1:5" ht="19.899999999999999" hidden="1" customHeight="1" x14ac:dyDescent="0.3">
      <c r="A186" s="295" t="s">
        <v>1813</v>
      </c>
      <c r="B186" s="295" t="s">
        <v>1814</v>
      </c>
      <c r="C186" s="296">
        <v>100</v>
      </c>
      <c r="D186" s="296">
        <v>50</v>
      </c>
    </row>
    <row r="187" spans="1:5" ht="19.899999999999999" hidden="1" customHeight="1" x14ac:dyDescent="0.3">
      <c r="A187" s="295" t="s">
        <v>1815</v>
      </c>
      <c r="B187" s="295" t="s">
        <v>1816</v>
      </c>
      <c r="C187" s="296">
        <v>100</v>
      </c>
      <c r="D187" s="296">
        <v>50</v>
      </c>
    </row>
    <row r="188" spans="1:5" ht="19.899999999999999" hidden="1" customHeight="1" x14ac:dyDescent="0.3">
      <c r="A188" s="295" t="s">
        <v>1817</v>
      </c>
      <c r="B188" s="295" t="s">
        <v>1818</v>
      </c>
      <c r="C188" s="296">
        <v>100</v>
      </c>
      <c r="D188" s="296">
        <v>50</v>
      </c>
    </row>
    <row r="189" spans="1:5" ht="19.899999999999999" hidden="1" customHeight="1" x14ac:dyDescent="0.3">
      <c r="A189" s="295" t="s">
        <v>1819</v>
      </c>
      <c r="B189" s="295" t="s">
        <v>1820</v>
      </c>
      <c r="C189" s="296">
        <v>100</v>
      </c>
      <c r="D189" s="296">
        <v>50</v>
      </c>
    </row>
    <row r="190" spans="1:5" ht="19.899999999999999" hidden="1" customHeight="1" x14ac:dyDescent="0.3">
      <c r="A190" s="295" t="s">
        <v>1821</v>
      </c>
      <c r="B190" s="295" t="s">
        <v>1822</v>
      </c>
      <c r="C190" s="296">
        <v>100</v>
      </c>
      <c r="D190" s="296">
        <v>40</v>
      </c>
    </row>
    <row r="191" spans="1:5" ht="19.899999999999999" hidden="1" customHeight="1" x14ac:dyDescent="0.3">
      <c r="A191" s="295" t="s">
        <v>1823</v>
      </c>
      <c r="B191" s="295" t="s">
        <v>1824</v>
      </c>
      <c r="C191" s="296">
        <v>100</v>
      </c>
      <c r="D191" s="296">
        <v>50</v>
      </c>
    </row>
    <row r="192" spans="1:5" ht="19.899999999999999" hidden="1" customHeight="1" x14ac:dyDescent="0.3">
      <c r="A192" s="295" t="s">
        <v>1825</v>
      </c>
      <c r="B192" s="295" t="s">
        <v>1826</v>
      </c>
      <c r="C192" s="296">
        <v>100</v>
      </c>
      <c r="D192" s="296">
        <v>50</v>
      </c>
    </row>
    <row r="193" spans="1:4" ht="19.899999999999999" hidden="1" customHeight="1" x14ac:dyDescent="0.3">
      <c r="A193" s="295" t="s">
        <v>1827</v>
      </c>
      <c r="B193" s="295" t="s">
        <v>1828</v>
      </c>
      <c r="C193" s="296">
        <v>100</v>
      </c>
      <c r="D193" s="296">
        <v>25</v>
      </c>
    </row>
    <row r="194" spans="1:4" ht="19.899999999999999" hidden="1" customHeight="1" x14ac:dyDescent="0.3">
      <c r="A194" s="295" t="s">
        <v>1829</v>
      </c>
      <c r="B194" s="295" t="s">
        <v>1830</v>
      </c>
      <c r="C194" s="296">
        <v>100</v>
      </c>
      <c r="D194" s="296">
        <v>45</v>
      </c>
    </row>
    <row r="195" spans="1:4" ht="19.899999999999999" hidden="1" customHeight="1" x14ac:dyDescent="0.3">
      <c r="A195" s="295" t="s">
        <v>1831</v>
      </c>
      <c r="B195" s="295" t="s">
        <v>1832</v>
      </c>
      <c r="C195" s="296">
        <v>100</v>
      </c>
      <c r="D195" s="296">
        <v>50</v>
      </c>
    </row>
    <row r="196" spans="1:4" ht="19.899999999999999" hidden="1" customHeight="1" x14ac:dyDescent="0.3">
      <c r="A196" s="295" t="s">
        <v>1833</v>
      </c>
      <c r="B196" s="295" t="s">
        <v>1834</v>
      </c>
      <c r="C196" s="296">
        <v>100</v>
      </c>
      <c r="D196" s="296">
        <v>50</v>
      </c>
    </row>
    <row r="197" spans="1:4" ht="19.899999999999999" hidden="1" customHeight="1" x14ac:dyDescent="0.3">
      <c r="A197" s="295" t="s">
        <v>1835</v>
      </c>
      <c r="B197" s="295" t="s">
        <v>1836</v>
      </c>
      <c r="C197" s="296">
        <v>100</v>
      </c>
      <c r="D197" s="296">
        <v>50</v>
      </c>
    </row>
    <row r="198" spans="1:4" ht="19.899999999999999" hidden="1" customHeight="1" x14ac:dyDescent="0.3">
      <c r="A198" s="295" t="s">
        <v>1837</v>
      </c>
      <c r="B198" s="295" t="s">
        <v>1838</v>
      </c>
      <c r="C198" s="296">
        <v>100</v>
      </c>
      <c r="D198" s="296">
        <v>50</v>
      </c>
    </row>
    <row r="199" spans="1:4" ht="19.899999999999999" hidden="1" customHeight="1" x14ac:dyDescent="0.3">
      <c r="A199" s="295" t="s">
        <v>1839</v>
      </c>
      <c r="B199" s="295" t="s">
        <v>1840</v>
      </c>
      <c r="C199" s="296">
        <v>100</v>
      </c>
      <c r="D199" s="296">
        <v>50</v>
      </c>
    </row>
    <row r="200" spans="1:4" ht="19.899999999999999" hidden="1" customHeight="1" x14ac:dyDescent="0.3">
      <c r="A200" s="295" t="s">
        <v>1841</v>
      </c>
      <c r="B200" s="295" t="s">
        <v>1842</v>
      </c>
      <c r="C200" s="296">
        <v>100</v>
      </c>
      <c r="D200" s="296">
        <v>50</v>
      </c>
    </row>
    <row r="201" spans="1:4" ht="19.899999999999999" hidden="1" customHeight="1" x14ac:dyDescent="0.3">
      <c r="A201" s="295" t="s">
        <v>1843</v>
      </c>
      <c r="B201" s="295" t="s">
        <v>1844</v>
      </c>
      <c r="C201" s="296">
        <v>100</v>
      </c>
      <c r="D201" s="296">
        <v>50</v>
      </c>
    </row>
    <row r="202" spans="1:4" ht="19.899999999999999" hidden="1" customHeight="1" x14ac:dyDescent="0.3">
      <c r="A202" s="295" t="s">
        <v>1845</v>
      </c>
      <c r="B202" s="295" t="s">
        <v>1846</v>
      </c>
      <c r="C202" s="296">
        <v>100</v>
      </c>
      <c r="D202" s="296">
        <v>50</v>
      </c>
    </row>
    <row r="203" spans="1:4" ht="19.899999999999999" hidden="1" customHeight="1" x14ac:dyDescent="0.3">
      <c r="A203" s="295" t="s">
        <v>1847</v>
      </c>
      <c r="B203" s="295" t="s">
        <v>1848</v>
      </c>
      <c r="C203" s="296">
        <v>100</v>
      </c>
      <c r="D203" s="296">
        <v>50</v>
      </c>
    </row>
    <row r="204" spans="1:4" ht="19.899999999999999" hidden="1" customHeight="1" x14ac:dyDescent="0.3">
      <c r="A204" s="295" t="s">
        <v>1849</v>
      </c>
      <c r="B204" s="295" t="s">
        <v>1850</v>
      </c>
      <c r="C204" s="296">
        <v>100</v>
      </c>
      <c r="D204" s="296">
        <v>35</v>
      </c>
    </row>
    <row r="205" spans="1:4" ht="19.899999999999999" hidden="1" customHeight="1" x14ac:dyDescent="0.3">
      <c r="A205" s="295" t="s">
        <v>1851</v>
      </c>
      <c r="B205" s="295" t="s">
        <v>1852</v>
      </c>
      <c r="C205" s="296">
        <v>100</v>
      </c>
      <c r="D205" s="296">
        <v>50</v>
      </c>
    </row>
    <row r="206" spans="1:4" ht="19.899999999999999" hidden="1" customHeight="1" x14ac:dyDescent="0.3">
      <c r="A206" s="295" t="s">
        <v>1853</v>
      </c>
      <c r="B206" s="295" t="s">
        <v>1854</v>
      </c>
      <c r="C206" s="296">
        <v>100</v>
      </c>
      <c r="D206" s="296">
        <v>50</v>
      </c>
    </row>
    <row r="207" spans="1:4" ht="19.899999999999999" hidden="1" customHeight="1" x14ac:dyDescent="0.3">
      <c r="A207" s="295" t="s">
        <v>1855</v>
      </c>
      <c r="B207" s="295" t="s">
        <v>1856</v>
      </c>
      <c r="C207" s="296">
        <v>100</v>
      </c>
      <c r="D207" s="296">
        <v>50</v>
      </c>
    </row>
    <row r="208" spans="1:4" ht="19.899999999999999" hidden="1" customHeight="1" x14ac:dyDescent="0.3">
      <c r="A208" s="295" t="s">
        <v>1857</v>
      </c>
      <c r="B208" s="295" t="s">
        <v>1858</v>
      </c>
      <c r="C208" s="296">
        <v>100</v>
      </c>
      <c r="D208" s="296">
        <v>50</v>
      </c>
    </row>
    <row r="209" spans="1:4" ht="19.899999999999999" hidden="1" customHeight="1" x14ac:dyDescent="0.3">
      <c r="A209" s="295" t="s">
        <v>1859</v>
      </c>
      <c r="B209" s="295" t="s">
        <v>1860</v>
      </c>
      <c r="C209" s="296">
        <v>100</v>
      </c>
      <c r="D209" s="296">
        <v>50</v>
      </c>
    </row>
    <row r="210" spans="1:4" ht="19.899999999999999" hidden="1" customHeight="1" x14ac:dyDescent="0.3">
      <c r="A210" s="295" t="s">
        <v>1861</v>
      </c>
      <c r="B210" s="295" t="s">
        <v>1862</v>
      </c>
      <c r="C210" s="296">
        <v>100</v>
      </c>
      <c r="D210" s="296">
        <v>50</v>
      </c>
    </row>
    <row r="211" spans="1:4" ht="19.899999999999999" hidden="1" customHeight="1" x14ac:dyDescent="0.3">
      <c r="A211" s="295" t="s">
        <v>1863</v>
      </c>
      <c r="B211" s="295" t="s">
        <v>1864</v>
      </c>
      <c r="C211" s="296">
        <v>100</v>
      </c>
      <c r="D211" s="296">
        <v>50</v>
      </c>
    </row>
    <row r="212" spans="1:4" ht="19.899999999999999" hidden="1" customHeight="1" x14ac:dyDescent="0.3">
      <c r="A212" s="295" t="s">
        <v>1865</v>
      </c>
      <c r="B212" s="295" t="s">
        <v>1866</v>
      </c>
      <c r="C212" s="296">
        <v>100</v>
      </c>
      <c r="D212" s="296">
        <v>50</v>
      </c>
    </row>
    <row r="213" spans="1:4" ht="19.899999999999999" hidden="1" customHeight="1" x14ac:dyDescent="0.3">
      <c r="A213" s="295" t="s">
        <v>1867</v>
      </c>
      <c r="B213" s="295" t="s">
        <v>1868</v>
      </c>
      <c r="C213" s="296">
        <v>100</v>
      </c>
      <c r="D213" s="296">
        <v>50</v>
      </c>
    </row>
    <row r="214" spans="1:4" ht="19.899999999999999" hidden="1" customHeight="1" x14ac:dyDescent="0.3">
      <c r="A214" s="295" t="s">
        <v>1869</v>
      </c>
      <c r="B214" s="295" t="s">
        <v>1870</v>
      </c>
      <c r="C214" s="296">
        <v>100</v>
      </c>
      <c r="D214" s="296">
        <v>50</v>
      </c>
    </row>
    <row r="215" spans="1:4" ht="19.899999999999999" hidden="1" customHeight="1" x14ac:dyDescent="0.3">
      <c r="A215" s="295" t="s">
        <v>1871</v>
      </c>
      <c r="B215" s="295" t="s">
        <v>1872</v>
      </c>
      <c r="C215" s="296">
        <v>100</v>
      </c>
      <c r="D215" s="296">
        <v>50</v>
      </c>
    </row>
    <row r="216" spans="1:4" ht="19.899999999999999" hidden="1" customHeight="1" x14ac:dyDescent="0.3">
      <c r="A216" s="295" t="s">
        <v>1873</v>
      </c>
      <c r="B216" s="295" t="s">
        <v>1874</v>
      </c>
      <c r="C216" s="296">
        <v>100</v>
      </c>
      <c r="D216" s="296">
        <v>50</v>
      </c>
    </row>
    <row r="217" spans="1:4" ht="19.899999999999999" hidden="1" customHeight="1" x14ac:dyDescent="0.3">
      <c r="A217" s="295" t="s">
        <v>1875</v>
      </c>
      <c r="B217" s="295" t="s">
        <v>1876</v>
      </c>
      <c r="C217" s="296">
        <v>100</v>
      </c>
      <c r="D217" s="296">
        <v>50</v>
      </c>
    </row>
    <row r="218" spans="1:4" ht="19.899999999999999" hidden="1" customHeight="1" x14ac:dyDescent="0.3">
      <c r="A218" s="295" t="s">
        <v>1877</v>
      </c>
      <c r="B218" s="295" t="s">
        <v>1878</v>
      </c>
      <c r="C218" s="296">
        <v>100</v>
      </c>
      <c r="D218" s="296">
        <v>50</v>
      </c>
    </row>
    <row r="219" spans="1:4" ht="19.899999999999999" hidden="1" customHeight="1" x14ac:dyDescent="0.3">
      <c r="A219" s="295" t="s">
        <v>1879</v>
      </c>
      <c r="B219" s="295" t="s">
        <v>1880</v>
      </c>
      <c r="C219" s="296">
        <v>100</v>
      </c>
      <c r="D219" s="296">
        <v>50</v>
      </c>
    </row>
    <row r="220" spans="1:4" ht="19.899999999999999" hidden="1" customHeight="1" x14ac:dyDescent="0.3">
      <c r="A220" s="295" t="s">
        <v>1881</v>
      </c>
      <c r="B220" s="295" t="s">
        <v>1882</v>
      </c>
      <c r="C220" s="296">
        <v>100</v>
      </c>
      <c r="D220" s="296">
        <v>50</v>
      </c>
    </row>
    <row r="221" spans="1:4" ht="19.899999999999999" hidden="1" customHeight="1" x14ac:dyDescent="0.3">
      <c r="A221" s="295" t="s">
        <v>1883</v>
      </c>
      <c r="B221" s="295" t="s">
        <v>1884</v>
      </c>
      <c r="C221" s="296">
        <v>100</v>
      </c>
      <c r="D221" s="296">
        <v>50</v>
      </c>
    </row>
    <row r="222" spans="1:4" ht="19.899999999999999" hidden="1" customHeight="1" x14ac:dyDescent="0.3">
      <c r="A222" s="295" t="s">
        <v>1885</v>
      </c>
      <c r="B222" s="295" t="s">
        <v>1886</v>
      </c>
      <c r="C222" s="296">
        <v>100</v>
      </c>
      <c r="D222" s="296">
        <v>50</v>
      </c>
    </row>
    <row r="223" spans="1:4" ht="19.899999999999999" hidden="1" customHeight="1" x14ac:dyDescent="0.3">
      <c r="A223" s="295" t="s">
        <v>1887</v>
      </c>
      <c r="B223" s="295" t="s">
        <v>1888</v>
      </c>
      <c r="C223" s="296">
        <v>100</v>
      </c>
      <c r="D223" s="296">
        <v>50</v>
      </c>
    </row>
    <row r="224" spans="1:4" ht="19.899999999999999" hidden="1" customHeight="1" x14ac:dyDescent="0.3">
      <c r="A224" s="295" t="s">
        <v>1889</v>
      </c>
      <c r="B224" s="295" t="s">
        <v>1890</v>
      </c>
      <c r="C224" s="296">
        <v>100</v>
      </c>
      <c r="D224" s="296">
        <v>50</v>
      </c>
    </row>
    <row r="225" spans="1:4" ht="19.899999999999999" hidden="1" customHeight="1" x14ac:dyDescent="0.3">
      <c r="A225" s="295" t="s">
        <v>1891</v>
      </c>
      <c r="B225" s="295" t="s">
        <v>1892</v>
      </c>
      <c r="C225" s="296">
        <v>100</v>
      </c>
      <c r="D225" s="296">
        <v>50</v>
      </c>
    </row>
    <row r="226" spans="1:4" ht="19.899999999999999" hidden="1" customHeight="1" x14ac:dyDescent="0.3">
      <c r="A226" s="295" t="s">
        <v>1893</v>
      </c>
      <c r="B226" s="295" t="s">
        <v>1894</v>
      </c>
      <c r="C226" s="296">
        <v>100</v>
      </c>
      <c r="D226" s="296">
        <v>50</v>
      </c>
    </row>
    <row r="227" spans="1:4" ht="19.899999999999999" hidden="1" customHeight="1" x14ac:dyDescent="0.3">
      <c r="A227" s="295" t="s">
        <v>1895</v>
      </c>
      <c r="B227" s="295" t="s">
        <v>1896</v>
      </c>
      <c r="C227" s="296">
        <v>100</v>
      </c>
      <c r="D227" s="296">
        <v>50</v>
      </c>
    </row>
    <row r="228" spans="1:4" ht="19.899999999999999" hidden="1" customHeight="1" x14ac:dyDescent="0.3">
      <c r="A228" s="295" t="s">
        <v>1897</v>
      </c>
      <c r="B228" s="295" t="s">
        <v>1898</v>
      </c>
      <c r="C228" s="296">
        <v>100</v>
      </c>
      <c r="D228" s="296">
        <v>50</v>
      </c>
    </row>
    <row r="229" spans="1:4" ht="19.899999999999999" hidden="1" customHeight="1" x14ac:dyDescent="0.3">
      <c r="A229" s="295" t="s">
        <v>1899</v>
      </c>
      <c r="B229" s="295" t="s">
        <v>1900</v>
      </c>
      <c r="C229" s="296">
        <v>100</v>
      </c>
      <c r="D229" s="296">
        <v>50</v>
      </c>
    </row>
    <row r="230" spans="1:4" ht="19.899999999999999" hidden="1" customHeight="1" x14ac:dyDescent="0.3">
      <c r="A230" s="295" t="s">
        <v>1901</v>
      </c>
      <c r="B230" s="295" t="s">
        <v>1902</v>
      </c>
      <c r="C230" s="296">
        <v>100</v>
      </c>
      <c r="D230" s="296">
        <v>50</v>
      </c>
    </row>
    <row r="231" spans="1:4" ht="19.899999999999999" hidden="1" customHeight="1" x14ac:dyDescent="0.3">
      <c r="A231" s="295" t="s">
        <v>1903</v>
      </c>
      <c r="B231" s="295" t="s">
        <v>1904</v>
      </c>
      <c r="C231" s="296">
        <v>100</v>
      </c>
      <c r="D231" s="296">
        <v>50</v>
      </c>
    </row>
    <row r="232" spans="1:4" ht="19.899999999999999" hidden="1" customHeight="1" x14ac:dyDescent="0.3">
      <c r="A232" s="295" t="s">
        <v>1905</v>
      </c>
      <c r="B232" s="295" t="s">
        <v>1906</v>
      </c>
      <c r="C232" s="296">
        <v>100</v>
      </c>
      <c r="D232" s="296">
        <v>50</v>
      </c>
    </row>
    <row r="233" spans="1:4" ht="19.899999999999999" hidden="1" customHeight="1" x14ac:dyDescent="0.3">
      <c r="A233" s="295" t="s">
        <v>1907</v>
      </c>
      <c r="B233" s="295" t="s">
        <v>1908</v>
      </c>
      <c r="C233" s="296">
        <v>100</v>
      </c>
      <c r="D233" s="296">
        <v>50</v>
      </c>
    </row>
    <row r="234" spans="1:4" ht="19.899999999999999" hidden="1" customHeight="1" x14ac:dyDescent="0.3">
      <c r="A234" s="295" t="s">
        <v>1909</v>
      </c>
      <c r="B234" s="295" t="s">
        <v>1910</v>
      </c>
      <c r="C234" s="296">
        <v>100</v>
      </c>
      <c r="D234" s="296">
        <v>50</v>
      </c>
    </row>
    <row r="235" spans="1:4" ht="19.899999999999999" hidden="1" customHeight="1" x14ac:dyDescent="0.3">
      <c r="A235" s="295" t="s">
        <v>1911</v>
      </c>
      <c r="B235" s="295" t="s">
        <v>1912</v>
      </c>
      <c r="C235" s="296">
        <v>100</v>
      </c>
      <c r="D235" s="296">
        <v>50</v>
      </c>
    </row>
    <row r="236" spans="1:4" ht="19.899999999999999" hidden="1" customHeight="1" x14ac:dyDescent="0.3">
      <c r="A236" s="295" t="s">
        <v>1913</v>
      </c>
      <c r="B236" s="295" t="s">
        <v>1914</v>
      </c>
      <c r="C236" s="296">
        <v>100</v>
      </c>
      <c r="D236" s="296">
        <v>50</v>
      </c>
    </row>
    <row r="237" spans="1:4" ht="19.899999999999999" hidden="1" customHeight="1" x14ac:dyDescent="0.3">
      <c r="A237" s="295" t="s">
        <v>1915</v>
      </c>
      <c r="B237" s="295" t="s">
        <v>1916</v>
      </c>
      <c r="C237" s="296">
        <v>100</v>
      </c>
      <c r="D237" s="296">
        <v>50</v>
      </c>
    </row>
    <row r="238" spans="1:4" ht="19.899999999999999" hidden="1" customHeight="1" x14ac:dyDescent="0.3">
      <c r="A238" s="295" t="s">
        <v>1917</v>
      </c>
      <c r="B238" s="295" t="s">
        <v>1918</v>
      </c>
      <c r="C238" s="296">
        <v>100</v>
      </c>
      <c r="D238" s="296">
        <v>50</v>
      </c>
    </row>
    <row r="239" spans="1:4" ht="19.899999999999999" hidden="1" customHeight="1" x14ac:dyDescent="0.3">
      <c r="A239" s="295" t="s">
        <v>1919</v>
      </c>
      <c r="B239" s="295" t="s">
        <v>1920</v>
      </c>
      <c r="C239" s="296">
        <v>100</v>
      </c>
      <c r="D239" s="296">
        <v>50</v>
      </c>
    </row>
    <row r="240" spans="1:4" ht="19.899999999999999" hidden="1" customHeight="1" x14ac:dyDescent="0.3">
      <c r="A240" s="295" t="s">
        <v>1921</v>
      </c>
      <c r="B240" s="295" t="s">
        <v>1922</v>
      </c>
      <c r="C240" s="296">
        <v>100</v>
      </c>
      <c r="D240" s="296">
        <v>50</v>
      </c>
    </row>
    <row r="241" spans="1:4" ht="19.899999999999999" hidden="1" customHeight="1" x14ac:dyDescent="0.3">
      <c r="A241" s="295" t="s">
        <v>1923</v>
      </c>
      <c r="B241" s="295" t="s">
        <v>1924</v>
      </c>
      <c r="C241" s="296">
        <v>100</v>
      </c>
      <c r="D241" s="296">
        <v>50</v>
      </c>
    </row>
    <row r="242" spans="1:4" ht="19.899999999999999" hidden="1" customHeight="1" x14ac:dyDescent="0.3">
      <c r="A242" s="295" t="s">
        <v>1925</v>
      </c>
      <c r="B242" s="295" t="s">
        <v>1926</v>
      </c>
      <c r="C242" s="296">
        <v>100</v>
      </c>
      <c r="D242" s="296">
        <v>50</v>
      </c>
    </row>
    <row r="243" spans="1:4" ht="19.899999999999999" hidden="1" customHeight="1" x14ac:dyDescent="0.3">
      <c r="A243" s="295" t="s">
        <v>1927</v>
      </c>
      <c r="B243" s="295" t="s">
        <v>1928</v>
      </c>
      <c r="C243" s="296">
        <v>100</v>
      </c>
      <c r="D243" s="296">
        <v>50</v>
      </c>
    </row>
    <row r="244" spans="1:4" ht="19.899999999999999" hidden="1" customHeight="1" x14ac:dyDescent="0.3">
      <c r="A244" s="295" t="s">
        <v>1929</v>
      </c>
      <c r="B244" s="295" t="s">
        <v>1930</v>
      </c>
      <c r="C244" s="296">
        <v>100</v>
      </c>
      <c r="D244" s="296">
        <v>50</v>
      </c>
    </row>
    <row r="245" spans="1:4" ht="19.899999999999999" hidden="1" customHeight="1" x14ac:dyDescent="0.3">
      <c r="A245" s="295" t="s">
        <v>1931</v>
      </c>
      <c r="B245" s="295" t="s">
        <v>1932</v>
      </c>
      <c r="C245" s="296">
        <v>100</v>
      </c>
      <c r="D245" s="296">
        <v>50</v>
      </c>
    </row>
    <row r="246" spans="1:4" ht="19.899999999999999" hidden="1" customHeight="1" x14ac:dyDescent="0.3">
      <c r="A246" s="295" t="s">
        <v>1933</v>
      </c>
      <c r="B246" s="295" t="s">
        <v>1934</v>
      </c>
      <c r="C246" s="296">
        <v>100</v>
      </c>
      <c r="D246" s="296">
        <v>50</v>
      </c>
    </row>
    <row r="247" spans="1:4" ht="19.899999999999999" hidden="1" customHeight="1" x14ac:dyDescent="0.3">
      <c r="A247" s="295" t="s">
        <v>1935</v>
      </c>
      <c r="B247" s="295" t="s">
        <v>1936</v>
      </c>
      <c r="C247" s="296">
        <v>100</v>
      </c>
      <c r="D247" s="296">
        <v>40</v>
      </c>
    </row>
    <row r="248" spans="1:4" ht="19.899999999999999" hidden="1" customHeight="1" x14ac:dyDescent="0.3">
      <c r="A248" s="295" t="s">
        <v>1937</v>
      </c>
      <c r="B248" s="295" t="s">
        <v>1938</v>
      </c>
      <c r="C248" s="296">
        <v>100</v>
      </c>
      <c r="D248" s="296">
        <v>50</v>
      </c>
    </row>
    <row r="249" spans="1:4" ht="19.899999999999999" hidden="1" customHeight="1" x14ac:dyDescent="0.3">
      <c r="A249" s="295" t="s">
        <v>1939</v>
      </c>
      <c r="B249" s="295" t="s">
        <v>1940</v>
      </c>
      <c r="C249" s="296">
        <v>100</v>
      </c>
    </row>
    <row r="250" spans="1:4" ht="19.899999999999999" hidden="1" customHeight="1" x14ac:dyDescent="0.3">
      <c r="A250" s="295" t="s">
        <v>1941</v>
      </c>
      <c r="B250" s="295" t="s">
        <v>1942</v>
      </c>
      <c r="C250" s="296">
        <v>100</v>
      </c>
      <c r="D250" s="296">
        <v>50</v>
      </c>
    </row>
    <row r="251" spans="1:4" ht="19.899999999999999" hidden="1" customHeight="1" x14ac:dyDescent="0.3">
      <c r="A251" s="295" t="s">
        <v>1943</v>
      </c>
      <c r="B251" s="295" t="s">
        <v>1944</v>
      </c>
      <c r="C251" s="296">
        <v>100</v>
      </c>
      <c r="D251" s="296">
        <v>50</v>
      </c>
    </row>
    <row r="252" spans="1:4" ht="19.899999999999999" hidden="1" customHeight="1" x14ac:dyDescent="0.3">
      <c r="A252" s="295" t="s">
        <v>1945</v>
      </c>
      <c r="B252" s="295" t="s">
        <v>1946</v>
      </c>
      <c r="C252" s="296">
        <v>100</v>
      </c>
      <c r="D252" s="296">
        <v>50</v>
      </c>
    </row>
    <row r="253" spans="1:4" ht="19.899999999999999" hidden="1" customHeight="1" x14ac:dyDescent="0.3">
      <c r="A253" s="295" t="s">
        <v>1947</v>
      </c>
      <c r="B253" s="295" t="s">
        <v>1948</v>
      </c>
      <c r="C253" s="296">
        <v>100</v>
      </c>
      <c r="D253" s="296">
        <v>50</v>
      </c>
    </row>
    <row r="254" spans="1:4" ht="19.899999999999999" hidden="1" customHeight="1" x14ac:dyDescent="0.3">
      <c r="A254" s="295" t="s">
        <v>1949</v>
      </c>
      <c r="B254" s="295" t="s">
        <v>1950</v>
      </c>
      <c r="C254" s="296">
        <v>100</v>
      </c>
      <c r="D254" s="296">
        <v>50</v>
      </c>
    </row>
    <row r="255" spans="1:4" ht="19.899999999999999" hidden="1" customHeight="1" x14ac:dyDescent="0.3">
      <c r="A255" s="295" t="s">
        <v>1951</v>
      </c>
      <c r="B255" s="295" t="s">
        <v>1952</v>
      </c>
      <c r="C255" s="296">
        <v>100</v>
      </c>
      <c r="D255" s="296">
        <v>50</v>
      </c>
    </row>
    <row r="256" spans="1:4" ht="19.899999999999999" hidden="1" customHeight="1" x14ac:dyDescent="0.3">
      <c r="A256" s="295" t="s">
        <v>1953</v>
      </c>
      <c r="B256" s="295" t="s">
        <v>1954</v>
      </c>
      <c r="C256" s="296">
        <v>100</v>
      </c>
      <c r="D256" s="296">
        <v>50</v>
      </c>
    </row>
    <row r="257" spans="1:5" ht="19.899999999999999" hidden="1" customHeight="1" x14ac:dyDescent="0.3">
      <c r="A257" s="295" t="s">
        <v>1955</v>
      </c>
      <c r="B257" s="295" t="s">
        <v>1956</v>
      </c>
      <c r="C257" s="296">
        <v>100</v>
      </c>
      <c r="D257" s="296">
        <v>50</v>
      </c>
    </row>
    <row r="258" spans="1:5" ht="19.899999999999999" hidden="1" customHeight="1" x14ac:dyDescent="0.3">
      <c r="A258" s="295" t="s">
        <v>1957</v>
      </c>
      <c r="B258" s="295" t="s">
        <v>1958</v>
      </c>
      <c r="C258" s="296">
        <v>100</v>
      </c>
      <c r="D258" s="296">
        <v>50</v>
      </c>
    </row>
    <row r="259" spans="1:5" ht="19.899999999999999" hidden="1" customHeight="1" x14ac:dyDescent="0.3">
      <c r="A259" s="295" t="s">
        <v>1959</v>
      </c>
      <c r="B259" s="295" t="s">
        <v>1960</v>
      </c>
      <c r="C259" s="296">
        <v>100</v>
      </c>
      <c r="D259" s="296">
        <v>50</v>
      </c>
    </row>
    <row r="260" spans="1:5" ht="19.899999999999999" hidden="1" customHeight="1" x14ac:dyDescent="0.3">
      <c r="A260" s="295" t="s">
        <v>1961</v>
      </c>
      <c r="B260" s="295" t="s">
        <v>1962</v>
      </c>
      <c r="C260" s="296">
        <v>100</v>
      </c>
      <c r="D260" s="296">
        <v>50</v>
      </c>
    </row>
    <row r="261" spans="1:5" ht="19.899999999999999" hidden="1" customHeight="1" x14ac:dyDescent="0.3">
      <c r="A261" s="295" t="s">
        <v>1963</v>
      </c>
      <c r="B261" s="295" t="s">
        <v>1788</v>
      </c>
      <c r="C261" s="296">
        <v>100</v>
      </c>
      <c r="D261" s="296">
        <v>50</v>
      </c>
    </row>
    <row r="262" spans="1:5" ht="19.899999999999999" hidden="1" customHeight="1" x14ac:dyDescent="0.3">
      <c r="A262" s="295" t="s">
        <v>1964</v>
      </c>
      <c r="B262" s="295" t="s">
        <v>1965</v>
      </c>
      <c r="C262" s="296">
        <v>100</v>
      </c>
      <c r="D262" s="296">
        <v>50</v>
      </c>
    </row>
    <row r="263" spans="1:5" ht="19.899999999999999" hidden="1" customHeight="1" x14ac:dyDescent="0.3">
      <c r="A263" s="295" t="s">
        <v>1966</v>
      </c>
      <c r="B263" s="295" t="s">
        <v>1967</v>
      </c>
      <c r="C263" s="296">
        <v>100</v>
      </c>
      <c r="D263" s="296">
        <v>50</v>
      </c>
    </row>
    <row r="264" spans="1:5" ht="19.899999999999999" hidden="1" customHeight="1" x14ac:dyDescent="0.3">
      <c r="A264" s="295" t="s">
        <v>1968</v>
      </c>
      <c r="B264" s="295" t="s">
        <v>1969</v>
      </c>
      <c r="C264" s="296">
        <v>100</v>
      </c>
      <c r="D264" s="296">
        <v>50</v>
      </c>
    </row>
    <row r="265" spans="1:5" ht="19.899999999999999" hidden="1" customHeight="1" x14ac:dyDescent="0.3">
      <c r="A265" s="295" t="s">
        <v>1970</v>
      </c>
      <c r="B265" s="295" t="s">
        <v>1971</v>
      </c>
      <c r="C265" s="296">
        <v>100</v>
      </c>
      <c r="D265" s="296">
        <v>50</v>
      </c>
    </row>
    <row r="266" spans="1:5" ht="19.899999999999999" customHeight="1" x14ac:dyDescent="0.3">
      <c r="A266" s="295" t="s">
        <v>1797</v>
      </c>
      <c r="B266" s="295" t="s">
        <v>1798</v>
      </c>
      <c r="C266" s="296">
        <v>100</v>
      </c>
      <c r="D266" s="296">
        <v>40</v>
      </c>
      <c r="E266" t="s">
        <v>1975</v>
      </c>
    </row>
    <row r="267" spans="1:5" ht="19.899999999999999" customHeight="1" x14ac:dyDescent="0.3">
      <c r="A267" s="295" t="s">
        <v>1799</v>
      </c>
      <c r="B267" s="295" t="s">
        <v>1800</v>
      </c>
      <c r="C267" s="296">
        <v>100</v>
      </c>
      <c r="D267" s="296">
        <v>40</v>
      </c>
    </row>
    <row r="268" spans="1:5" ht="19.899999999999999" customHeight="1" x14ac:dyDescent="0.3">
      <c r="A268" s="295" t="s">
        <v>1801</v>
      </c>
      <c r="B268" s="295" t="s">
        <v>1802</v>
      </c>
      <c r="C268" s="296">
        <v>100</v>
      </c>
      <c r="D268" s="296">
        <v>45</v>
      </c>
    </row>
    <row r="269" spans="1:5" ht="19.899999999999999" customHeight="1" x14ac:dyDescent="0.3">
      <c r="A269" s="295" t="s">
        <v>1803</v>
      </c>
      <c r="B269" s="295" t="s">
        <v>1804</v>
      </c>
      <c r="C269" s="296">
        <v>100</v>
      </c>
      <c r="D269" s="296">
        <v>50</v>
      </c>
    </row>
    <row r="270" spans="1:5" ht="19.899999999999999" customHeight="1" x14ac:dyDescent="0.3">
      <c r="A270" s="295" t="s">
        <v>1805</v>
      </c>
      <c r="B270" s="295" t="s">
        <v>1806</v>
      </c>
      <c r="C270" s="296">
        <v>100</v>
      </c>
      <c r="D270" s="296">
        <v>50</v>
      </c>
    </row>
    <row r="271" spans="1:5" ht="19.899999999999999" customHeight="1" x14ac:dyDescent="0.3">
      <c r="A271" s="295" t="s">
        <v>1807</v>
      </c>
      <c r="B271" s="295" t="s">
        <v>1808</v>
      </c>
      <c r="C271" s="296">
        <v>100</v>
      </c>
      <c r="D271" s="296">
        <v>50</v>
      </c>
    </row>
    <row r="272" spans="1:5" ht="19.899999999999999" customHeight="1" x14ac:dyDescent="0.3">
      <c r="A272" s="295" t="s">
        <v>1809</v>
      </c>
      <c r="B272" s="295" t="s">
        <v>1810</v>
      </c>
      <c r="C272" s="296">
        <v>100</v>
      </c>
      <c r="D272" s="296">
        <v>50</v>
      </c>
    </row>
    <row r="273" spans="1:4" ht="19.899999999999999" customHeight="1" x14ac:dyDescent="0.3">
      <c r="A273" s="295" t="s">
        <v>1811</v>
      </c>
      <c r="B273" s="295" t="s">
        <v>1812</v>
      </c>
      <c r="C273" s="296">
        <v>100</v>
      </c>
      <c r="D273" s="296">
        <v>50</v>
      </c>
    </row>
    <row r="274" spans="1:4" ht="19.899999999999999" customHeight="1" x14ac:dyDescent="0.3">
      <c r="A274" s="295" t="s">
        <v>1813</v>
      </c>
      <c r="B274" s="295" t="s">
        <v>1814</v>
      </c>
      <c r="C274" s="296">
        <v>100</v>
      </c>
      <c r="D274" s="296">
        <v>50</v>
      </c>
    </row>
    <row r="275" spans="1:4" ht="19.899999999999999" customHeight="1" x14ac:dyDescent="0.3">
      <c r="A275" s="295" t="s">
        <v>1815</v>
      </c>
      <c r="B275" s="295" t="s">
        <v>1816</v>
      </c>
      <c r="C275" s="296">
        <v>100</v>
      </c>
      <c r="D275" s="296">
        <v>50</v>
      </c>
    </row>
    <row r="276" spans="1:4" ht="19.899999999999999" customHeight="1" x14ac:dyDescent="0.3">
      <c r="A276" s="295" t="s">
        <v>1817</v>
      </c>
      <c r="B276" s="295" t="s">
        <v>1818</v>
      </c>
      <c r="C276" s="296">
        <v>100</v>
      </c>
      <c r="D276" s="296">
        <v>50</v>
      </c>
    </row>
    <row r="277" spans="1:4" ht="19.899999999999999" customHeight="1" x14ac:dyDescent="0.3">
      <c r="A277" s="295" t="s">
        <v>1819</v>
      </c>
      <c r="B277" s="295" t="s">
        <v>1820</v>
      </c>
      <c r="C277" s="296">
        <v>100</v>
      </c>
      <c r="D277" s="296">
        <v>45</v>
      </c>
    </row>
    <row r="278" spans="1:4" ht="19.899999999999999" customHeight="1" x14ac:dyDescent="0.3">
      <c r="A278" s="295" t="s">
        <v>1821</v>
      </c>
      <c r="B278" s="295" t="s">
        <v>1822</v>
      </c>
      <c r="C278" s="296">
        <v>100</v>
      </c>
      <c r="D278" s="296">
        <v>35</v>
      </c>
    </row>
    <row r="279" spans="1:4" ht="19.899999999999999" customHeight="1" x14ac:dyDescent="0.3">
      <c r="A279" s="295" t="s">
        <v>1823</v>
      </c>
      <c r="B279" s="295" t="s">
        <v>1824</v>
      </c>
      <c r="C279" s="296">
        <v>100</v>
      </c>
      <c r="D279" s="296">
        <v>35</v>
      </c>
    </row>
    <row r="280" spans="1:4" ht="19.899999999999999" customHeight="1" x14ac:dyDescent="0.3">
      <c r="A280" s="295" t="s">
        <v>1825</v>
      </c>
      <c r="B280" s="295" t="s">
        <v>1826</v>
      </c>
      <c r="C280" s="296">
        <v>100</v>
      </c>
      <c r="D280" s="296">
        <v>50</v>
      </c>
    </row>
    <row r="281" spans="1:4" ht="19.899999999999999" customHeight="1" x14ac:dyDescent="0.3">
      <c r="A281" s="295" t="s">
        <v>1827</v>
      </c>
      <c r="B281" s="295" t="s">
        <v>1828</v>
      </c>
      <c r="C281" s="296">
        <v>100</v>
      </c>
      <c r="D281" s="296">
        <v>25</v>
      </c>
    </row>
    <row r="282" spans="1:4" ht="19.899999999999999" customHeight="1" x14ac:dyDescent="0.3">
      <c r="A282" s="295" t="s">
        <v>1829</v>
      </c>
      <c r="B282" s="295" t="s">
        <v>1830</v>
      </c>
      <c r="C282" s="296">
        <v>100</v>
      </c>
      <c r="D282" s="296">
        <v>35</v>
      </c>
    </row>
    <row r="283" spans="1:4" ht="19.899999999999999" customHeight="1" x14ac:dyDescent="0.3">
      <c r="A283" s="295" t="s">
        <v>1831</v>
      </c>
      <c r="B283" s="295" t="s">
        <v>1832</v>
      </c>
      <c r="C283" s="296">
        <v>100</v>
      </c>
      <c r="D283" s="296">
        <v>50</v>
      </c>
    </row>
    <row r="284" spans="1:4" ht="19.899999999999999" customHeight="1" x14ac:dyDescent="0.3">
      <c r="A284" s="295" t="s">
        <v>1833</v>
      </c>
      <c r="B284" s="295" t="s">
        <v>1834</v>
      </c>
      <c r="C284" s="296">
        <v>100</v>
      </c>
      <c r="D284" s="296">
        <v>50</v>
      </c>
    </row>
    <row r="285" spans="1:4" ht="19.899999999999999" customHeight="1" x14ac:dyDescent="0.3">
      <c r="A285" s="295" t="s">
        <v>1835</v>
      </c>
      <c r="B285" s="295" t="s">
        <v>1836</v>
      </c>
      <c r="C285" s="296">
        <v>100</v>
      </c>
      <c r="D285" s="296">
        <v>40</v>
      </c>
    </row>
    <row r="286" spans="1:4" ht="19.899999999999999" customHeight="1" x14ac:dyDescent="0.3">
      <c r="A286" s="295" t="s">
        <v>1837</v>
      </c>
      <c r="B286" s="295" t="s">
        <v>1838</v>
      </c>
      <c r="C286" s="296">
        <v>100</v>
      </c>
      <c r="D286" s="296">
        <v>50</v>
      </c>
    </row>
    <row r="287" spans="1:4" ht="19.899999999999999" customHeight="1" x14ac:dyDescent="0.3">
      <c r="A287" s="295" t="s">
        <v>1839</v>
      </c>
      <c r="B287" s="295" t="s">
        <v>1840</v>
      </c>
      <c r="C287" s="296">
        <v>85</v>
      </c>
      <c r="D287" s="296">
        <v>50</v>
      </c>
    </row>
    <row r="288" spans="1:4" ht="19.899999999999999" customHeight="1" x14ac:dyDescent="0.3">
      <c r="A288" s="295" t="s">
        <v>1841</v>
      </c>
      <c r="B288" s="295" t="s">
        <v>1842</v>
      </c>
      <c r="C288" s="296">
        <v>100</v>
      </c>
      <c r="D288" s="296">
        <v>50</v>
      </c>
    </row>
    <row r="289" spans="1:4" ht="19.899999999999999" customHeight="1" x14ac:dyDescent="0.3">
      <c r="A289" s="295" t="s">
        <v>1843</v>
      </c>
      <c r="B289" s="295" t="s">
        <v>1844</v>
      </c>
      <c r="C289" s="296">
        <v>100</v>
      </c>
      <c r="D289" s="296">
        <v>50</v>
      </c>
    </row>
    <row r="290" spans="1:4" ht="19.899999999999999" customHeight="1" x14ac:dyDescent="0.3">
      <c r="A290" s="295" t="s">
        <v>1845</v>
      </c>
      <c r="B290" s="295" t="s">
        <v>1846</v>
      </c>
      <c r="C290" s="296">
        <v>100</v>
      </c>
      <c r="D290" s="296">
        <v>50</v>
      </c>
    </row>
    <row r="291" spans="1:4" ht="19.899999999999999" customHeight="1" x14ac:dyDescent="0.3">
      <c r="A291" s="295" t="s">
        <v>1847</v>
      </c>
      <c r="B291" s="295" t="s">
        <v>1848</v>
      </c>
      <c r="C291" s="296">
        <v>100</v>
      </c>
      <c r="D291" s="296">
        <v>50</v>
      </c>
    </row>
    <row r="292" spans="1:4" ht="19.899999999999999" customHeight="1" x14ac:dyDescent="0.3">
      <c r="A292" s="295" t="s">
        <v>1849</v>
      </c>
      <c r="B292" s="295" t="s">
        <v>1850</v>
      </c>
      <c r="C292" s="296">
        <v>100</v>
      </c>
      <c r="D292" s="296">
        <v>50</v>
      </c>
    </row>
    <row r="293" spans="1:4" ht="19.899999999999999" customHeight="1" x14ac:dyDescent="0.3">
      <c r="A293" s="295" t="s">
        <v>1851</v>
      </c>
      <c r="B293" s="295" t="s">
        <v>1852</v>
      </c>
      <c r="C293" s="296">
        <v>100</v>
      </c>
      <c r="D293" s="296">
        <v>50</v>
      </c>
    </row>
    <row r="294" spans="1:4" ht="19.899999999999999" customHeight="1" x14ac:dyDescent="0.3">
      <c r="A294" s="295" t="s">
        <v>1853</v>
      </c>
      <c r="B294" s="295" t="s">
        <v>1854</v>
      </c>
      <c r="C294" s="296">
        <v>100</v>
      </c>
      <c r="D294" s="296">
        <v>50</v>
      </c>
    </row>
    <row r="295" spans="1:4" ht="19.899999999999999" customHeight="1" x14ac:dyDescent="0.3">
      <c r="A295" s="295" t="s">
        <v>1855</v>
      </c>
      <c r="B295" s="295" t="s">
        <v>1856</v>
      </c>
      <c r="C295" s="296">
        <v>100</v>
      </c>
      <c r="D295" s="296">
        <v>50</v>
      </c>
    </row>
    <row r="296" spans="1:4" ht="19.899999999999999" customHeight="1" x14ac:dyDescent="0.3">
      <c r="A296" s="295" t="s">
        <v>1857</v>
      </c>
      <c r="B296" s="295" t="s">
        <v>1858</v>
      </c>
      <c r="C296" s="296">
        <v>100</v>
      </c>
      <c r="D296" s="296">
        <v>50</v>
      </c>
    </row>
    <row r="297" spans="1:4" ht="19.899999999999999" customHeight="1" x14ac:dyDescent="0.3">
      <c r="A297" s="295" t="s">
        <v>1859</v>
      </c>
      <c r="B297" s="295" t="s">
        <v>1860</v>
      </c>
      <c r="C297" s="296">
        <v>100</v>
      </c>
      <c r="D297" s="296">
        <v>50</v>
      </c>
    </row>
    <row r="298" spans="1:4" ht="19.899999999999999" customHeight="1" x14ac:dyDescent="0.3">
      <c r="A298" s="295" t="s">
        <v>1861</v>
      </c>
      <c r="B298" s="295" t="s">
        <v>1862</v>
      </c>
      <c r="C298" s="296">
        <v>100</v>
      </c>
      <c r="D298" s="296">
        <v>50</v>
      </c>
    </row>
    <row r="299" spans="1:4" ht="19.899999999999999" customHeight="1" x14ac:dyDescent="0.3">
      <c r="A299" s="295" t="s">
        <v>1863</v>
      </c>
      <c r="B299" s="295" t="s">
        <v>1864</v>
      </c>
      <c r="C299" s="296">
        <v>100</v>
      </c>
      <c r="D299" s="296">
        <v>50</v>
      </c>
    </row>
    <row r="300" spans="1:4" ht="19.899999999999999" customHeight="1" x14ac:dyDescent="0.3">
      <c r="A300" s="295" t="s">
        <v>1865</v>
      </c>
      <c r="B300" s="295" t="s">
        <v>1866</v>
      </c>
      <c r="C300" s="296">
        <v>100</v>
      </c>
      <c r="D300" s="296">
        <v>50</v>
      </c>
    </row>
    <row r="301" spans="1:4" ht="19.899999999999999" customHeight="1" x14ac:dyDescent="0.3">
      <c r="A301" s="295" t="s">
        <v>1867</v>
      </c>
      <c r="B301" s="295" t="s">
        <v>1868</v>
      </c>
      <c r="C301" s="296">
        <v>100</v>
      </c>
      <c r="D301" s="296">
        <v>50</v>
      </c>
    </row>
    <row r="302" spans="1:4" ht="19.899999999999999" customHeight="1" x14ac:dyDescent="0.3">
      <c r="A302" s="295" t="s">
        <v>1869</v>
      </c>
      <c r="B302" s="295" t="s">
        <v>1870</v>
      </c>
      <c r="C302" s="296">
        <v>100</v>
      </c>
      <c r="D302" s="296">
        <v>50</v>
      </c>
    </row>
    <row r="303" spans="1:4" ht="19.899999999999999" customHeight="1" x14ac:dyDescent="0.3">
      <c r="A303" s="295" t="s">
        <v>1871</v>
      </c>
      <c r="B303" s="295" t="s">
        <v>1872</v>
      </c>
      <c r="C303" s="296">
        <v>100</v>
      </c>
      <c r="D303" s="296">
        <v>50</v>
      </c>
    </row>
    <row r="304" spans="1:4" ht="19.899999999999999" customHeight="1" x14ac:dyDescent="0.3">
      <c r="A304" s="295" t="s">
        <v>1873</v>
      </c>
      <c r="B304" s="295" t="s">
        <v>1874</v>
      </c>
      <c r="C304" s="296">
        <v>100</v>
      </c>
      <c r="D304" s="296">
        <v>50</v>
      </c>
    </row>
    <row r="305" spans="1:4" ht="19.899999999999999" customHeight="1" x14ac:dyDescent="0.3">
      <c r="A305" s="295" t="s">
        <v>1875</v>
      </c>
      <c r="B305" s="295" t="s">
        <v>1876</v>
      </c>
      <c r="C305" s="296">
        <v>100</v>
      </c>
      <c r="D305" s="296">
        <v>50</v>
      </c>
    </row>
    <row r="306" spans="1:4" ht="19.899999999999999" customHeight="1" x14ac:dyDescent="0.3">
      <c r="A306" s="295" t="s">
        <v>1877</v>
      </c>
      <c r="B306" s="295" t="s">
        <v>1878</v>
      </c>
      <c r="C306" s="296">
        <v>100</v>
      </c>
      <c r="D306" s="296">
        <v>50</v>
      </c>
    </row>
    <row r="307" spans="1:4" ht="19.899999999999999" customHeight="1" x14ac:dyDescent="0.3">
      <c r="A307" s="295" t="s">
        <v>1879</v>
      </c>
      <c r="B307" s="295" t="s">
        <v>1880</v>
      </c>
      <c r="C307" s="296">
        <v>100</v>
      </c>
      <c r="D307" s="296">
        <v>50</v>
      </c>
    </row>
    <row r="308" spans="1:4" ht="19.899999999999999" customHeight="1" x14ac:dyDescent="0.3">
      <c r="A308" s="295" t="s">
        <v>1881</v>
      </c>
      <c r="B308" s="295" t="s">
        <v>1882</v>
      </c>
      <c r="C308" s="296">
        <v>100</v>
      </c>
      <c r="D308" s="296">
        <v>50</v>
      </c>
    </row>
    <row r="309" spans="1:4" ht="19.899999999999999" customHeight="1" x14ac:dyDescent="0.3">
      <c r="A309" s="295" t="s">
        <v>1883</v>
      </c>
      <c r="B309" s="295" t="s">
        <v>1884</v>
      </c>
      <c r="C309" s="296">
        <v>100</v>
      </c>
      <c r="D309" s="296">
        <v>50</v>
      </c>
    </row>
    <row r="310" spans="1:4" ht="19.899999999999999" customHeight="1" x14ac:dyDescent="0.3">
      <c r="A310" s="295" t="s">
        <v>1885</v>
      </c>
      <c r="B310" s="295" t="s">
        <v>1886</v>
      </c>
      <c r="C310" s="296">
        <v>100</v>
      </c>
      <c r="D310" s="296">
        <v>50</v>
      </c>
    </row>
    <row r="311" spans="1:4" ht="19.899999999999999" customHeight="1" x14ac:dyDescent="0.3">
      <c r="A311" s="295" t="s">
        <v>1887</v>
      </c>
      <c r="B311" s="295" t="s">
        <v>1888</v>
      </c>
      <c r="C311" s="296">
        <v>100</v>
      </c>
      <c r="D311" s="296">
        <v>50</v>
      </c>
    </row>
    <row r="312" spans="1:4" ht="19.899999999999999" customHeight="1" x14ac:dyDescent="0.3">
      <c r="A312" s="295" t="s">
        <v>1889</v>
      </c>
      <c r="B312" s="295" t="s">
        <v>1890</v>
      </c>
      <c r="C312" s="296">
        <v>100</v>
      </c>
      <c r="D312" s="296">
        <v>50</v>
      </c>
    </row>
    <row r="313" spans="1:4" ht="19.899999999999999" customHeight="1" x14ac:dyDescent="0.3">
      <c r="A313" s="295" t="s">
        <v>1891</v>
      </c>
      <c r="B313" s="295" t="s">
        <v>1892</v>
      </c>
      <c r="C313" s="296">
        <v>100</v>
      </c>
      <c r="D313" s="296">
        <v>50</v>
      </c>
    </row>
    <row r="314" spans="1:4" ht="19.899999999999999" customHeight="1" x14ac:dyDescent="0.3">
      <c r="A314" s="295" t="s">
        <v>1893</v>
      </c>
      <c r="B314" s="295" t="s">
        <v>1894</v>
      </c>
      <c r="C314" s="296">
        <v>100</v>
      </c>
      <c r="D314" s="296">
        <v>50</v>
      </c>
    </row>
    <row r="315" spans="1:4" ht="19.899999999999999" customHeight="1" x14ac:dyDescent="0.3">
      <c r="A315" s="295" t="s">
        <v>1895</v>
      </c>
      <c r="B315" s="295" t="s">
        <v>1896</v>
      </c>
      <c r="C315" s="296">
        <v>100</v>
      </c>
      <c r="D315" s="296">
        <v>50</v>
      </c>
    </row>
    <row r="316" spans="1:4" ht="19.899999999999999" customHeight="1" x14ac:dyDescent="0.3">
      <c r="A316" s="295" t="s">
        <v>1897</v>
      </c>
      <c r="B316" s="295" t="s">
        <v>1898</v>
      </c>
      <c r="C316" s="296">
        <v>100</v>
      </c>
      <c r="D316" s="296">
        <v>50</v>
      </c>
    </row>
    <row r="317" spans="1:4" ht="19.899999999999999" customHeight="1" x14ac:dyDescent="0.3">
      <c r="A317" s="295" t="s">
        <v>1899</v>
      </c>
      <c r="B317" s="295" t="s">
        <v>1900</v>
      </c>
      <c r="C317" s="296">
        <v>100</v>
      </c>
      <c r="D317" s="296">
        <v>50</v>
      </c>
    </row>
    <row r="318" spans="1:4" ht="19.899999999999999" customHeight="1" x14ac:dyDescent="0.3">
      <c r="A318" s="295" t="s">
        <v>1901</v>
      </c>
      <c r="B318" s="295" t="s">
        <v>1902</v>
      </c>
      <c r="C318" s="296">
        <v>100</v>
      </c>
      <c r="D318" s="296">
        <v>50</v>
      </c>
    </row>
    <row r="319" spans="1:4" ht="19.899999999999999" customHeight="1" x14ac:dyDescent="0.3">
      <c r="A319" s="295" t="s">
        <v>1903</v>
      </c>
      <c r="B319" s="295" t="s">
        <v>1904</v>
      </c>
      <c r="C319" s="296">
        <v>100</v>
      </c>
      <c r="D319" s="296">
        <v>50</v>
      </c>
    </row>
    <row r="320" spans="1:4" ht="19.899999999999999" customHeight="1" x14ac:dyDescent="0.3">
      <c r="A320" s="295" t="s">
        <v>1905</v>
      </c>
      <c r="B320" s="295" t="s">
        <v>1906</v>
      </c>
      <c r="C320" s="296">
        <v>100</v>
      </c>
      <c r="D320" s="296">
        <v>50</v>
      </c>
    </row>
    <row r="321" spans="1:4" ht="19.899999999999999" customHeight="1" x14ac:dyDescent="0.3">
      <c r="A321" s="295" t="s">
        <v>1907</v>
      </c>
      <c r="B321" s="295" t="s">
        <v>1908</v>
      </c>
      <c r="C321" s="296">
        <v>100</v>
      </c>
      <c r="D321" s="296">
        <v>50</v>
      </c>
    </row>
    <row r="322" spans="1:4" ht="19.899999999999999" customHeight="1" x14ac:dyDescent="0.3">
      <c r="A322" s="295" t="s">
        <v>1909</v>
      </c>
      <c r="B322" s="295" t="s">
        <v>1910</v>
      </c>
      <c r="C322" s="296">
        <v>100</v>
      </c>
      <c r="D322" s="296">
        <v>50</v>
      </c>
    </row>
    <row r="323" spans="1:4" ht="19.899999999999999" customHeight="1" x14ac:dyDescent="0.3">
      <c r="A323" s="295" t="s">
        <v>1911</v>
      </c>
      <c r="B323" s="295" t="s">
        <v>1912</v>
      </c>
      <c r="C323" s="296">
        <v>100</v>
      </c>
      <c r="D323" s="296">
        <v>50</v>
      </c>
    </row>
    <row r="324" spans="1:4" ht="19.899999999999999" customHeight="1" x14ac:dyDescent="0.3">
      <c r="A324" s="295" t="s">
        <v>1913</v>
      </c>
      <c r="B324" s="295" t="s">
        <v>1914</v>
      </c>
      <c r="C324" s="296">
        <v>100</v>
      </c>
      <c r="D324" s="296">
        <v>40</v>
      </c>
    </row>
    <row r="325" spans="1:4" ht="19.899999999999999" customHeight="1" x14ac:dyDescent="0.3">
      <c r="A325" s="295" t="s">
        <v>1915</v>
      </c>
      <c r="B325" s="295" t="s">
        <v>1916</v>
      </c>
      <c r="C325" s="296">
        <v>100</v>
      </c>
      <c r="D325" s="296">
        <v>50</v>
      </c>
    </row>
    <row r="326" spans="1:4" ht="19.899999999999999" customHeight="1" x14ac:dyDescent="0.3">
      <c r="A326" s="295" t="s">
        <v>1917</v>
      </c>
      <c r="B326" s="295" t="s">
        <v>1918</v>
      </c>
      <c r="C326" s="296">
        <v>100</v>
      </c>
      <c r="D326" s="296">
        <v>50</v>
      </c>
    </row>
    <row r="327" spans="1:4" ht="19.899999999999999" customHeight="1" x14ac:dyDescent="0.3">
      <c r="A327" s="295" t="s">
        <v>1919</v>
      </c>
      <c r="B327" s="295" t="s">
        <v>1920</v>
      </c>
      <c r="C327" s="296">
        <v>100</v>
      </c>
      <c r="D327" s="296">
        <v>50</v>
      </c>
    </row>
    <row r="328" spans="1:4" ht="19.899999999999999" customHeight="1" x14ac:dyDescent="0.3">
      <c r="A328" s="295" t="s">
        <v>1921</v>
      </c>
      <c r="B328" s="295" t="s">
        <v>1922</v>
      </c>
      <c r="C328" s="296">
        <v>100</v>
      </c>
      <c r="D328" s="296">
        <v>50</v>
      </c>
    </row>
    <row r="329" spans="1:4" ht="19.899999999999999" customHeight="1" x14ac:dyDescent="0.3">
      <c r="A329" s="295" t="s">
        <v>1923</v>
      </c>
      <c r="B329" s="295" t="s">
        <v>1924</v>
      </c>
      <c r="C329" s="296">
        <v>100</v>
      </c>
      <c r="D329" s="296">
        <v>50</v>
      </c>
    </row>
    <row r="330" spans="1:4" ht="19.899999999999999" customHeight="1" x14ac:dyDescent="0.3">
      <c r="A330" s="295" t="s">
        <v>1925</v>
      </c>
      <c r="B330" s="295" t="s">
        <v>1926</v>
      </c>
      <c r="C330" s="296">
        <v>100</v>
      </c>
      <c r="D330" s="296">
        <v>50</v>
      </c>
    </row>
    <row r="331" spans="1:4" ht="19.899999999999999" customHeight="1" x14ac:dyDescent="0.3">
      <c r="A331" s="295" t="s">
        <v>1927</v>
      </c>
      <c r="B331" s="295" t="s">
        <v>1928</v>
      </c>
      <c r="C331" s="296">
        <v>100</v>
      </c>
      <c r="D331" s="296">
        <v>50</v>
      </c>
    </row>
    <row r="332" spans="1:4" ht="19.899999999999999" customHeight="1" x14ac:dyDescent="0.3">
      <c r="A332" s="295" t="s">
        <v>1929</v>
      </c>
      <c r="B332" s="295" t="s">
        <v>1930</v>
      </c>
      <c r="C332" s="296">
        <v>100</v>
      </c>
      <c r="D332" s="296">
        <v>50</v>
      </c>
    </row>
    <row r="333" spans="1:4" ht="19.899999999999999" customHeight="1" x14ac:dyDescent="0.3">
      <c r="A333" s="295" t="s">
        <v>1931</v>
      </c>
      <c r="B333" s="295" t="s">
        <v>1932</v>
      </c>
      <c r="C333" s="296">
        <v>100</v>
      </c>
      <c r="D333" s="296">
        <v>50</v>
      </c>
    </row>
    <row r="334" spans="1:4" ht="19.899999999999999" customHeight="1" x14ac:dyDescent="0.3">
      <c r="A334" s="295" t="s">
        <v>1933</v>
      </c>
      <c r="B334" s="295" t="s">
        <v>1934</v>
      </c>
      <c r="C334" s="296">
        <v>100</v>
      </c>
      <c r="D334" s="296">
        <v>50</v>
      </c>
    </row>
    <row r="335" spans="1:4" ht="19.899999999999999" customHeight="1" x14ac:dyDescent="0.3">
      <c r="A335" s="295" t="s">
        <v>1935</v>
      </c>
      <c r="B335" s="295" t="s">
        <v>1936</v>
      </c>
      <c r="C335" s="296">
        <v>100</v>
      </c>
      <c r="D335" s="296">
        <v>50</v>
      </c>
    </row>
    <row r="336" spans="1:4" ht="19.899999999999999" customHeight="1" x14ac:dyDescent="0.3">
      <c r="A336" s="295" t="s">
        <v>1937</v>
      </c>
      <c r="B336" s="295" t="s">
        <v>1938</v>
      </c>
      <c r="C336" s="296">
        <v>100</v>
      </c>
      <c r="D336" s="296">
        <v>50</v>
      </c>
    </row>
    <row r="337" spans="1:4" ht="19.899999999999999" customHeight="1" x14ac:dyDescent="0.3">
      <c r="A337" s="295" t="s">
        <v>1939</v>
      </c>
      <c r="B337" s="295" t="s">
        <v>1940</v>
      </c>
      <c r="C337" s="296">
        <v>100</v>
      </c>
    </row>
    <row r="338" spans="1:4" ht="19.899999999999999" customHeight="1" x14ac:dyDescent="0.3">
      <c r="A338" s="295" t="s">
        <v>1941</v>
      </c>
      <c r="B338" s="295" t="s">
        <v>1942</v>
      </c>
      <c r="C338" s="296">
        <v>100</v>
      </c>
      <c r="D338" s="296">
        <v>50</v>
      </c>
    </row>
    <row r="339" spans="1:4" ht="19.899999999999999" customHeight="1" x14ac:dyDescent="0.3">
      <c r="A339" s="295" t="s">
        <v>1943</v>
      </c>
      <c r="B339" s="295" t="s">
        <v>1944</v>
      </c>
      <c r="C339" s="296">
        <v>100</v>
      </c>
      <c r="D339" s="296">
        <v>50</v>
      </c>
    </row>
    <row r="340" spans="1:4" ht="19.899999999999999" customHeight="1" x14ac:dyDescent="0.3">
      <c r="A340" s="295" t="s">
        <v>1945</v>
      </c>
      <c r="B340" s="295" t="s">
        <v>1946</v>
      </c>
      <c r="C340" s="296">
        <v>100</v>
      </c>
      <c r="D340" s="296">
        <v>50</v>
      </c>
    </row>
    <row r="341" spans="1:4" ht="19.899999999999999" customHeight="1" x14ac:dyDescent="0.3">
      <c r="A341" s="295" t="s">
        <v>1947</v>
      </c>
      <c r="B341" s="295" t="s">
        <v>1948</v>
      </c>
      <c r="C341" s="296">
        <v>100</v>
      </c>
      <c r="D341" s="296">
        <v>50</v>
      </c>
    </row>
    <row r="342" spans="1:4" ht="19.899999999999999" customHeight="1" x14ac:dyDescent="0.3">
      <c r="A342" s="295" t="s">
        <v>1949</v>
      </c>
      <c r="B342" s="295" t="s">
        <v>1950</v>
      </c>
      <c r="C342" s="296">
        <v>100</v>
      </c>
      <c r="D342" s="296">
        <v>50</v>
      </c>
    </row>
    <row r="343" spans="1:4" ht="19.899999999999999" customHeight="1" x14ac:dyDescent="0.3">
      <c r="A343" s="295" t="s">
        <v>1951</v>
      </c>
      <c r="B343" s="295" t="s">
        <v>1952</v>
      </c>
      <c r="C343" s="296">
        <v>100</v>
      </c>
      <c r="D343" s="296">
        <v>50</v>
      </c>
    </row>
    <row r="344" spans="1:4" ht="19.899999999999999" customHeight="1" x14ac:dyDescent="0.3">
      <c r="A344" s="295" t="s">
        <v>1953</v>
      </c>
      <c r="B344" s="295" t="s">
        <v>1954</v>
      </c>
      <c r="C344" s="296">
        <v>100</v>
      </c>
      <c r="D344" s="296">
        <v>50</v>
      </c>
    </row>
    <row r="345" spans="1:4" ht="19.899999999999999" customHeight="1" x14ac:dyDescent="0.3">
      <c r="A345" s="295" t="s">
        <v>1955</v>
      </c>
      <c r="B345" s="295" t="s">
        <v>1956</v>
      </c>
      <c r="C345" s="296">
        <v>100</v>
      </c>
      <c r="D345" s="296">
        <v>50</v>
      </c>
    </row>
    <row r="346" spans="1:4" ht="19.899999999999999" customHeight="1" x14ac:dyDescent="0.3">
      <c r="A346" s="295" t="s">
        <v>1957</v>
      </c>
      <c r="B346" s="295" t="s">
        <v>1958</v>
      </c>
      <c r="C346" s="296">
        <v>100</v>
      </c>
      <c r="D346" s="296">
        <v>50</v>
      </c>
    </row>
    <row r="347" spans="1:4" ht="19.899999999999999" customHeight="1" x14ac:dyDescent="0.3">
      <c r="A347" s="295" t="s">
        <v>1959</v>
      </c>
      <c r="B347" s="295" t="s">
        <v>1960</v>
      </c>
      <c r="C347" s="296">
        <v>100</v>
      </c>
      <c r="D347" s="296">
        <v>50</v>
      </c>
    </row>
    <row r="348" spans="1:4" ht="19.899999999999999" customHeight="1" x14ac:dyDescent="0.3">
      <c r="A348" s="295" t="s">
        <v>1961</v>
      </c>
      <c r="B348" s="295" t="s">
        <v>1962</v>
      </c>
      <c r="C348" s="296">
        <v>100</v>
      </c>
      <c r="D348" s="296">
        <v>50</v>
      </c>
    </row>
    <row r="349" spans="1:4" ht="19.899999999999999" customHeight="1" x14ac:dyDescent="0.3">
      <c r="A349" s="295" t="s">
        <v>1963</v>
      </c>
      <c r="B349" s="295" t="s">
        <v>1788</v>
      </c>
      <c r="C349" s="296">
        <v>100</v>
      </c>
      <c r="D349" s="296">
        <v>50</v>
      </c>
    </row>
    <row r="350" spans="1:4" ht="19.899999999999999" customHeight="1" x14ac:dyDescent="0.3">
      <c r="A350" s="295" t="s">
        <v>1964</v>
      </c>
      <c r="B350" s="295" t="s">
        <v>1965</v>
      </c>
      <c r="C350" s="296">
        <v>100</v>
      </c>
      <c r="D350" s="296">
        <v>50</v>
      </c>
    </row>
    <row r="351" spans="1:4" ht="19.899999999999999" customHeight="1" x14ac:dyDescent="0.3">
      <c r="A351" s="295" t="s">
        <v>1966</v>
      </c>
      <c r="B351" s="295" t="s">
        <v>1967</v>
      </c>
      <c r="C351" s="296">
        <v>100</v>
      </c>
      <c r="D351" s="296">
        <v>50</v>
      </c>
    </row>
    <row r="352" spans="1:4" ht="19.899999999999999" customHeight="1" x14ac:dyDescent="0.3">
      <c r="A352" s="295" t="s">
        <v>1968</v>
      </c>
      <c r="B352" s="295" t="s">
        <v>1969</v>
      </c>
      <c r="C352" s="296">
        <v>100</v>
      </c>
      <c r="D352" s="296">
        <v>50</v>
      </c>
    </row>
    <row r="353" spans="1:4" ht="19.899999999999999" customHeight="1" x14ac:dyDescent="0.3">
      <c r="A353" s="295" t="s">
        <v>1970</v>
      </c>
      <c r="B353" s="295" t="s">
        <v>1971</v>
      </c>
      <c r="C353" s="296">
        <v>100</v>
      </c>
      <c r="D353" s="296">
        <v>50</v>
      </c>
    </row>
  </sheetData>
  <autoFilter ref="A1:D353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zoomScale="110" zoomScaleNormal="110" workbookViewId="0">
      <selection activeCell="AC1" sqref="A1:AC1048576"/>
    </sheetView>
  </sheetViews>
  <sheetFormatPr defaultColWidth="14.5" defaultRowHeight="14.25" x14ac:dyDescent="0.2"/>
  <cols>
    <col min="1" max="1" width="26.75" style="353" bestFit="1" customWidth="1"/>
    <col min="2" max="2" width="31.875" style="354" bestFit="1" customWidth="1"/>
    <col min="3" max="3" width="31" style="354" bestFit="1" customWidth="1"/>
    <col min="4" max="4" width="22.75" style="354" bestFit="1" customWidth="1"/>
    <col min="5" max="5" width="22.5" style="355" bestFit="1" customWidth="1"/>
    <col min="6" max="7" width="15" style="356" bestFit="1" customWidth="1"/>
    <col min="8" max="8" width="20.375" style="356" bestFit="1" customWidth="1"/>
    <col min="9" max="9" width="16.625" style="357" bestFit="1" customWidth="1"/>
    <col min="10" max="10" width="18.875" style="357" bestFit="1" customWidth="1"/>
    <col min="11" max="11" width="18.25" style="357" bestFit="1" customWidth="1"/>
    <col min="12" max="12" width="20.125" style="357" bestFit="1" customWidth="1"/>
    <col min="13" max="13" width="22.375" style="358" bestFit="1" customWidth="1"/>
    <col min="14" max="14" width="26.5" style="356" bestFit="1" customWidth="1"/>
    <col min="15" max="15" width="26.625" style="356" bestFit="1" customWidth="1"/>
    <col min="16" max="16" width="15.125" style="356" bestFit="1" customWidth="1"/>
    <col min="17" max="17" width="26.125" style="359" bestFit="1" customWidth="1"/>
    <col min="18" max="18" width="42.875" style="359" bestFit="1" customWidth="1"/>
    <col min="19" max="19" width="43.625" style="359" bestFit="1" customWidth="1"/>
    <col min="20" max="20" width="27.75" style="359" bestFit="1" customWidth="1"/>
    <col min="21" max="21" width="37.25" style="359" bestFit="1" customWidth="1"/>
    <col min="22" max="22" width="53.125" style="359" bestFit="1" customWidth="1"/>
    <col min="23" max="23" width="15" style="359" bestFit="1" customWidth="1"/>
    <col min="24" max="24" width="19.125" style="360" bestFit="1" customWidth="1"/>
    <col min="25" max="25" width="25.5" style="360" bestFit="1" customWidth="1"/>
    <col min="26" max="26" width="23.875" style="360" bestFit="1" customWidth="1"/>
    <col min="27" max="27" width="41" style="360" bestFit="1" customWidth="1"/>
    <col min="28" max="28" width="29.625" style="360" bestFit="1" customWidth="1"/>
    <col min="29" max="29" width="31.875" style="360" bestFit="1" customWidth="1"/>
    <col min="30" max="16384" width="14.5" style="356"/>
  </cols>
  <sheetData>
    <row r="1" spans="1:29" x14ac:dyDescent="0.2">
      <c r="A1" s="353" t="s">
        <v>812</v>
      </c>
      <c r="B1" s="354">
        <v>1101000000</v>
      </c>
      <c r="C1" s="354" t="s">
        <v>1976</v>
      </c>
      <c r="D1" s="354" t="s">
        <v>1977</v>
      </c>
      <c r="E1" s="355" t="s">
        <v>1978</v>
      </c>
      <c r="F1" s="356" t="s">
        <v>1979</v>
      </c>
      <c r="G1" s="356" t="s">
        <v>1980</v>
      </c>
      <c r="H1" s="356" t="s">
        <v>1981</v>
      </c>
      <c r="I1" s="357" t="s">
        <v>1982</v>
      </c>
      <c r="J1" s="357" t="s">
        <v>1983</v>
      </c>
      <c r="K1" s="357" t="s">
        <v>1984</v>
      </c>
      <c r="L1" s="357" t="s">
        <v>1985</v>
      </c>
      <c r="M1" s="358" t="s">
        <v>1986</v>
      </c>
      <c r="N1" s="356" t="s">
        <v>1987</v>
      </c>
      <c r="O1" s="356" t="s">
        <v>1988</v>
      </c>
      <c r="P1" s="356" t="s">
        <v>1989</v>
      </c>
      <c r="Q1" s="359" t="s">
        <v>1990</v>
      </c>
      <c r="R1" s="359" t="s">
        <v>1991</v>
      </c>
      <c r="S1" s="359" t="s">
        <v>1992</v>
      </c>
      <c r="T1" s="359" t="s">
        <v>1993</v>
      </c>
      <c r="U1" s="359" t="s">
        <v>1994</v>
      </c>
      <c r="V1" s="359" t="s">
        <v>1995</v>
      </c>
      <c r="W1" s="359" t="s">
        <v>1996</v>
      </c>
      <c r="X1" s="360" t="s">
        <v>1997</v>
      </c>
      <c r="Y1" s="360" t="s">
        <v>1998</v>
      </c>
      <c r="Z1" s="360" t="s">
        <v>1999</v>
      </c>
      <c r="AA1" s="360" t="s">
        <v>2000</v>
      </c>
      <c r="AB1" s="360" t="s">
        <v>2001</v>
      </c>
      <c r="AC1" s="360" t="s">
        <v>2002</v>
      </c>
    </row>
    <row r="2" spans="1:29" x14ac:dyDescent="0.2">
      <c r="A2" s="353" t="s">
        <v>813</v>
      </c>
      <c r="B2" s="354" t="s">
        <v>2003</v>
      </c>
      <c r="C2" s="354" t="s">
        <v>2004</v>
      </c>
      <c r="D2" s="354" t="s">
        <v>2005</v>
      </c>
      <c r="E2" s="355" t="s">
        <v>2006</v>
      </c>
      <c r="F2" s="356" t="s">
        <v>2007</v>
      </c>
      <c r="G2" s="356" t="s">
        <v>2008</v>
      </c>
      <c r="H2" s="356" t="s">
        <v>2009</v>
      </c>
      <c r="I2" s="357" t="s">
        <v>2010</v>
      </c>
      <c r="J2" s="357" t="s">
        <v>2011</v>
      </c>
      <c r="K2" s="357" t="s">
        <v>2012</v>
      </c>
      <c r="L2" s="357" t="s">
        <v>2013</v>
      </c>
      <c r="M2" s="358" t="s">
        <v>2014</v>
      </c>
      <c r="N2" s="356" t="s">
        <v>2015</v>
      </c>
      <c r="O2" s="356" t="s">
        <v>2016</v>
      </c>
      <c r="P2" s="356" t="s">
        <v>2017</v>
      </c>
      <c r="Q2" s="359" t="s">
        <v>2018</v>
      </c>
      <c r="R2" s="359" t="s">
        <v>2019</v>
      </c>
      <c r="S2" s="359" t="s">
        <v>2020</v>
      </c>
      <c r="T2" s="359" t="s">
        <v>2021</v>
      </c>
      <c r="U2" s="359" t="s">
        <v>2022</v>
      </c>
      <c r="V2" s="359" t="s">
        <v>2023</v>
      </c>
      <c r="W2" s="359" t="s">
        <v>2024</v>
      </c>
      <c r="X2" s="360" t="s">
        <v>2025</v>
      </c>
      <c r="Y2" s="360" t="s">
        <v>2026</v>
      </c>
      <c r="Z2" s="360" t="s">
        <v>2027</v>
      </c>
      <c r="AA2" s="360" t="s">
        <v>2028</v>
      </c>
      <c r="AB2" s="360" t="s">
        <v>2029</v>
      </c>
      <c r="AC2" s="360" t="s">
        <v>2030</v>
      </c>
    </row>
    <row r="3" spans="1:29" x14ac:dyDescent="0.2">
      <c r="A3" s="353" t="s">
        <v>814</v>
      </c>
      <c r="B3" s="354">
        <v>31786961.890000001</v>
      </c>
      <c r="C3" s="354">
        <v>4189172.91</v>
      </c>
      <c r="D3" s="354">
        <v>3569926.53</v>
      </c>
      <c r="E3" s="355">
        <v>2324</v>
      </c>
      <c r="F3" s="356">
        <v>66964082.619999997</v>
      </c>
      <c r="G3" s="356">
        <v>28531907.66</v>
      </c>
      <c r="H3" s="356">
        <v>74001</v>
      </c>
      <c r="I3" s="357">
        <v>561844</v>
      </c>
      <c r="J3" s="357">
        <v>2237247.38</v>
      </c>
      <c r="K3" s="357">
        <v>8188364.9400000004</v>
      </c>
      <c r="L3" s="357">
        <v>1873798.71</v>
      </c>
      <c r="M3" s="358">
        <v>496670</v>
      </c>
      <c r="N3" s="356">
        <v>-7830160.3700000001</v>
      </c>
      <c r="O3" s="356">
        <v>18095010.670000002</v>
      </c>
      <c r="P3" s="356">
        <v>137332597.03999999</v>
      </c>
      <c r="Q3" s="359">
        <v>159.38999999999999</v>
      </c>
      <c r="R3" s="359">
        <v>40494957.100000001</v>
      </c>
      <c r="S3" s="359">
        <v>87597</v>
      </c>
      <c r="T3" s="359">
        <v>6644.09</v>
      </c>
      <c r="U3" s="359">
        <v>0</v>
      </c>
      <c r="V3" s="359">
        <v>19156758.699999999</v>
      </c>
      <c r="W3" s="359">
        <v>2057882.59</v>
      </c>
      <c r="X3" s="360">
        <v>31705624.039999999</v>
      </c>
      <c r="Y3" s="360">
        <v>230492.45</v>
      </c>
      <c r="Z3" s="360">
        <v>105092.98</v>
      </c>
      <c r="AA3" s="360">
        <v>23181870.760000002</v>
      </c>
      <c r="AB3" s="360">
        <v>6038346.6799999997</v>
      </c>
      <c r="AC3" s="360">
        <v>286100</v>
      </c>
    </row>
    <row r="4" spans="1:29" x14ac:dyDescent="0.2">
      <c r="A4" s="353" t="s">
        <v>840</v>
      </c>
      <c r="B4" s="354">
        <v>642230.16</v>
      </c>
      <c r="F4" s="356">
        <v>3124005.81</v>
      </c>
      <c r="G4" s="356">
        <v>-39344.01</v>
      </c>
      <c r="L4" s="357">
        <v>607101.44999999995</v>
      </c>
      <c r="O4" s="356">
        <v>3192975.26</v>
      </c>
      <c r="P4" s="356">
        <v>13498.58</v>
      </c>
      <c r="V4" s="359">
        <v>710960</v>
      </c>
      <c r="X4" s="360">
        <v>710960</v>
      </c>
      <c r="AB4" s="360">
        <v>86683.33</v>
      </c>
    </row>
    <row r="5" spans="1:29" x14ac:dyDescent="0.2">
      <c r="A5" s="353" t="s">
        <v>2031</v>
      </c>
      <c r="B5" s="354">
        <v>3048</v>
      </c>
      <c r="F5" s="356">
        <v>470626.1</v>
      </c>
      <c r="G5" s="356">
        <v>2</v>
      </c>
      <c r="L5" s="357">
        <v>-2486220</v>
      </c>
      <c r="O5" s="356">
        <v>227154.24</v>
      </c>
      <c r="P5" s="356">
        <v>2794467.22</v>
      </c>
      <c r="V5" s="359">
        <v>492559</v>
      </c>
      <c r="W5" s="359">
        <v>33981.56</v>
      </c>
      <c r="X5" s="360">
        <v>496991</v>
      </c>
      <c r="Z5" s="360">
        <v>9178.32</v>
      </c>
      <c r="AA5" s="360">
        <v>42443.24</v>
      </c>
      <c r="AB5" s="360">
        <v>39653.360000000001</v>
      </c>
    </row>
    <row r="6" spans="1:29" x14ac:dyDescent="0.2">
      <c r="A6" s="353" t="s">
        <v>841</v>
      </c>
      <c r="B6" s="354">
        <v>23924.74</v>
      </c>
      <c r="F6" s="356">
        <v>2984166.24</v>
      </c>
      <c r="G6" s="356">
        <v>39645.360000000001</v>
      </c>
      <c r="K6" s="357">
        <v>10450</v>
      </c>
      <c r="L6" s="357">
        <v>11000</v>
      </c>
      <c r="O6" s="356">
        <v>2375904.9300000002</v>
      </c>
      <c r="P6" s="356">
        <v>840540.25</v>
      </c>
      <c r="V6" s="359">
        <v>413319.66</v>
      </c>
      <c r="X6" s="360">
        <v>472540</v>
      </c>
      <c r="Z6" s="360">
        <v>15024.66</v>
      </c>
      <c r="AA6" s="360">
        <v>49605</v>
      </c>
      <c r="AB6" s="360">
        <v>66308.84</v>
      </c>
    </row>
    <row r="7" spans="1:29" x14ac:dyDescent="0.2">
      <c r="A7" s="353" t="s">
        <v>842</v>
      </c>
      <c r="B7" s="354">
        <v>-31990</v>
      </c>
      <c r="F7" s="356">
        <v>405783.56</v>
      </c>
      <c r="G7" s="356">
        <v>-11964.67</v>
      </c>
      <c r="L7" s="357">
        <v>49540</v>
      </c>
      <c r="V7" s="359">
        <v>660242</v>
      </c>
      <c r="W7" s="359">
        <v>-31990</v>
      </c>
      <c r="X7" s="360">
        <v>660242</v>
      </c>
      <c r="AA7" s="360">
        <v>2210</v>
      </c>
      <c r="AB7" s="360">
        <v>59555.56</v>
      </c>
    </row>
    <row r="8" spans="1:29" x14ac:dyDescent="0.2">
      <c r="A8" s="353" t="s">
        <v>843</v>
      </c>
      <c r="B8" s="354">
        <v>6410</v>
      </c>
      <c r="F8" s="356">
        <v>680939.76</v>
      </c>
      <c r="G8" s="356">
        <v>66001</v>
      </c>
      <c r="L8" s="357">
        <v>-25000</v>
      </c>
      <c r="O8" s="356">
        <v>3024803.49</v>
      </c>
      <c r="P8" s="356">
        <v>-2129382.7599999998</v>
      </c>
      <c r="V8" s="359">
        <v>209150</v>
      </c>
      <c r="W8" s="359">
        <v>76143</v>
      </c>
      <c r="X8" s="360">
        <v>298333</v>
      </c>
      <c r="AA8" s="360">
        <v>71870</v>
      </c>
      <c r="AB8" s="360">
        <v>27719.97</v>
      </c>
    </row>
    <row r="9" spans="1:29" x14ac:dyDescent="0.2">
      <c r="A9" s="353" t="s">
        <v>844</v>
      </c>
      <c r="B9" s="354">
        <v>9050</v>
      </c>
      <c r="F9" s="356">
        <v>184288.16</v>
      </c>
      <c r="G9" s="356">
        <v>8</v>
      </c>
      <c r="O9" s="356">
        <v>192296.16</v>
      </c>
      <c r="W9" s="359">
        <v>85151</v>
      </c>
      <c r="AA9" s="360">
        <v>79601</v>
      </c>
      <c r="AC9" s="360">
        <v>4500</v>
      </c>
    </row>
    <row r="10" spans="1:29" x14ac:dyDescent="0.2">
      <c r="A10" s="353" t="s">
        <v>278</v>
      </c>
      <c r="B10" s="354">
        <v>722490.68</v>
      </c>
      <c r="C10" s="354">
        <v>155626</v>
      </c>
      <c r="D10" s="354">
        <v>46989.8</v>
      </c>
      <c r="F10" s="356">
        <v>349002.04</v>
      </c>
      <c r="G10" s="356">
        <v>303058.34000000003</v>
      </c>
      <c r="J10" s="357">
        <v>32326.29</v>
      </c>
      <c r="K10" s="357">
        <v>155000</v>
      </c>
      <c r="L10" s="357">
        <v>171.78</v>
      </c>
      <c r="O10" s="356">
        <v>-1465555.38</v>
      </c>
      <c r="P10" s="356">
        <v>2551683.71</v>
      </c>
      <c r="R10" s="359">
        <v>1441482.24</v>
      </c>
      <c r="V10" s="359">
        <v>593578.4</v>
      </c>
      <c r="W10" s="359">
        <v>12000</v>
      </c>
      <c r="X10" s="360">
        <v>1001388.4</v>
      </c>
      <c r="AA10" s="360">
        <v>579335.98</v>
      </c>
      <c r="AB10" s="360">
        <v>103761.8</v>
      </c>
    </row>
    <row r="11" spans="1:29" x14ac:dyDescent="0.2">
      <c r="A11" s="353" t="s">
        <v>280</v>
      </c>
      <c r="B11" s="354">
        <v>837203.66</v>
      </c>
      <c r="C11" s="354">
        <v>29633</v>
      </c>
      <c r="D11" s="354">
        <v>115660.07</v>
      </c>
      <c r="F11" s="356">
        <v>1285813.6399999999</v>
      </c>
      <c r="G11" s="356">
        <v>739382.71</v>
      </c>
      <c r="I11" s="357">
        <v>115575</v>
      </c>
      <c r="J11" s="357">
        <v>47109.52</v>
      </c>
      <c r="K11" s="357">
        <v>70000</v>
      </c>
      <c r="L11" s="357">
        <v>8302.94</v>
      </c>
      <c r="O11" s="356">
        <v>2720099.22</v>
      </c>
      <c r="R11" s="359">
        <v>904073.89</v>
      </c>
      <c r="V11" s="359">
        <v>232600</v>
      </c>
      <c r="X11" s="360">
        <v>523920</v>
      </c>
      <c r="AA11" s="360">
        <v>408071.1</v>
      </c>
      <c r="AB11" s="360">
        <v>145721.39000000001</v>
      </c>
    </row>
    <row r="12" spans="1:29" x14ac:dyDescent="0.2">
      <c r="A12" s="353" t="s">
        <v>282</v>
      </c>
      <c r="B12" s="354">
        <v>543674.68000000005</v>
      </c>
      <c r="C12" s="354">
        <v>7423</v>
      </c>
      <c r="D12" s="354">
        <v>72924.19</v>
      </c>
      <c r="F12" s="356">
        <v>826841.15</v>
      </c>
      <c r="G12" s="356">
        <v>386713.79</v>
      </c>
      <c r="I12" s="357">
        <v>0</v>
      </c>
      <c r="J12" s="357">
        <v>25279.5</v>
      </c>
      <c r="L12" s="357">
        <v>312.86</v>
      </c>
      <c r="O12" s="356">
        <v>1140105.8700000001</v>
      </c>
      <c r="P12" s="356">
        <v>1390481.55</v>
      </c>
      <c r="R12" s="359">
        <v>731108</v>
      </c>
      <c r="T12" s="359">
        <v>154.91999999999999</v>
      </c>
      <c r="V12" s="359">
        <v>117100</v>
      </c>
      <c r="W12" s="359">
        <v>460000</v>
      </c>
      <c r="X12" s="360">
        <v>354910</v>
      </c>
      <c r="Z12" s="360">
        <v>3198</v>
      </c>
      <c r="AA12" s="360">
        <v>1584768.13</v>
      </c>
      <c r="AB12" s="360">
        <v>73037.759999999995</v>
      </c>
    </row>
    <row r="13" spans="1:29" x14ac:dyDescent="0.2">
      <c r="A13" s="353" t="s">
        <v>284</v>
      </c>
      <c r="B13" s="354">
        <v>700806.68</v>
      </c>
      <c r="C13" s="354">
        <v>2386.5</v>
      </c>
      <c r="D13" s="354">
        <v>62646.14</v>
      </c>
      <c r="F13" s="356">
        <v>669002.44999999995</v>
      </c>
      <c r="G13" s="356">
        <v>898735.89</v>
      </c>
      <c r="I13" s="357">
        <v>0</v>
      </c>
      <c r="J13" s="357">
        <v>65970</v>
      </c>
      <c r="K13" s="357">
        <v>293270</v>
      </c>
      <c r="L13" s="357">
        <v>10709</v>
      </c>
      <c r="O13" s="356">
        <v>35708.879999999997</v>
      </c>
      <c r="P13" s="356">
        <v>1997230.39</v>
      </c>
      <c r="R13" s="359">
        <v>710584.56</v>
      </c>
      <c r="V13" s="359">
        <v>226136</v>
      </c>
      <c r="W13" s="359">
        <v>4000</v>
      </c>
      <c r="X13" s="360">
        <v>446576</v>
      </c>
      <c r="AA13" s="360">
        <v>418536.06</v>
      </c>
      <c r="AB13" s="360">
        <v>151023.69</v>
      </c>
    </row>
    <row r="14" spans="1:29" x14ac:dyDescent="0.2">
      <c r="A14" s="353" t="s">
        <v>286</v>
      </c>
      <c r="B14" s="354">
        <v>954634.25</v>
      </c>
      <c r="C14" s="354">
        <v>0</v>
      </c>
      <c r="D14" s="354">
        <v>253116.74</v>
      </c>
      <c r="F14" s="356">
        <v>954628.22</v>
      </c>
      <c r="G14" s="356">
        <v>251259.89</v>
      </c>
      <c r="I14" s="357">
        <v>0</v>
      </c>
      <c r="J14" s="357">
        <v>188172.82</v>
      </c>
      <c r="K14" s="357">
        <v>431499</v>
      </c>
      <c r="L14" s="357">
        <v>533.41999999999996</v>
      </c>
      <c r="M14" s="358">
        <v>38750</v>
      </c>
      <c r="O14" s="356">
        <v>-7300</v>
      </c>
      <c r="P14" s="356">
        <v>2502473.91</v>
      </c>
      <c r="R14" s="359">
        <v>1206285.99</v>
      </c>
      <c r="T14" s="359">
        <v>269.25</v>
      </c>
      <c r="V14" s="359">
        <v>329081.09999999998</v>
      </c>
      <c r="W14" s="359">
        <v>3000</v>
      </c>
      <c r="X14" s="360">
        <v>637883.1</v>
      </c>
      <c r="Z14" s="360">
        <v>0</v>
      </c>
      <c r="AA14" s="360">
        <v>466376.97</v>
      </c>
      <c r="AB14" s="360">
        <v>91690.64</v>
      </c>
    </row>
    <row r="15" spans="1:29" x14ac:dyDescent="0.2">
      <c r="A15" s="353" t="s">
        <v>288</v>
      </c>
      <c r="B15" s="354">
        <v>610753.49</v>
      </c>
      <c r="C15" s="354">
        <v>817600</v>
      </c>
      <c r="D15" s="354">
        <v>126414.83</v>
      </c>
      <c r="F15" s="356">
        <v>679018.22</v>
      </c>
      <c r="G15" s="356">
        <v>598507.72</v>
      </c>
      <c r="I15" s="357">
        <v>142230</v>
      </c>
      <c r="J15" s="357">
        <v>780251.37</v>
      </c>
      <c r="K15" s="357">
        <v>622480</v>
      </c>
      <c r="L15" s="357">
        <v>34036.230000000003</v>
      </c>
      <c r="O15" s="356">
        <v>-1233238.27</v>
      </c>
      <c r="P15" s="356">
        <v>2525004.41</v>
      </c>
      <c r="R15" s="359">
        <v>838523</v>
      </c>
      <c r="V15" s="359">
        <v>400648</v>
      </c>
      <c r="W15" s="359">
        <v>9000</v>
      </c>
      <c r="X15" s="360">
        <v>568545</v>
      </c>
      <c r="AA15" s="360">
        <v>549607.43999999994</v>
      </c>
      <c r="AB15" s="360">
        <v>162251.04</v>
      </c>
    </row>
    <row r="16" spans="1:29" x14ac:dyDescent="0.2">
      <c r="A16" s="353" t="s">
        <v>290</v>
      </c>
      <c r="B16" s="354">
        <v>190783.84</v>
      </c>
      <c r="C16" s="354">
        <v>168338</v>
      </c>
      <c r="D16" s="354">
        <v>79297.27</v>
      </c>
      <c r="F16" s="356">
        <v>521286.68</v>
      </c>
      <c r="G16" s="356">
        <v>677015.61</v>
      </c>
      <c r="J16" s="357">
        <v>14250</v>
      </c>
      <c r="K16" s="357">
        <v>224486</v>
      </c>
      <c r="L16" s="357">
        <v>1269</v>
      </c>
      <c r="O16" s="356">
        <v>-3063233.83</v>
      </c>
      <c r="P16" s="356">
        <v>4613167.97</v>
      </c>
      <c r="R16" s="359">
        <v>890228.98</v>
      </c>
      <c r="T16" s="359">
        <v>442.67</v>
      </c>
      <c r="V16" s="359">
        <v>251228</v>
      </c>
      <c r="W16" s="359">
        <v>6000</v>
      </c>
      <c r="X16" s="360">
        <v>352428</v>
      </c>
      <c r="AA16" s="360">
        <v>823980.03</v>
      </c>
      <c r="AB16" s="360">
        <v>71779.360000000001</v>
      </c>
    </row>
    <row r="17" spans="1:29" x14ac:dyDescent="0.2">
      <c r="A17" s="353" t="s">
        <v>292</v>
      </c>
      <c r="B17" s="354">
        <v>461120.74</v>
      </c>
      <c r="C17" s="354">
        <v>7012</v>
      </c>
      <c r="D17" s="354">
        <v>97719.58</v>
      </c>
      <c r="F17" s="356">
        <v>1744364.72</v>
      </c>
      <c r="G17" s="356">
        <v>309924.86</v>
      </c>
      <c r="J17" s="357">
        <v>0</v>
      </c>
      <c r="K17" s="357">
        <v>671419.26</v>
      </c>
      <c r="L17" s="357">
        <v>560.75</v>
      </c>
      <c r="N17" s="356">
        <v>-1001238.62</v>
      </c>
      <c r="O17" s="356">
        <v>-520</v>
      </c>
      <c r="P17" s="356">
        <v>2841083.43</v>
      </c>
      <c r="R17" s="359">
        <v>892831.58</v>
      </c>
      <c r="T17" s="359">
        <v>275.64999999999998</v>
      </c>
      <c r="V17" s="359">
        <v>225040</v>
      </c>
      <c r="X17" s="360">
        <v>535760</v>
      </c>
      <c r="AA17" s="360">
        <v>398389.55</v>
      </c>
      <c r="AB17" s="360">
        <v>54740.6</v>
      </c>
    </row>
    <row r="18" spans="1:29" x14ac:dyDescent="0.2">
      <c r="A18" s="353" t="s">
        <v>294</v>
      </c>
      <c r="B18" s="354">
        <v>481759.62</v>
      </c>
      <c r="C18" s="354">
        <v>0</v>
      </c>
      <c r="D18" s="354">
        <v>75223.53</v>
      </c>
      <c r="F18" s="356">
        <v>2929181.78</v>
      </c>
      <c r="G18" s="356">
        <v>297326.02</v>
      </c>
      <c r="I18" s="357">
        <v>0</v>
      </c>
      <c r="J18" s="357">
        <v>9400</v>
      </c>
      <c r="O18" s="356">
        <v>3037325.12</v>
      </c>
      <c r="P18" s="356">
        <v>675062.61</v>
      </c>
      <c r="R18" s="359">
        <v>657572.93000000005</v>
      </c>
      <c r="V18" s="359">
        <v>245522.1</v>
      </c>
      <c r="X18" s="360">
        <v>393402.1</v>
      </c>
      <c r="Z18" s="360">
        <v>7953</v>
      </c>
      <c r="AA18" s="360">
        <v>329625.03999999998</v>
      </c>
      <c r="AB18" s="360">
        <v>102540.67</v>
      </c>
    </row>
    <row r="19" spans="1:29" x14ac:dyDescent="0.2">
      <c r="A19" s="353" t="s">
        <v>296</v>
      </c>
      <c r="B19" s="354">
        <v>536634.22</v>
      </c>
      <c r="C19" s="354">
        <v>0</v>
      </c>
      <c r="D19" s="354">
        <v>449966.75</v>
      </c>
      <c r="F19" s="356">
        <v>473717.38</v>
      </c>
      <c r="G19" s="356">
        <v>448043.43</v>
      </c>
      <c r="J19" s="357">
        <v>2715</v>
      </c>
      <c r="K19" s="357">
        <v>258600</v>
      </c>
      <c r="L19" s="357">
        <v>7845.71</v>
      </c>
      <c r="P19" s="356">
        <v>1767990.24</v>
      </c>
      <c r="R19" s="359">
        <v>1213085.1100000001</v>
      </c>
      <c r="V19" s="359">
        <v>293480</v>
      </c>
      <c r="X19" s="360">
        <v>465500</v>
      </c>
      <c r="AA19" s="360">
        <v>214804.57</v>
      </c>
      <c r="AB19" s="360">
        <v>23163.25</v>
      </c>
      <c r="AC19" s="360">
        <v>303600</v>
      </c>
    </row>
    <row r="20" spans="1:29" x14ac:dyDescent="0.2">
      <c r="A20" s="353" t="s">
        <v>298</v>
      </c>
      <c r="B20" s="354">
        <v>657128</v>
      </c>
      <c r="C20" s="354">
        <v>24095</v>
      </c>
      <c r="D20" s="354">
        <v>51531.73</v>
      </c>
      <c r="F20" s="356">
        <v>378659.42</v>
      </c>
      <c r="G20" s="356">
        <v>790510.13</v>
      </c>
      <c r="I20" s="357">
        <v>31700</v>
      </c>
      <c r="J20" s="357">
        <v>12486.3</v>
      </c>
      <c r="K20" s="357">
        <v>358760</v>
      </c>
      <c r="L20" s="357">
        <v>2712.57</v>
      </c>
      <c r="O20" s="356">
        <v>-64565.61</v>
      </c>
      <c r="P20" s="356">
        <v>938360.62</v>
      </c>
      <c r="R20" s="359">
        <v>1092101.6100000001</v>
      </c>
      <c r="V20" s="359">
        <v>701051.2</v>
      </c>
      <c r="X20" s="360">
        <v>936371.19999999995</v>
      </c>
      <c r="AA20" s="360">
        <v>655634.69999999995</v>
      </c>
      <c r="AB20" s="360">
        <v>45260.92</v>
      </c>
    </row>
    <row r="21" spans="1:29" x14ac:dyDescent="0.2">
      <c r="A21" s="353" t="s">
        <v>300</v>
      </c>
      <c r="B21" s="354">
        <v>198473.95</v>
      </c>
      <c r="C21" s="354">
        <v>13143</v>
      </c>
      <c r="D21" s="354">
        <v>369256.2</v>
      </c>
      <c r="F21" s="356">
        <v>360396.91</v>
      </c>
      <c r="G21" s="356">
        <v>761868.32</v>
      </c>
      <c r="J21" s="357">
        <v>6320</v>
      </c>
      <c r="K21" s="357">
        <v>154541.44</v>
      </c>
      <c r="L21" s="357">
        <v>145.99</v>
      </c>
      <c r="O21" s="356">
        <v>750575.7</v>
      </c>
      <c r="P21" s="356">
        <v>909939.73</v>
      </c>
      <c r="R21" s="359">
        <v>592428.78</v>
      </c>
      <c r="T21" s="359">
        <v>269.88</v>
      </c>
      <c r="V21" s="359">
        <v>371690</v>
      </c>
      <c r="X21" s="360">
        <v>601450</v>
      </c>
      <c r="AA21" s="360">
        <v>360803.54</v>
      </c>
      <c r="AB21" s="360">
        <v>105775.6</v>
      </c>
    </row>
    <row r="22" spans="1:29" x14ac:dyDescent="0.2">
      <c r="A22" s="353" t="s">
        <v>302</v>
      </c>
      <c r="B22" s="354">
        <v>1197786.19</v>
      </c>
      <c r="C22" s="354">
        <v>586833</v>
      </c>
      <c r="D22" s="354">
        <v>140006.13</v>
      </c>
      <c r="F22" s="356">
        <v>921470.82</v>
      </c>
      <c r="G22" s="356">
        <v>288043.38</v>
      </c>
      <c r="I22" s="357">
        <v>0</v>
      </c>
      <c r="J22" s="357">
        <v>62340</v>
      </c>
      <c r="K22" s="357">
        <v>304000</v>
      </c>
      <c r="L22" s="357">
        <v>9141.99</v>
      </c>
      <c r="P22" s="356">
        <v>1741975.93</v>
      </c>
      <c r="R22" s="359">
        <v>794485.64</v>
      </c>
      <c r="V22" s="359">
        <v>138760</v>
      </c>
      <c r="X22" s="360">
        <v>330948</v>
      </c>
      <c r="AA22" s="360">
        <v>378011.86</v>
      </c>
      <c r="AB22" s="360">
        <v>348359.85</v>
      </c>
    </row>
    <row r="23" spans="1:29" x14ac:dyDescent="0.2">
      <c r="A23" s="353" t="s">
        <v>304</v>
      </c>
      <c r="B23" s="354">
        <v>537789.07999999996</v>
      </c>
      <c r="C23" s="354">
        <v>0</v>
      </c>
      <c r="D23" s="354">
        <v>92238.62</v>
      </c>
      <c r="F23" s="356">
        <v>2149476.0699999998</v>
      </c>
      <c r="G23" s="356">
        <v>424395.19</v>
      </c>
      <c r="J23" s="357">
        <v>18874.169999999998</v>
      </c>
      <c r="K23" s="357">
        <v>104000</v>
      </c>
      <c r="L23" s="357">
        <v>7290</v>
      </c>
      <c r="O23" s="356">
        <v>-20230</v>
      </c>
      <c r="P23" s="356">
        <v>2083742</v>
      </c>
      <c r="R23" s="359">
        <v>768687.46</v>
      </c>
      <c r="V23" s="359">
        <v>131240</v>
      </c>
      <c r="X23" s="360">
        <v>323840</v>
      </c>
      <c r="AA23" s="360">
        <v>314826.59999999998</v>
      </c>
      <c r="AB23" s="360">
        <v>81018.429999999993</v>
      </c>
    </row>
    <row r="24" spans="1:29" x14ac:dyDescent="0.2">
      <c r="A24" s="353" t="s">
        <v>309</v>
      </c>
      <c r="B24" s="354">
        <v>515181.65</v>
      </c>
      <c r="C24" s="354">
        <v>63600</v>
      </c>
      <c r="D24" s="354">
        <v>29570.49</v>
      </c>
      <c r="F24" s="356">
        <v>90898.33</v>
      </c>
      <c r="G24" s="356">
        <v>346772.93</v>
      </c>
      <c r="K24" s="357">
        <v>36600</v>
      </c>
      <c r="L24" s="357">
        <v>2643691</v>
      </c>
      <c r="N24" s="356">
        <v>-3180170.74</v>
      </c>
      <c r="O24" s="356">
        <v>654578</v>
      </c>
      <c r="P24" s="356">
        <v>3255627.81</v>
      </c>
      <c r="R24" s="359">
        <v>1721603.82</v>
      </c>
      <c r="T24" s="359">
        <v>966.25</v>
      </c>
      <c r="V24" s="359">
        <v>455320</v>
      </c>
      <c r="W24" s="359">
        <v>6000</v>
      </c>
      <c r="X24" s="360">
        <v>774080</v>
      </c>
      <c r="Y24" s="360">
        <v>15348</v>
      </c>
      <c r="AA24" s="360">
        <v>1216384.51</v>
      </c>
      <c r="AB24" s="360">
        <v>139666.92000000001</v>
      </c>
    </row>
    <row r="25" spans="1:29" x14ac:dyDescent="0.2">
      <c r="A25" s="353" t="s">
        <v>310</v>
      </c>
      <c r="B25" s="354">
        <v>262318.59000000003</v>
      </c>
      <c r="C25" s="354">
        <v>0</v>
      </c>
      <c r="D25" s="354">
        <v>2593.35</v>
      </c>
      <c r="F25" s="356">
        <v>1338530.55</v>
      </c>
      <c r="G25" s="356">
        <v>382244.46</v>
      </c>
      <c r="N25" s="356">
        <v>45274.04</v>
      </c>
      <c r="P25" s="356">
        <v>1812784.26</v>
      </c>
      <c r="R25" s="359">
        <v>500711.99</v>
      </c>
      <c r="T25" s="359">
        <v>97.68</v>
      </c>
      <c r="V25" s="359">
        <v>563328</v>
      </c>
      <c r="W25" s="359">
        <v>6000</v>
      </c>
      <c r="X25" s="360">
        <v>647292</v>
      </c>
      <c r="Z25" s="360">
        <v>2960</v>
      </c>
      <c r="AA25" s="360">
        <v>216064.55</v>
      </c>
      <c r="AB25" s="360">
        <v>68554.47</v>
      </c>
    </row>
    <row r="26" spans="1:29" x14ac:dyDescent="0.2">
      <c r="A26" s="353" t="s">
        <v>311</v>
      </c>
      <c r="B26" s="354">
        <v>246419.55</v>
      </c>
      <c r="C26" s="354">
        <v>137078</v>
      </c>
      <c r="D26" s="354">
        <v>22824.880000000001</v>
      </c>
      <c r="F26" s="356">
        <v>64450.28</v>
      </c>
      <c r="G26" s="356">
        <v>-4323.67</v>
      </c>
      <c r="I26" s="357">
        <v>-5400</v>
      </c>
      <c r="J26" s="357">
        <v>-15600</v>
      </c>
      <c r="N26" s="356">
        <v>-304977.48</v>
      </c>
      <c r="P26" s="356">
        <v>1839928.23</v>
      </c>
      <c r="R26" s="359">
        <v>701969.99</v>
      </c>
      <c r="W26" s="359">
        <v>28000</v>
      </c>
      <c r="X26" s="360">
        <v>150543</v>
      </c>
      <c r="AA26" s="360">
        <v>273638.65999999997</v>
      </c>
      <c r="AB26" s="360">
        <v>150744.95000000001</v>
      </c>
    </row>
    <row r="27" spans="1:29" x14ac:dyDescent="0.2">
      <c r="A27" s="353" t="s">
        <v>312</v>
      </c>
      <c r="B27" s="354">
        <v>549013.11</v>
      </c>
      <c r="C27" s="354">
        <v>236454.93</v>
      </c>
      <c r="D27" s="354">
        <v>8527.17</v>
      </c>
      <c r="F27" s="356">
        <v>2467640</v>
      </c>
      <c r="G27" s="356">
        <v>743263.6</v>
      </c>
      <c r="J27" s="357">
        <v>54500</v>
      </c>
      <c r="O27" s="356">
        <v>658351.73</v>
      </c>
      <c r="P27" s="356">
        <v>3263098.4</v>
      </c>
      <c r="R27" s="359">
        <v>655882.81000000006</v>
      </c>
      <c r="V27" s="359">
        <v>480040</v>
      </c>
      <c r="W27" s="359">
        <v>32700</v>
      </c>
      <c r="X27" s="360">
        <v>742742</v>
      </c>
      <c r="AA27" s="360">
        <v>276119.40000000002</v>
      </c>
      <c r="AB27" s="360">
        <v>109996.73</v>
      </c>
    </row>
    <row r="28" spans="1:29" x14ac:dyDescent="0.2">
      <c r="A28" s="353" t="s">
        <v>313</v>
      </c>
      <c r="B28" s="354">
        <v>-35031.97</v>
      </c>
      <c r="C28" s="354">
        <v>47184</v>
      </c>
      <c r="D28" s="354">
        <v>60577.52</v>
      </c>
      <c r="F28" s="356">
        <v>2746817.83</v>
      </c>
      <c r="G28" s="356">
        <v>959608.51</v>
      </c>
      <c r="O28" s="356">
        <v>700682.77</v>
      </c>
      <c r="P28" s="356">
        <v>3122820.6</v>
      </c>
      <c r="R28" s="359">
        <v>63333</v>
      </c>
      <c r="X28" s="360">
        <v>80660</v>
      </c>
      <c r="AA28" s="360">
        <v>30448.48</v>
      </c>
    </row>
    <row r="29" spans="1:29" x14ac:dyDescent="0.2">
      <c r="A29" s="353" t="s">
        <v>314</v>
      </c>
      <c r="B29" s="354">
        <v>224442.14</v>
      </c>
      <c r="C29" s="354">
        <v>0</v>
      </c>
      <c r="D29" s="354">
        <v>9551.77</v>
      </c>
      <c r="F29" s="356">
        <v>1412454.3999999999</v>
      </c>
      <c r="G29" s="356">
        <v>787357.79</v>
      </c>
      <c r="K29" s="357">
        <v>1362458</v>
      </c>
      <c r="L29" s="357">
        <v>922.17</v>
      </c>
      <c r="O29" s="356">
        <v>-867201.27</v>
      </c>
      <c r="P29" s="356">
        <v>2219243.12</v>
      </c>
      <c r="R29" s="359">
        <v>548890.31000000006</v>
      </c>
      <c r="T29" s="359">
        <v>516.19000000000005</v>
      </c>
      <c r="V29" s="359">
        <v>243720</v>
      </c>
      <c r="W29" s="359">
        <v>3000</v>
      </c>
      <c r="X29" s="360">
        <v>605751</v>
      </c>
      <c r="Z29" s="360">
        <v>10668</v>
      </c>
      <c r="AA29" s="360">
        <v>343871.08</v>
      </c>
      <c r="AB29" s="360">
        <v>117709.84</v>
      </c>
    </row>
    <row r="30" spans="1:29" x14ac:dyDescent="0.2">
      <c r="A30" s="353" t="s">
        <v>315</v>
      </c>
      <c r="B30" s="354">
        <v>234328.7</v>
      </c>
      <c r="C30" s="354">
        <v>147161</v>
      </c>
      <c r="D30" s="354">
        <v>52145.5</v>
      </c>
      <c r="F30" s="356">
        <v>799760.75</v>
      </c>
      <c r="G30" s="356">
        <v>216817.48</v>
      </c>
      <c r="K30" s="357">
        <v>81929</v>
      </c>
      <c r="O30" s="356">
        <v>-182978.69</v>
      </c>
      <c r="P30" s="356">
        <v>1260515.6599999999</v>
      </c>
      <c r="R30" s="359">
        <v>654420.98</v>
      </c>
      <c r="V30" s="359">
        <v>79803</v>
      </c>
      <c r="X30" s="360">
        <v>252687</v>
      </c>
      <c r="AA30" s="360">
        <v>90017.08</v>
      </c>
      <c r="AB30" s="360">
        <v>91500.44</v>
      </c>
    </row>
    <row r="31" spans="1:29" x14ac:dyDescent="0.2">
      <c r="A31" s="353" t="s">
        <v>316</v>
      </c>
      <c r="B31" s="354">
        <v>404579.5</v>
      </c>
      <c r="C31" s="354">
        <v>50300</v>
      </c>
      <c r="D31" s="354">
        <v>24302.22</v>
      </c>
      <c r="F31" s="356">
        <v>642983.52</v>
      </c>
      <c r="G31" s="356">
        <v>669068.82999999996</v>
      </c>
      <c r="J31" s="357">
        <v>40098</v>
      </c>
      <c r="K31" s="357">
        <v>578019.24</v>
      </c>
      <c r="L31" s="357">
        <v>9000</v>
      </c>
      <c r="N31" s="356">
        <v>-1976389.48</v>
      </c>
      <c r="O31" s="356">
        <v>36812.53</v>
      </c>
      <c r="P31" s="356">
        <v>3095144.84</v>
      </c>
      <c r="R31" s="359">
        <v>606150.18000000005</v>
      </c>
      <c r="V31" s="359">
        <v>217020</v>
      </c>
      <c r="W31" s="359">
        <v>217020</v>
      </c>
      <c r="X31" s="360">
        <v>714652</v>
      </c>
      <c r="AA31" s="360">
        <v>224188.84</v>
      </c>
      <c r="AB31" s="360">
        <v>89126.399999999994</v>
      </c>
    </row>
    <row r="32" spans="1:29" x14ac:dyDescent="0.2">
      <c r="A32" s="353" t="s">
        <v>317</v>
      </c>
      <c r="B32" s="354">
        <v>434254.35</v>
      </c>
      <c r="C32" s="354">
        <v>0</v>
      </c>
      <c r="D32" s="354">
        <v>30046.15</v>
      </c>
      <c r="F32" s="356">
        <v>427491.15</v>
      </c>
      <c r="G32" s="356">
        <v>1577486.67</v>
      </c>
      <c r="J32" s="357">
        <v>245990</v>
      </c>
      <c r="P32" s="356">
        <v>11903501.289999999</v>
      </c>
      <c r="R32" s="359">
        <v>1133479.1100000001</v>
      </c>
      <c r="W32" s="359">
        <v>11500</v>
      </c>
      <c r="X32" s="360">
        <v>354630</v>
      </c>
      <c r="AA32" s="360">
        <v>617777.06999999995</v>
      </c>
      <c r="AB32" s="360">
        <v>312740</v>
      </c>
    </row>
    <row r="33" spans="1:28" x14ac:dyDescent="0.2">
      <c r="A33" s="353" t="s">
        <v>318</v>
      </c>
      <c r="B33" s="354">
        <v>181895.41</v>
      </c>
      <c r="C33" s="354">
        <v>0</v>
      </c>
      <c r="D33" s="354">
        <v>13655.44</v>
      </c>
      <c r="F33" s="356">
        <v>1925507.65</v>
      </c>
      <c r="G33" s="356">
        <v>24954</v>
      </c>
      <c r="O33" s="356">
        <v>-2055911.2</v>
      </c>
      <c r="P33" s="356">
        <v>4127803.68</v>
      </c>
      <c r="R33" s="359">
        <v>722290.57</v>
      </c>
      <c r="V33" s="359">
        <v>311240</v>
      </c>
      <c r="W33" s="359">
        <v>40300</v>
      </c>
      <c r="X33" s="360">
        <v>670893</v>
      </c>
      <c r="AA33" s="360">
        <v>250955.91</v>
      </c>
      <c r="AB33" s="360">
        <v>62909.64</v>
      </c>
    </row>
    <row r="34" spans="1:28" x14ac:dyDescent="0.2">
      <c r="A34" s="353" t="s">
        <v>319</v>
      </c>
      <c r="B34" s="354">
        <v>191958.37</v>
      </c>
      <c r="C34" s="354">
        <v>0</v>
      </c>
      <c r="D34" s="354">
        <v>129921.97</v>
      </c>
      <c r="F34" s="356">
        <v>811555.88</v>
      </c>
      <c r="G34" s="356">
        <v>236342.96</v>
      </c>
      <c r="O34" s="356">
        <v>-468797.65</v>
      </c>
      <c r="P34" s="356">
        <v>1873318.11</v>
      </c>
      <c r="R34" s="359">
        <v>534836.04</v>
      </c>
      <c r="V34" s="359">
        <v>333480</v>
      </c>
      <c r="X34" s="360">
        <v>546011</v>
      </c>
      <c r="Z34" s="360">
        <v>3760</v>
      </c>
      <c r="AA34" s="360">
        <v>305403.24</v>
      </c>
      <c r="AB34" s="360">
        <v>40751.08</v>
      </c>
    </row>
    <row r="35" spans="1:28" x14ac:dyDescent="0.2">
      <c r="A35" s="353" t="s">
        <v>320</v>
      </c>
      <c r="B35" s="354">
        <v>114126.37</v>
      </c>
      <c r="C35" s="354">
        <v>11024</v>
      </c>
      <c r="D35" s="354">
        <v>7948.92</v>
      </c>
      <c r="F35" s="356">
        <v>817781.9</v>
      </c>
      <c r="G35" s="356">
        <v>455458.73</v>
      </c>
      <c r="H35" s="356">
        <v>1</v>
      </c>
      <c r="P35" s="356">
        <v>2563303.2200000002</v>
      </c>
      <c r="R35" s="359">
        <v>411943.27</v>
      </c>
      <c r="V35" s="359">
        <v>216075</v>
      </c>
      <c r="X35" s="360">
        <v>287615</v>
      </c>
      <c r="AA35" s="360">
        <v>181066.73</v>
      </c>
      <c r="AB35" s="360">
        <v>105282.77</v>
      </c>
    </row>
    <row r="36" spans="1:28" x14ac:dyDescent="0.2">
      <c r="A36" s="353" t="s">
        <v>324</v>
      </c>
      <c r="B36" s="354">
        <v>1003373.65</v>
      </c>
      <c r="C36" s="354">
        <v>2050</v>
      </c>
      <c r="D36" s="354">
        <v>43482.16</v>
      </c>
      <c r="F36" s="356">
        <v>913557.21</v>
      </c>
      <c r="G36" s="356">
        <v>190100.25</v>
      </c>
      <c r="J36" s="357">
        <v>10936</v>
      </c>
      <c r="K36" s="357">
        <v>457920</v>
      </c>
      <c r="L36" s="357">
        <v>5018</v>
      </c>
      <c r="M36" s="358">
        <v>457920</v>
      </c>
      <c r="O36" s="356">
        <v>-457920</v>
      </c>
      <c r="P36" s="356">
        <v>3551030.77</v>
      </c>
      <c r="R36" s="359">
        <v>266200.28999999998</v>
      </c>
      <c r="V36" s="359">
        <v>732718</v>
      </c>
      <c r="X36" s="360">
        <v>979958</v>
      </c>
      <c r="AA36" s="360">
        <v>284404.98</v>
      </c>
      <c r="AB36" s="360">
        <v>77816.320000000007</v>
      </c>
    </row>
    <row r="37" spans="1:28" x14ac:dyDescent="0.2">
      <c r="A37" s="353" t="s">
        <v>325</v>
      </c>
      <c r="B37" s="354">
        <v>773926</v>
      </c>
      <c r="C37" s="354">
        <v>112292.68</v>
      </c>
      <c r="D37" s="354">
        <v>17284.7</v>
      </c>
      <c r="F37" s="356">
        <v>569655.12</v>
      </c>
      <c r="G37" s="356">
        <v>482320.81</v>
      </c>
      <c r="J37" s="357">
        <v>20671.96</v>
      </c>
      <c r="K37" s="357">
        <v>435492</v>
      </c>
      <c r="L37" s="357">
        <v>1325.15</v>
      </c>
      <c r="O37" s="356">
        <v>175928.02</v>
      </c>
      <c r="P37" s="356">
        <v>1930924.79</v>
      </c>
      <c r="R37" s="359">
        <v>320023.37</v>
      </c>
      <c r="V37" s="359">
        <v>259602</v>
      </c>
      <c r="X37" s="360">
        <v>372722</v>
      </c>
      <c r="AA37" s="360">
        <v>304211.86</v>
      </c>
      <c r="AB37" s="360">
        <v>101175.63</v>
      </c>
    </row>
    <row r="38" spans="1:28" x14ac:dyDescent="0.2">
      <c r="A38" s="353" t="s">
        <v>326</v>
      </c>
      <c r="B38" s="354">
        <v>60059.05</v>
      </c>
      <c r="C38" s="354">
        <v>11738</v>
      </c>
      <c r="D38" s="354">
        <v>23173.88</v>
      </c>
      <c r="F38" s="356">
        <v>344648.65</v>
      </c>
      <c r="G38" s="356">
        <v>450577.51</v>
      </c>
      <c r="J38" s="357">
        <v>20179.240000000002</v>
      </c>
      <c r="K38" s="357">
        <v>256604</v>
      </c>
      <c r="L38" s="357">
        <v>9069.35</v>
      </c>
      <c r="O38" s="356">
        <v>49400.3</v>
      </c>
      <c r="P38" s="356">
        <v>2854572.07</v>
      </c>
      <c r="R38" s="359">
        <v>627236.38</v>
      </c>
      <c r="V38" s="359">
        <v>101514</v>
      </c>
      <c r="X38" s="360">
        <v>412459</v>
      </c>
      <c r="Y38" s="360">
        <v>70985</v>
      </c>
      <c r="Z38" s="360">
        <v>8478</v>
      </c>
      <c r="AA38" s="360">
        <v>283078.84000000003</v>
      </c>
      <c r="AB38" s="360">
        <v>153292.19</v>
      </c>
    </row>
    <row r="39" spans="1:28" x14ac:dyDescent="0.2">
      <c r="A39" s="353" t="s">
        <v>327</v>
      </c>
      <c r="B39" s="354">
        <v>379804.67</v>
      </c>
      <c r="C39" s="354">
        <v>29703.95</v>
      </c>
      <c r="D39" s="354">
        <v>19898.419999999998</v>
      </c>
      <c r="F39" s="356">
        <v>650658.68999999994</v>
      </c>
      <c r="G39" s="356">
        <v>109838.27</v>
      </c>
      <c r="J39" s="357">
        <v>10870.75</v>
      </c>
      <c r="K39" s="357">
        <v>0</v>
      </c>
      <c r="O39" s="356">
        <v>264511</v>
      </c>
      <c r="P39" s="356">
        <v>1440362.48</v>
      </c>
      <c r="R39" s="359">
        <v>188023.82</v>
      </c>
      <c r="T39" s="359">
        <v>3.81</v>
      </c>
      <c r="V39" s="359">
        <v>231438</v>
      </c>
      <c r="W39" s="359">
        <v>50000</v>
      </c>
      <c r="X39" s="360">
        <v>302958</v>
      </c>
      <c r="Y39" s="360">
        <v>10177</v>
      </c>
      <c r="AA39" s="360">
        <v>290751.11</v>
      </c>
      <c r="AB39" s="360">
        <v>109637.68</v>
      </c>
    </row>
    <row r="40" spans="1:28" x14ac:dyDescent="0.2">
      <c r="A40" s="353" t="s">
        <v>328</v>
      </c>
      <c r="B40" s="354">
        <v>312899.55</v>
      </c>
      <c r="C40" s="354">
        <v>0</v>
      </c>
      <c r="D40" s="354">
        <v>35285.67</v>
      </c>
      <c r="F40" s="356">
        <v>114935.49</v>
      </c>
      <c r="G40" s="356">
        <v>246242.02</v>
      </c>
      <c r="J40" s="357">
        <v>12665</v>
      </c>
      <c r="K40" s="357">
        <v>13470</v>
      </c>
      <c r="O40" s="356">
        <v>215517</v>
      </c>
      <c r="P40" s="356">
        <v>455164.99</v>
      </c>
      <c r="R40" s="359">
        <v>311190.68</v>
      </c>
      <c r="T40" s="359">
        <v>2.5099999999999998</v>
      </c>
      <c r="V40" s="359">
        <v>307543.12</v>
      </c>
      <c r="X40" s="360">
        <v>541703.12</v>
      </c>
      <c r="Y40" s="360">
        <v>3460</v>
      </c>
      <c r="AA40" s="360">
        <v>164586.60999999999</v>
      </c>
      <c r="AB40" s="360">
        <v>30956.98</v>
      </c>
    </row>
    <row r="41" spans="1:28" x14ac:dyDescent="0.2">
      <c r="A41" s="353" t="s">
        <v>329</v>
      </c>
      <c r="B41" s="354">
        <v>269622.96000000002</v>
      </c>
      <c r="C41" s="354">
        <v>532</v>
      </c>
      <c r="D41" s="354">
        <v>23338.61</v>
      </c>
      <c r="F41" s="356">
        <v>415409.97</v>
      </c>
      <c r="G41" s="356">
        <v>226301.07</v>
      </c>
      <c r="J41" s="357">
        <v>12817</v>
      </c>
      <c r="L41" s="357">
        <v>6225.54</v>
      </c>
      <c r="O41" s="356">
        <v>141712.37</v>
      </c>
      <c r="P41" s="356">
        <v>1976836.89</v>
      </c>
      <c r="R41" s="359">
        <v>212838.36</v>
      </c>
      <c r="V41" s="359">
        <v>276452.5</v>
      </c>
      <c r="X41" s="360">
        <v>417765.5</v>
      </c>
      <c r="AA41" s="360">
        <v>145863.56</v>
      </c>
      <c r="AB41" s="360">
        <v>71951.05</v>
      </c>
    </row>
    <row r="42" spans="1:28" x14ac:dyDescent="0.2">
      <c r="A42" s="353" t="s">
        <v>330</v>
      </c>
      <c r="B42" s="354">
        <v>496776.43</v>
      </c>
      <c r="C42" s="354">
        <v>21647</v>
      </c>
      <c r="D42" s="354">
        <v>50435.95</v>
      </c>
      <c r="F42" s="356">
        <v>687166.35</v>
      </c>
      <c r="G42" s="356">
        <v>421729.83</v>
      </c>
      <c r="J42" s="357">
        <v>18884.09</v>
      </c>
      <c r="L42" s="357">
        <v>3749.45</v>
      </c>
      <c r="O42" s="356">
        <v>363776.99</v>
      </c>
      <c r="P42" s="356">
        <v>1732965.71</v>
      </c>
      <c r="R42" s="359">
        <v>491915.89</v>
      </c>
      <c r="V42" s="359">
        <v>210355</v>
      </c>
      <c r="X42" s="360">
        <v>543755</v>
      </c>
      <c r="Y42" s="360">
        <v>13040</v>
      </c>
      <c r="Z42" s="360">
        <v>6079</v>
      </c>
      <c r="AA42" s="360">
        <v>499741.88</v>
      </c>
      <c r="AB42" s="360">
        <v>85149.39</v>
      </c>
    </row>
    <row r="43" spans="1:28" x14ac:dyDescent="0.2">
      <c r="A43" s="353" t="s">
        <v>331</v>
      </c>
      <c r="B43" s="354">
        <v>654289.24</v>
      </c>
      <c r="C43" s="354">
        <v>10914.85</v>
      </c>
      <c r="D43" s="354">
        <v>110778.03</v>
      </c>
      <c r="F43" s="356">
        <v>711177.77</v>
      </c>
      <c r="G43" s="356">
        <v>320888.90999999997</v>
      </c>
      <c r="J43" s="357">
        <v>11739.27</v>
      </c>
      <c r="L43" s="357">
        <v>46.73</v>
      </c>
      <c r="P43" s="356">
        <v>2083523.09</v>
      </c>
      <c r="R43" s="359">
        <v>274060.14</v>
      </c>
      <c r="V43" s="359">
        <v>217348.2</v>
      </c>
      <c r="X43" s="360">
        <v>383528.2</v>
      </c>
      <c r="AA43" s="360">
        <v>165720.29</v>
      </c>
      <c r="AB43" s="360">
        <v>85292.66</v>
      </c>
    </row>
    <row r="44" spans="1:28" x14ac:dyDescent="0.2">
      <c r="A44" s="353" t="s">
        <v>332</v>
      </c>
      <c r="B44" s="354">
        <v>609784.38</v>
      </c>
      <c r="C44" s="354">
        <v>0</v>
      </c>
      <c r="D44" s="354">
        <v>20098.490000000002</v>
      </c>
      <c r="F44" s="356">
        <v>1205104.3</v>
      </c>
      <c r="G44" s="356">
        <v>237790.16</v>
      </c>
      <c r="I44" s="357">
        <v>0</v>
      </c>
      <c r="J44" s="357">
        <v>13451.16</v>
      </c>
      <c r="O44" s="356">
        <v>2002165.66</v>
      </c>
      <c r="R44" s="359">
        <v>514212.28</v>
      </c>
      <c r="T44" s="359">
        <v>1030.0899999999999</v>
      </c>
      <c r="V44" s="359">
        <v>217181.1</v>
      </c>
      <c r="X44" s="360">
        <v>396961.1</v>
      </c>
      <c r="AA44" s="360">
        <v>191318.73</v>
      </c>
      <c r="AB44" s="360">
        <v>64510.13</v>
      </c>
    </row>
    <row r="45" spans="1:28" x14ac:dyDescent="0.2">
      <c r="A45" s="353" t="s">
        <v>333</v>
      </c>
      <c r="B45" s="354">
        <v>15760.18</v>
      </c>
      <c r="C45" s="354">
        <v>73481</v>
      </c>
      <c r="D45" s="354">
        <v>7278.28</v>
      </c>
      <c r="E45" s="355">
        <v>2324</v>
      </c>
      <c r="F45" s="356">
        <v>699152.05</v>
      </c>
      <c r="G45" s="356">
        <v>409195.85</v>
      </c>
      <c r="I45" s="357">
        <v>0</v>
      </c>
      <c r="J45" s="357">
        <v>9757</v>
      </c>
      <c r="L45" s="357">
        <v>2420.73</v>
      </c>
      <c r="O45" s="356">
        <v>6961.29</v>
      </c>
      <c r="P45" s="356">
        <v>1500565.11</v>
      </c>
      <c r="R45" s="359">
        <v>339463.02</v>
      </c>
      <c r="V45" s="359">
        <v>344204</v>
      </c>
      <c r="X45" s="360">
        <v>558421</v>
      </c>
      <c r="Y45" s="360">
        <v>6307</v>
      </c>
      <c r="Z45" s="360">
        <v>4240</v>
      </c>
      <c r="AA45" s="360">
        <v>339655.9</v>
      </c>
      <c r="AB45" s="360">
        <v>122843.58</v>
      </c>
    </row>
    <row r="46" spans="1:28" x14ac:dyDescent="0.2">
      <c r="A46" s="353" t="s">
        <v>335</v>
      </c>
      <c r="B46" s="354">
        <v>245165.3</v>
      </c>
      <c r="C46" s="354">
        <v>2219</v>
      </c>
      <c r="D46" s="354">
        <v>594</v>
      </c>
      <c r="F46" s="356">
        <v>44794.53</v>
      </c>
      <c r="G46" s="356">
        <v>326279.05</v>
      </c>
      <c r="H46" s="356">
        <v>1</v>
      </c>
      <c r="J46" s="357">
        <v>13060.45</v>
      </c>
      <c r="L46" s="357">
        <v>650</v>
      </c>
      <c r="O46" s="356">
        <v>-1607738.64</v>
      </c>
      <c r="P46" s="356">
        <v>2280594.58</v>
      </c>
      <c r="R46" s="359">
        <v>350847.17</v>
      </c>
      <c r="V46" s="359">
        <v>483359</v>
      </c>
      <c r="X46" s="360">
        <v>577375</v>
      </c>
      <c r="AA46" s="360">
        <v>269615.90999999997</v>
      </c>
      <c r="AB46" s="360">
        <v>51822.77</v>
      </c>
    </row>
    <row r="47" spans="1:28" x14ac:dyDescent="0.2">
      <c r="A47" s="353" t="s">
        <v>339</v>
      </c>
      <c r="B47" s="354">
        <v>385864.74</v>
      </c>
      <c r="C47" s="354">
        <v>0</v>
      </c>
      <c r="D47" s="354">
        <v>3361.46</v>
      </c>
      <c r="F47" s="356">
        <v>5552095.3399999999</v>
      </c>
      <c r="G47" s="356">
        <v>1427213.39</v>
      </c>
      <c r="I47" s="357">
        <v>0</v>
      </c>
      <c r="J47" s="357">
        <v>33912</v>
      </c>
      <c r="L47" s="357">
        <v>0</v>
      </c>
      <c r="N47" s="356">
        <v>-1171647.55</v>
      </c>
      <c r="O47" s="356">
        <v>6612229.21</v>
      </c>
      <c r="P47" s="356">
        <v>2114009</v>
      </c>
      <c r="R47" s="359">
        <v>355477.37</v>
      </c>
      <c r="T47" s="359">
        <v>97.24</v>
      </c>
      <c r="X47" s="360">
        <v>126040</v>
      </c>
      <c r="AA47" s="360">
        <v>264601.24</v>
      </c>
      <c r="AB47" s="360">
        <v>179441.1</v>
      </c>
    </row>
    <row r="48" spans="1:28" x14ac:dyDescent="0.2">
      <c r="A48" s="353" t="s">
        <v>340</v>
      </c>
      <c r="B48" s="354">
        <v>522688.14</v>
      </c>
      <c r="C48" s="354">
        <v>7536</v>
      </c>
      <c r="D48" s="354">
        <v>9515.33</v>
      </c>
      <c r="F48" s="356">
        <v>3410013.44</v>
      </c>
      <c r="G48" s="356">
        <v>801281.79</v>
      </c>
      <c r="I48" s="357">
        <v>0</v>
      </c>
      <c r="J48" s="357">
        <v>45582</v>
      </c>
      <c r="K48" s="357">
        <v>590490</v>
      </c>
      <c r="N48" s="356">
        <v>488987.81</v>
      </c>
      <c r="O48" s="356">
        <v>2119140.2200000002</v>
      </c>
      <c r="P48" s="356">
        <v>1646714.98</v>
      </c>
      <c r="R48" s="359">
        <v>337659.36</v>
      </c>
      <c r="T48" s="359">
        <v>271.42</v>
      </c>
      <c r="X48" s="360">
        <v>148676</v>
      </c>
      <c r="Z48" s="360">
        <v>980</v>
      </c>
      <c r="AA48" s="360">
        <v>258879.54</v>
      </c>
      <c r="AB48" s="360">
        <v>63121.55</v>
      </c>
    </row>
    <row r="49" spans="1:29" x14ac:dyDescent="0.2">
      <c r="A49" s="353" t="s">
        <v>341</v>
      </c>
      <c r="B49" s="354">
        <v>829058.33</v>
      </c>
      <c r="C49" s="354">
        <v>0</v>
      </c>
      <c r="D49" s="354">
        <v>25212.49</v>
      </c>
      <c r="F49" s="356">
        <v>1157875.94</v>
      </c>
      <c r="G49" s="356">
        <v>1998021.49</v>
      </c>
      <c r="H49" s="356">
        <v>73999</v>
      </c>
      <c r="I49" s="357">
        <v>168490</v>
      </c>
      <c r="J49" s="357">
        <v>32417.22</v>
      </c>
      <c r="K49" s="357">
        <v>127000</v>
      </c>
      <c r="L49" s="357">
        <v>191.3</v>
      </c>
      <c r="O49" s="356">
        <v>249808.79</v>
      </c>
      <c r="P49" s="356">
        <v>2273364.33</v>
      </c>
      <c r="R49" s="359">
        <v>211693.94</v>
      </c>
      <c r="T49" s="359">
        <v>2205.7399999999998</v>
      </c>
      <c r="X49" s="360">
        <v>128050</v>
      </c>
      <c r="AA49" s="360">
        <v>179345.93</v>
      </c>
      <c r="AB49" s="360">
        <v>80530.25</v>
      </c>
    </row>
    <row r="50" spans="1:29" x14ac:dyDescent="0.2">
      <c r="A50" s="353" t="s">
        <v>345</v>
      </c>
      <c r="B50" s="354">
        <v>979634.39</v>
      </c>
      <c r="C50" s="354">
        <v>106314</v>
      </c>
      <c r="D50" s="354">
        <v>0</v>
      </c>
      <c r="F50" s="356">
        <v>336895.81</v>
      </c>
      <c r="G50" s="356">
        <v>751769.28</v>
      </c>
      <c r="I50" s="357">
        <v>0</v>
      </c>
      <c r="J50" s="357">
        <v>55200</v>
      </c>
      <c r="L50" s="357">
        <v>149</v>
      </c>
      <c r="P50" s="356">
        <v>2191305.25</v>
      </c>
      <c r="R50" s="359">
        <v>1053056.75</v>
      </c>
      <c r="V50" s="359">
        <v>339058</v>
      </c>
      <c r="X50" s="360">
        <v>479858</v>
      </c>
      <c r="Y50" s="360">
        <v>10840</v>
      </c>
      <c r="AA50" s="360">
        <v>348510.88</v>
      </c>
      <c r="AB50" s="360">
        <v>73931.98</v>
      </c>
    </row>
    <row r="51" spans="1:29" x14ac:dyDescent="0.2">
      <c r="A51" s="353" t="s">
        <v>346</v>
      </c>
      <c r="B51" s="354">
        <v>1883700.65</v>
      </c>
      <c r="C51" s="354">
        <v>0</v>
      </c>
      <c r="D51" s="354">
        <v>40075.08</v>
      </c>
      <c r="F51" s="356">
        <v>1025079.77</v>
      </c>
      <c r="G51" s="356">
        <v>474065.67</v>
      </c>
      <c r="I51" s="357">
        <v>0</v>
      </c>
      <c r="J51" s="357">
        <v>0</v>
      </c>
      <c r="L51" s="357">
        <v>1963.8</v>
      </c>
      <c r="P51" s="356">
        <v>2281491.52</v>
      </c>
      <c r="R51" s="359">
        <v>1433486.02</v>
      </c>
      <c r="V51" s="359">
        <v>579220</v>
      </c>
      <c r="W51" s="359">
        <v>1750</v>
      </c>
      <c r="X51" s="360">
        <v>939180</v>
      </c>
      <c r="Y51" s="360">
        <v>5618</v>
      </c>
      <c r="AA51" s="360">
        <v>618646.19999999995</v>
      </c>
      <c r="AB51" s="360">
        <v>71968.13</v>
      </c>
    </row>
    <row r="52" spans="1:29" x14ac:dyDescent="0.2">
      <c r="A52" s="353" t="s">
        <v>347</v>
      </c>
      <c r="B52" s="354">
        <v>638764.56999999995</v>
      </c>
      <c r="C52" s="354">
        <v>163109</v>
      </c>
      <c r="D52" s="354">
        <v>46668.17</v>
      </c>
      <c r="F52" s="356">
        <v>524592.22</v>
      </c>
      <c r="G52" s="356">
        <v>539456.17000000004</v>
      </c>
      <c r="I52" s="357">
        <v>0</v>
      </c>
      <c r="J52" s="357">
        <v>0</v>
      </c>
      <c r="L52" s="357">
        <v>322.26</v>
      </c>
      <c r="O52" s="356">
        <v>1035.6400000000001</v>
      </c>
      <c r="P52" s="356">
        <v>2647377.69</v>
      </c>
      <c r="R52" s="359">
        <v>1246532.8600000001</v>
      </c>
      <c r="V52" s="359">
        <v>357716.32</v>
      </c>
      <c r="W52" s="359">
        <v>1750</v>
      </c>
      <c r="X52" s="360">
        <v>639507.31999999995</v>
      </c>
      <c r="Y52" s="360">
        <v>824.45</v>
      </c>
      <c r="AA52" s="360">
        <v>610274.18000000005</v>
      </c>
      <c r="AB52" s="360">
        <v>66614.429999999993</v>
      </c>
    </row>
    <row r="53" spans="1:29" x14ac:dyDescent="0.2">
      <c r="A53" s="353" t="s">
        <v>348</v>
      </c>
      <c r="B53" s="354">
        <v>895987.43</v>
      </c>
      <c r="C53" s="354">
        <v>0</v>
      </c>
      <c r="D53" s="354">
        <v>3938.43</v>
      </c>
      <c r="F53" s="356">
        <v>483941.66</v>
      </c>
      <c r="G53" s="356">
        <v>315834.34000000003</v>
      </c>
      <c r="I53" s="357">
        <v>0</v>
      </c>
      <c r="J53" s="357">
        <v>0</v>
      </c>
      <c r="K53" s="357">
        <v>200040</v>
      </c>
      <c r="L53" s="357">
        <v>2160</v>
      </c>
      <c r="P53" s="356">
        <v>4706462.17</v>
      </c>
      <c r="R53" s="359">
        <v>737118.61</v>
      </c>
      <c r="V53" s="359">
        <v>562495</v>
      </c>
      <c r="X53" s="360">
        <v>669135</v>
      </c>
      <c r="Y53" s="360">
        <v>6144</v>
      </c>
      <c r="AA53" s="360">
        <v>404930.32</v>
      </c>
      <c r="AB53" s="360">
        <v>64042.93</v>
      </c>
    </row>
    <row r="54" spans="1:29" x14ac:dyDescent="0.2">
      <c r="A54" s="353" t="s">
        <v>352</v>
      </c>
      <c r="B54" s="354">
        <v>813229.75</v>
      </c>
      <c r="C54" s="354">
        <v>0</v>
      </c>
      <c r="D54" s="354">
        <v>28721.62</v>
      </c>
      <c r="F54" s="356">
        <v>1220008.5</v>
      </c>
      <c r="G54" s="356">
        <v>471593.12</v>
      </c>
      <c r="H54" s="356">
        <v>0</v>
      </c>
      <c r="L54" s="357">
        <v>4382.8500000000004</v>
      </c>
      <c r="O54" s="356">
        <v>953281.74</v>
      </c>
      <c r="P54" s="356">
        <v>954921</v>
      </c>
      <c r="R54" s="359">
        <v>627742.01</v>
      </c>
      <c r="S54" s="359">
        <v>64500</v>
      </c>
      <c r="V54" s="359">
        <v>322590</v>
      </c>
      <c r="W54" s="359">
        <v>477434.67</v>
      </c>
      <c r="X54" s="360">
        <v>520653</v>
      </c>
      <c r="Y54" s="360">
        <v>890</v>
      </c>
      <c r="Z54" s="360">
        <v>1176</v>
      </c>
      <c r="AA54" s="360">
        <v>284969.81</v>
      </c>
      <c r="AB54" s="360">
        <v>63610.47</v>
      </c>
    </row>
    <row r="55" spans="1:29" x14ac:dyDescent="0.2">
      <c r="A55" s="353" t="s">
        <v>353</v>
      </c>
      <c r="B55" s="354">
        <v>1989118.71</v>
      </c>
      <c r="C55" s="354">
        <v>32500</v>
      </c>
      <c r="D55" s="354">
        <v>20575.89</v>
      </c>
      <c r="F55" s="356">
        <v>855726.37</v>
      </c>
      <c r="G55" s="356">
        <v>353826.9</v>
      </c>
      <c r="L55" s="357">
        <v>3160.45</v>
      </c>
      <c r="O55" s="356">
        <v>740145.36</v>
      </c>
      <c r="P55" s="356">
        <v>2528782.23</v>
      </c>
      <c r="R55" s="359">
        <v>806808</v>
      </c>
      <c r="U55" s="359">
        <v>0</v>
      </c>
      <c r="V55" s="359">
        <v>414900</v>
      </c>
      <c r="W55" s="359">
        <v>70442.36</v>
      </c>
      <c r="X55" s="360">
        <v>634300</v>
      </c>
      <c r="Y55" s="360">
        <v>33659</v>
      </c>
      <c r="AA55" s="360">
        <v>572002.24</v>
      </c>
      <c r="AB55" s="360">
        <v>72529.289999999994</v>
      </c>
    </row>
    <row r="56" spans="1:29" x14ac:dyDescent="0.2">
      <c r="A56" s="353" t="s">
        <v>354</v>
      </c>
      <c r="B56" s="354">
        <v>291463.31</v>
      </c>
      <c r="C56" s="354">
        <v>0</v>
      </c>
      <c r="D56" s="354">
        <v>36401.94</v>
      </c>
      <c r="F56" s="356">
        <v>1146427.46</v>
      </c>
      <c r="G56" s="356">
        <v>111639.09</v>
      </c>
      <c r="L56" s="357">
        <v>1711.25</v>
      </c>
      <c r="O56" s="356">
        <v>-882283.71</v>
      </c>
      <c r="P56" s="356">
        <v>2500517.0699999998</v>
      </c>
      <c r="R56" s="359">
        <v>304744.02</v>
      </c>
      <c r="V56" s="359">
        <v>458480</v>
      </c>
      <c r="W56" s="359">
        <v>8400</v>
      </c>
      <c r="X56" s="360">
        <v>550550</v>
      </c>
      <c r="Y56" s="360">
        <v>8424</v>
      </c>
      <c r="AA56" s="360">
        <v>186771.42</v>
      </c>
      <c r="AB56" s="360">
        <v>59891.41</v>
      </c>
    </row>
    <row r="57" spans="1:29" x14ac:dyDescent="0.2">
      <c r="A57" s="353" t="s">
        <v>355</v>
      </c>
      <c r="B57" s="354">
        <v>458545.33</v>
      </c>
      <c r="C57" s="354">
        <v>0</v>
      </c>
      <c r="D57" s="354">
        <v>19148.900000000001</v>
      </c>
      <c r="F57" s="356">
        <v>706261.42</v>
      </c>
      <c r="G57" s="356">
        <v>548818.93000000005</v>
      </c>
      <c r="L57" s="357">
        <v>3693.82</v>
      </c>
      <c r="O57" s="356">
        <v>-270291.96999999997</v>
      </c>
      <c r="P57" s="356">
        <v>1946573.94</v>
      </c>
      <c r="R57" s="359">
        <v>572413.87</v>
      </c>
      <c r="V57" s="359">
        <v>417520</v>
      </c>
      <c r="W57" s="359">
        <v>21600</v>
      </c>
      <c r="X57" s="360">
        <v>625566</v>
      </c>
      <c r="Y57" s="360">
        <v>30224</v>
      </c>
      <c r="AA57" s="360">
        <v>229320.54</v>
      </c>
      <c r="AB57" s="360">
        <v>95624.54</v>
      </c>
      <c r="AC57" s="360">
        <v>-22000</v>
      </c>
    </row>
    <row r="58" spans="1:29" x14ac:dyDescent="0.2">
      <c r="A58" s="353" t="s">
        <v>356</v>
      </c>
      <c r="B58" s="354">
        <v>49866.080000000002</v>
      </c>
      <c r="C58" s="354">
        <v>0</v>
      </c>
      <c r="D58" s="354">
        <v>34417.75</v>
      </c>
      <c r="F58" s="356">
        <v>255924.53</v>
      </c>
      <c r="G58" s="356">
        <v>138034.29999999999</v>
      </c>
      <c r="L58" s="357">
        <v>434</v>
      </c>
      <c r="O58" s="356">
        <v>-295573.74</v>
      </c>
      <c r="P58" s="356">
        <v>980950.37</v>
      </c>
      <c r="R58" s="359">
        <v>224402.38</v>
      </c>
      <c r="U58" s="359">
        <v>0</v>
      </c>
      <c r="V58" s="359">
        <v>404840</v>
      </c>
      <c r="X58" s="360">
        <v>490239</v>
      </c>
      <c r="Y58" s="360">
        <v>2368</v>
      </c>
      <c r="AA58" s="360">
        <v>320229.25</v>
      </c>
      <c r="AB58" s="360">
        <v>23974.1</v>
      </c>
    </row>
    <row r="59" spans="1:29" x14ac:dyDescent="0.2">
      <c r="A59" s="353" t="s">
        <v>357</v>
      </c>
      <c r="B59" s="354">
        <v>209371.03</v>
      </c>
      <c r="C59" s="354">
        <v>0</v>
      </c>
      <c r="D59" s="354">
        <v>30178.85</v>
      </c>
      <c r="F59" s="356">
        <v>1194013.3700000001</v>
      </c>
      <c r="G59" s="356">
        <v>66136.899999999994</v>
      </c>
      <c r="L59" s="357">
        <v>1006</v>
      </c>
      <c r="O59" s="356">
        <v>-142893.22</v>
      </c>
      <c r="P59" s="356">
        <v>1692734.22</v>
      </c>
      <c r="R59" s="359">
        <v>189342.5</v>
      </c>
      <c r="V59" s="359">
        <v>337240</v>
      </c>
      <c r="X59" s="360">
        <v>377870</v>
      </c>
      <c r="Y59" s="360">
        <v>6344</v>
      </c>
      <c r="AA59" s="360">
        <v>141459.84</v>
      </c>
      <c r="AB59" s="360">
        <v>52055.51</v>
      </c>
    </row>
    <row r="60" spans="1:29" x14ac:dyDescent="0.2">
      <c r="A60" s="353" t="s">
        <v>361</v>
      </c>
      <c r="B60" s="354">
        <v>278481.56</v>
      </c>
      <c r="C60" s="354">
        <v>3564</v>
      </c>
      <c r="D60" s="354">
        <v>16012.75</v>
      </c>
      <c r="F60" s="356">
        <v>926176.14</v>
      </c>
      <c r="G60" s="356">
        <v>-399686.91</v>
      </c>
      <c r="I60" s="357">
        <v>50491</v>
      </c>
      <c r="J60" s="357">
        <v>13623.37</v>
      </c>
      <c r="K60" s="357">
        <v>72000</v>
      </c>
      <c r="R60" s="359">
        <v>579832.09</v>
      </c>
      <c r="V60" s="359">
        <v>256342.1</v>
      </c>
      <c r="X60" s="360">
        <v>577067.1</v>
      </c>
      <c r="Y60" s="360">
        <v>5840</v>
      </c>
      <c r="Z60" s="360">
        <v>8024</v>
      </c>
      <c r="AA60" s="360">
        <v>161940.74</v>
      </c>
      <c r="AB60" s="360">
        <v>81858.960000000006</v>
      </c>
    </row>
    <row r="61" spans="1:29" x14ac:dyDescent="0.2">
      <c r="A61" s="353" t="s">
        <v>362</v>
      </c>
      <c r="B61" s="354">
        <v>694675.39</v>
      </c>
      <c r="C61" s="354">
        <v>100884</v>
      </c>
      <c r="D61" s="354">
        <v>53965.43</v>
      </c>
      <c r="F61" s="356">
        <v>779451.57</v>
      </c>
      <c r="G61" s="356">
        <v>128288.27</v>
      </c>
      <c r="I61" s="357">
        <v>0</v>
      </c>
      <c r="J61" s="357">
        <v>13825</v>
      </c>
      <c r="K61" s="357">
        <v>106903</v>
      </c>
      <c r="L61" s="357">
        <v>9966</v>
      </c>
      <c r="O61" s="356">
        <v>95260.28</v>
      </c>
      <c r="P61" s="356">
        <v>1549075.07</v>
      </c>
      <c r="Q61" s="359">
        <v>159.38999999999999</v>
      </c>
      <c r="R61" s="359">
        <v>805955.85</v>
      </c>
      <c r="S61" s="359">
        <v>23097</v>
      </c>
      <c r="T61" s="359">
        <v>40.39</v>
      </c>
      <c r="V61" s="359">
        <v>312252</v>
      </c>
      <c r="W61" s="359">
        <v>146400</v>
      </c>
      <c r="X61" s="360">
        <v>444162</v>
      </c>
      <c r="AA61" s="360">
        <v>467095.97</v>
      </c>
      <c r="AB61" s="360">
        <v>165274.44</v>
      </c>
    </row>
    <row r="62" spans="1:29" x14ac:dyDescent="0.2">
      <c r="A62" s="353" t="s">
        <v>363</v>
      </c>
      <c r="B62" s="354">
        <v>210106.52</v>
      </c>
      <c r="C62" s="354">
        <v>881031</v>
      </c>
      <c r="D62" s="354">
        <v>96553.51</v>
      </c>
      <c r="F62" s="356">
        <v>116347.6</v>
      </c>
      <c r="G62" s="356">
        <v>200552.42</v>
      </c>
      <c r="J62" s="357">
        <v>15400</v>
      </c>
      <c r="L62" s="357">
        <v>895001.68</v>
      </c>
      <c r="P62" s="356">
        <v>3406179.86</v>
      </c>
      <c r="R62" s="359">
        <v>660095.93999999994</v>
      </c>
      <c r="V62" s="359">
        <v>472664.8</v>
      </c>
      <c r="W62" s="359">
        <v>182400</v>
      </c>
      <c r="X62" s="360">
        <v>629124.80000000005</v>
      </c>
      <c r="AA62" s="360">
        <v>482674.8</v>
      </c>
      <c r="AB62" s="360">
        <v>64977.24</v>
      </c>
    </row>
    <row r="63" spans="1:29" x14ac:dyDescent="0.2">
      <c r="A63" s="353" t="s">
        <v>364</v>
      </c>
      <c r="B63" s="354">
        <v>257433.76</v>
      </c>
      <c r="C63" s="354">
        <v>70200</v>
      </c>
      <c r="D63" s="354">
        <v>22298.16</v>
      </c>
      <c r="F63" s="356">
        <v>278873.02</v>
      </c>
      <c r="G63" s="356">
        <v>177971.47</v>
      </c>
      <c r="I63" s="357">
        <v>0</v>
      </c>
      <c r="J63" s="357">
        <v>27275</v>
      </c>
      <c r="K63" s="357">
        <v>88500</v>
      </c>
      <c r="P63" s="356">
        <v>1679166.57</v>
      </c>
      <c r="R63" s="359">
        <v>706273.86</v>
      </c>
      <c r="V63" s="359">
        <v>13462.1</v>
      </c>
      <c r="X63" s="360">
        <v>174422.1</v>
      </c>
      <c r="Z63" s="360">
        <v>10640</v>
      </c>
      <c r="AA63" s="360">
        <v>266120.44</v>
      </c>
      <c r="AB63" s="360">
        <v>64041.98</v>
      </c>
    </row>
    <row r="64" spans="1:29" x14ac:dyDescent="0.2">
      <c r="A64" s="353" t="s">
        <v>365</v>
      </c>
      <c r="B64" s="354">
        <v>179348.06</v>
      </c>
      <c r="C64" s="354">
        <v>2613</v>
      </c>
      <c r="D64" s="354">
        <v>27637</v>
      </c>
      <c r="F64" s="356">
        <v>592144.32999999996</v>
      </c>
      <c r="G64" s="356">
        <v>175371.45</v>
      </c>
      <c r="I64" s="357">
        <v>0</v>
      </c>
      <c r="J64" s="357">
        <v>44000</v>
      </c>
      <c r="P64" s="356">
        <v>1290095.46</v>
      </c>
      <c r="R64" s="359">
        <v>499641.33</v>
      </c>
      <c r="V64" s="359">
        <v>251384</v>
      </c>
      <c r="W64" s="359">
        <v>80400</v>
      </c>
      <c r="X64" s="360">
        <v>432654</v>
      </c>
      <c r="AA64" s="360">
        <v>259463.02</v>
      </c>
      <c r="AB64" s="360">
        <v>46935.25</v>
      </c>
    </row>
    <row r="65" spans="1:28" x14ac:dyDescent="0.2">
      <c r="A65" s="353" t="s">
        <v>366</v>
      </c>
      <c r="B65" s="354">
        <v>496363.94</v>
      </c>
      <c r="C65" s="354">
        <v>0</v>
      </c>
      <c r="D65" s="354">
        <v>50738.559999999998</v>
      </c>
      <c r="F65" s="356">
        <v>195412.59</v>
      </c>
      <c r="G65" s="356">
        <v>194765.63</v>
      </c>
      <c r="I65" s="357">
        <v>7473</v>
      </c>
      <c r="J65" s="357">
        <v>90254.24</v>
      </c>
      <c r="K65" s="357">
        <v>122434</v>
      </c>
      <c r="L65" s="357">
        <v>4975</v>
      </c>
      <c r="O65" s="356">
        <v>-1474426.49</v>
      </c>
      <c r="P65" s="356">
        <v>2056145.55</v>
      </c>
      <c r="R65" s="359">
        <v>813169.87</v>
      </c>
      <c r="V65" s="359">
        <v>631468</v>
      </c>
      <c r="W65" s="359">
        <v>7500</v>
      </c>
      <c r="X65" s="360">
        <v>809708</v>
      </c>
      <c r="Z65" s="360">
        <v>8088</v>
      </c>
      <c r="AA65" s="360">
        <v>353561.61</v>
      </c>
      <c r="AB65" s="360">
        <v>86100.84</v>
      </c>
    </row>
    <row r="66" spans="1:28" x14ac:dyDescent="0.2">
      <c r="A66" s="353" t="s">
        <v>370</v>
      </c>
      <c r="B66" s="354">
        <v>501513.71</v>
      </c>
      <c r="C66" s="354">
        <v>44700</v>
      </c>
      <c r="D66" s="354">
        <v>106543.67999999999</v>
      </c>
      <c r="F66" s="356">
        <v>898283.17</v>
      </c>
      <c r="G66" s="356">
        <v>596441.68000000005</v>
      </c>
      <c r="I66" s="357">
        <v>12100</v>
      </c>
      <c r="J66" s="357">
        <v>3930.7</v>
      </c>
      <c r="L66" s="357">
        <v>15296.03</v>
      </c>
      <c r="O66" s="356">
        <v>-233564.22</v>
      </c>
      <c r="P66" s="356">
        <v>2912713.08</v>
      </c>
      <c r="R66" s="359">
        <v>730328.36</v>
      </c>
      <c r="T66" s="359">
        <v>0.4</v>
      </c>
      <c r="X66" s="360">
        <v>271800</v>
      </c>
      <c r="AA66" s="360">
        <v>868056.79</v>
      </c>
      <c r="AB66" s="360">
        <v>113373.44</v>
      </c>
    </row>
    <row r="67" spans="1:28" x14ac:dyDescent="0.2">
      <c r="A67" s="353" t="s">
        <v>371</v>
      </c>
      <c r="B67" s="354">
        <v>404736.15</v>
      </c>
      <c r="C67" s="354">
        <v>0</v>
      </c>
      <c r="D67" s="354">
        <v>51011.64</v>
      </c>
      <c r="F67" s="356">
        <v>946652.1</v>
      </c>
      <c r="G67" s="356">
        <v>702965.58</v>
      </c>
      <c r="I67" s="357">
        <v>15875</v>
      </c>
      <c r="J67" s="357">
        <v>12839.48</v>
      </c>
      <c r="L67" s="357">
        <v>2076.17</v>
      </c>
      <c r="O67" s="356">
        <v>617920.51</v>
      </c>
      <c r="P67" s="356">
        <v>1364480.05</v>
      </c>
      <c r="R67" s="359">
        <v>630025.06999999995</v>
      </c>
      <c r="X67" s="360">
        <v>181480</v>
      </c>
      <c r="AA67" s="360">
        <v>310486.13</v>
      </c>
      <c r="AB67" s="360">
        <v>71514.16</v>
      </c>
    </row>
    <row r="68" spans="1:28" x14ac:dyDescent="0.2">
      <c r="A68" s="353" t="s">
        <v>372</v>
      </c>
      <c r="B68" s="354">
        <v>256611.43</v>
      </c>
      <c r="C68" s="354">
        <v>0</v>
      </c>
      <c r="D68" s="354">
        <v>11722.33</v>
      </c>
      <c r="F68" s="356">
        <v>877912.97</v>
      </c>
      <c r="G68" s="356">
        <v>370034.95</v>
      </c>
      <c r="I68" s="357">
        <v>11810</v>
      </c>
      <c r="J68" s="357">
        <v>39655.99</v>
      </c>
      <c r="L68" s="357">
        <v>3106.08</v>
      </c>
      <c r="N68" s="356">
        <v>-729998.35</v>
      </c>
      <c r="P68" s="356">
        <v>2067672.51</v>
      </c>
      <c r="R68" s="359">
        <v>527291.86</v>
      </c>
      <c r="X68" s="360">
        <v>95680</v>
      </c>
      <c r="AA68" s="360">
        <v>207215.25</v>
      </c>
      <c r="AB68" s="360">
        <v>86239.16</v>
      </c>
    </row>
    <row r="69" spans="1:28" x14ac:dyDescent="0.2">
      <c r="A69" s="353" t="s">
        <v>373</v>
      </c>
      <c r="B69" s="354">
        <v>280689.14</v>
      </c>
      <c r="C69" s="354">
        <v>0</v>
      </c>
      <c r="D69" s="354">
        <v>3021.34</v>
      </c>
      <c r="F69" s="356">
        <v>891963.17</v>
      </c>
      <c r="G69" s="356">
        <v>698374.1</v>
      </c>
      <c r="I69" s="357">
        <v>0</v>
      </c>
      <c r="J69" s="357">
        <v>14886.4</v>
      </c>
      <c r="L69" s="357">
        <v>411.21</v>
      </c>
      <c r="O69" s="356">
        <v>-466933.72</v>
      </c>
      <c r="P69" s="356">
        <v>2226508.67</v>
      </c>
      <c r="R69" s="359">
        <v>608384.5</v>
      </c>
      <c r="W69" s="359">
        <v>8000</v>
      </c>
      <c r="X69" s="360">
        <v>158712</v>
      </c>
      <c r="Z69" s="360">
        <v>870</v>
      </c>
      <c r="AA69" s="360">
        <v>249961.4</v>
      </c>
      <c r="AB69" s="360">
        <v>100548.91</v>
      </c>
    </row>
    <row r="70" spans="1:28" x14ac:dyDescent="0.2">
      <c r="A70" s="353" t="s">
        <v>374</v>
      </c>
      <c r="B70" s="354">
        <v>851050.61</v>
      </c>
      <c r="C70" s="354">
        <v>7252</v>
      </c>
      <c r="D70" s="354">
        <v>55901.07</v>
      </c>
      <c r="F70" s="356">
        <v>597208.63</v>
      </c>
      <c r="G70" s="356">
        <v>643688.67000000004</v>
      </c>
      <c r="I70" s="357">
        <v>11500</v>
      </c>
      <c r="J70" s="357">
        <v>48931.09</v>
      </c>
      <c r="L70" s="357">
        <v>2220</v>
      </c>
      <c r="P70" s="356">
        <v>2114406.96</v>
      </c>
      <c r="R70" s="359">
        <v>948477.43999999994</v>
      </c>
      <c r="X70" s="360">
        <v>174040</v>
      </c>
      <c r="Z70" s="360">
        <v>3776</v>
      </c>
      <c r="AA70" s="360">
        <v>441967.19</v>
      </c>
      <c r="AB70" s="360">
        <v>106668.93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N70"/>
  <sheetViews>
    <sheetView zoomScale="80" zoomScaleNormal="80" workbookViewId="0">
      <pane xSplit="5" ySplit="2" topLeftCell="AJ63" activePane="bottomRight" state="frozen"/>
      <selection pane="topRight" activeCell="F1" sqref="F1"/>
      <selection pane="bottomLeft" activeCell="A3" sqref="A3"/>
      <selection pane="bottomRight" activeCell="A70" sqref="A70:XFD70"/>
    </sheetView>
  </sheetViews>
  <sheetFormatPr defaultColWidth="4.875" defaultRowHeight="14.25" x14ac:dyDescent="0.2"/>
  <cols>
    <col min="1" max="1" width="6.125" customWidth="1"/>
    <col min="2" max="2" width="10.75" customWidth="1"/>
    <col min="3" max="3" width="8.25" bestFit="1" customWidth="1"/>
    <col min="4" max="4" width="28.25" style="70" customWidth="1"/>
    <col min="5" max="5" width="26.75" style="353" bestFit="1" customWidth="1"/>
    <col min="6" max="6" width="31.875" style="242" bestFit="1" customWidth="1"/>
    <col min="7" max="7" width="31" style="242" bestFit="1" customWidth="1"/>
    <col min="8" max="8" width="22.75" style="242" bestFit="1" customWidth="1"/>
    <col min="9" max="9" width="22.5" style="235" bestFit="1" customWidth="1"/>
    <col min="10" max="11" width="15" style="289" bestFit="1" customWidth="1"/>
    <col min="12" max="12" width="20.375" style="289" bestFit="1" customWidth="1"/>
    <col min="13" max="13" width="16.625" style="312" bestFit="1" customWidth="1"/>
    <col min="14" max="14" width="18.875" style="312" bestFit="1" customWidth="1"/>
    <col min="15" max="15" width="18.25" style="312" bestFit="1" customWidth="1"/>
    <col min="16" max="16" width="20.125" style="312" bestFit="1" customWidth="1"/>
    <col min="17" max="17" width="22.375" style="53" bestFit="1" customWidth="1"/>
    <col min="18" max="18" width="26.5" style="289" bestFit="1" customWidth="1"/>
    <col min="19" max="19" width="26.625" style="289" bestFit="1" customWidth="1"/>
    <col min="20" max="20" width="15.125" style="289" bestFit="1" customWidth="1"/>
    <col min="21" max="21" width="26.125" style="236" bestFit="1" customWidth="1"/>
    <col min="22" max="22" width="42.875" style="236" bestFit="1" customWidth="1"/>
    <col min="23" max="23" width="43.625" style="236" bestFit="1" customWidth="1"/>
    <col min="24" max="24" width="27.75" style="236" bestFit="1" customWidth="1"/>
    <col min="25" max="25" width="37.25" style="236" bestFit="1" customWidth="1"/>
    <col min="26" max="26" width="53.125" style="236" bestFit="1" customWidth="1"/>
    <col min="27" max="27" width="15" style="236" bestFit="1" customWidth="1"/>
    <col min="28" max="28" width="19.125" style="237" bestFit="1" customWidth="1"/>
    <col min="29" max="29" width="25.5" style="237" bestFit="1" customWidth="1"/>
    <col min="30" max="30" width="23.875" style="237" bestFit="1" customWidth="1"/>
    <col min="31" max="31" width="41" style="237" bestFit="1" customWidth="1"/>
    <col min="32" max="32" width="29.625" style="237" bestFit="1" customWidth="1"/>
    <col min="33" max="33" width="31.875" style="237" bestFit="1" customWidth="1"/>
    <col min="34" max="34" width="15.125" style="91" bestFit="1" customWidth="1"/>
    <col min="35" max="35" width="14" style="377" bestFit="1" customWidth="1"/>
    <col min="36" max="36" width="14" style="26" bestFit="1" customWidth="1"/>
    <col min="37" max="37" width="15.25" style="27" bestFit="1" customWidth="1"/>
    <col min="38" max="38" width="14" style="15" bestFit="1" customWidth="1"/>
    <col min="39" max="39" width="14.875" style="26" bestFit="1" customWidth="1"/>
    <col min="40" max="40" width="4.875" style="376"/>
  </cols>
  <sheetData>
    <row r="1" spans="1:40" x14ac:dyDescent="0.2">
      <c r="E1" s="353" t="s">
        <v>812</v>
      </c>
      <c r="F1" s="242">
        <v>1101000000</v>
      </c>
      <c r="G1" s="242" t="s">
        <v>1976</v>
      </c>
      <c r="H1" s="242" t="s">
        <v>1977</v>
      </c>
      <c r="I1" s="235" t="s">
        <v>1978</v>
      </c>
      <c r="J1" s="289" t="s">
        <v>1979</v>
      </c>
      <c r="K1" s="289" t="s">
        <v>1980</v>
      </c>
      <c r="L1" s="289" t="s">
        <v>1981</v>
      </c>
      <c r="M1" s="312" t="s">
        <v>1982</v>
      </c>
      <c r="N1" s="312" t="s">
        <v>1983</v>
      </c>
      <c r="O1" s="312" t="s">
        <v>1984</v>
      </c>
      <c r="P1" s="312" t="s">
        <v>1985</v>
      </c>
      <c r="Q1" s="53" t="s">
        <v>1986</v>
      </c>
      <c r="R1" s="289" t="s">
        <v>1987</v>
      </c>
      <c r="S1" s="289" t="s">
        <v>1988</v>
      </c>
      <c r="T1" s="289" t="s">
        <v>1989</v>
      </c>
      <c r="U1" s="236" t="s">
        <v>1990</v>
      </c>
      <c r="V1" s="236" t="s">
        <v>1991</v>
      </c>
      <c r="W1" s="236" t="s">
        <v>1992</v>
      </c>
      <c r="X1" s="236" t="s">
        <v>1993</v>
      </c>
      <c r="Y1" s="236" t="s">
        <v>1994</v>
      </c>
      <c r="Z1" s="236" t="s">
        <v>1995</v>
      </c>
      <c r="AA1" s="236" t="s">
        <v>1996</v>
      </c>
      <c r="AB1" s="237" t="s">
        <v>1997</v>
      </c>
      <c r="AC1" s="237" t="s">
        <v>1998</v>
      </c>
      <c r="AD1" s="237" t="s">
        <v>1999</v>
      </c>
      <c r="AE1" s="237" t="s">
        <v>2000</v>
      </c>
      <c r="AF1" s="237" t="s">
        <v>2001</v>
      </c>
      <c r="AG1" s="237" t="s">
        <v>2002</v>
      </c>
      <c r="AH1" s="91" t="s">
        <v>6</v>
      </c>
      <c r="AI1" s="21" t="s">
        <v>7</v>
      </c>
      <c r="AJ1" s="80" t="s">
        <v>8</v>
      </c>
      <c r="AK1" s="22" t="s">
        <v>9</v>
      </c>
      <c r="AL1" s="44" t="s">
        <v>10</v>
      </c>
      <c r="AM1" s="375" t="s">
        <v>11</v>
      </c>
    </row>
    <row r="2" spans="1:40" x14ac:dyDescent="0.2">
      <c r="E2" s="353" t="s">
        <v>813</v>
      </c>
      <c r="F2" s="242" t="s">
        <v>2003</v>
      </c>
      <c r="G2" s="242" t="s">
        <v>2004</v>
      </c>
      <c r="H2" s="242" t="s">
        <v>2005</v>
      </c>
      <c r="I2" s="235" t="s">
        <v>2006</v>
      </c>
      <c r="J2" s="289" t="s">
        <v>2007</v>
      </c>
      <c r="K2" s="289" t="s">
        <v>2008</v>
      </c>
      <c r="L2" s="289" t="s">
        <v>2009</v>
      </c>
      <c r="M2" s="312" t="s">
        <v>2010</v>
      </c>
      <c r="N2" s="312" t="s">
        <v>2011</v>
      </c>
      <c r="O2" s="312" t="s">
        <v>2012</v>
      </c>
      <c r="P2" s="312" t="s">
        <v>2013</v>
      </c>
      <c r="Q2" s="53" t="s">
        <v>2014</v>
      </c>
      <c r="R2" s="289" t="s">
        <v>2015</v>
      </c>
      <c r="S2" s="289" t="s">
        <v>2016</v>
      </c>
      <c r="T2" s="289" t="s">
        <v>2017</v>
      </c>
      <c r="U2" s="236" t="s">
        <v>2018</v>
      </c>
      <c r="V2" s="236" t="s">
        <v>2019</v>
      </c>
      <c r="W2" s="236" t="s">
        <v>2020</v>
      </c>
      <c r="X2" s="236" t="s">
        <v>2021</v>
      </c>
      <c r="Y2" s="236" t="s">
        <v>2022</v>
      </c>
      <c r="Z2" s="236" t="s">
        <v>2023</v>
      </c>
      <c r="AA2" s="236" t="s">
        <v>2024</v>
      </c>
      <c r="AB2" s="237" t="s">
        <v>2025</v>
      </c>
      <c r="AC2" s="237" t="s">
        <v>2026</v>
      </c>
      <c r="AD2" s="237" t="s">
        <v>2027</v>
      </c>
      <c r="AE2" s="237" t="s">
        <v>2028</v>
      </c>
      <c r="AF2" s="237" t="s">
        <v>2029</v>
      </c>
      <c r="AG2" s="237" t="s">
        <v>2030</v>
      </c>
    </row>
    <row r="3" spans="1:40" x14ac:dyDescent="0.2">
      <c r="E3" s="353" t="s">
        <v>814</v>
      </c>
      <c r="F3" s="242">
        <v>31786961.890000001</v>
      </c>
      <c r="G3" s="242">
        <v>4189172.91</v>
      </c>
      <c r="H3" s="242">
        <v>3569926.53</v>
      </c>
      <c r="I3" s="235">
        <v>2324</v>
      </c>
      <c r="J3" s="289">
        <v>66964082.619999997</v>
      </c>
      <c r="K3" s="289">
        <v>28531907.66</v>
      </c>
      <c r="L3" s="289">
        <v>74001</v>
      </c>
      <c r="M3" s="312">
        <v>561844</v>
      </c>
      <c r="N3" s="312">
        <v>2237247.38</v>
      </c>
      <c r="O3" s="312">
        <v>8188364.9400000004</v>
      </c>
      <c r="P3" s="312">
        <v>1873798.71</v>
      </c>
      <c r="Q3" s="53">
        <v>496670</v>
      </c>
      <c r="R3" s="289">
        <v>-7830160.3700000001</v>
      </c>
      <c r="S3" s="289">
        <v>18095010.670000002</v>
      </c>
      <c r="T3" s="289">
        <v>137332597.03999999</v>
      </c>
      <c r="U3" s="236">
        <v>159.38999999999999</v>
      </c>
      <c r="V3" s="236">
        <v>40494957.100000001</v>
      </c>
      <c r="W3" s="236">
        <v>87597</v>
      </c>
      <c r="X3" s="236">
        <v>6644.09</v>
      </c>
      <c r="Y3" s="236">
        <v>0</v>
      </c>
      <c r="Z3" s="236">
        <v>19156758.699999999</v>
      </c>
      <c r="AA3" s="236">
        <v>2057882.59</v>
      </c>
      <c r="AB3" s="237">
        <v>31705624.039999999</v>
      </c>
      <c r="AC3" s="237">
        <v>230492.45</v>
      </c>
      <c r="AD3" s="237">
        <v>105092.98</v>
      </c>
      <c r="AE3" s="237">
        <v>23181870.760000002</v>
      </c>
      <c r="AF3" s="237">
        <v>6038346.6799999997</v>
      </c>
      <c r="AG3" s="237">
        <v>286100</v>
      </c>
    </row>
    <row r="4" spans="1:40" x14ac:dyDescent="0.2">
      <c r="E4" s="353" t="s">
        <v>840</v>
      </c>
      <c r="F4" s="242">
        <v>642230.16</v>
      </c>
      <c r="J4" s="289">
        <v>3124005.81</v>
      </c>
      <c r="K4" s="289">
        <v>-39344.01</v>
      </c>
      <c r="P4" s="312">
        <v>607101.44999999995</v>
      </c>
      <c r="S4" s="289">
        <v>3192975.26</v>
      </c>
      <c r="T4" s="289">
        <v>13498.58</v>
      </c>
      <c r="Z4" s="236">
        <v>710960</v>
      </c>
      <c r="AB4" s="237">
        <v>710960</v>
      </c>
      <c r="AF4" s="237">
        <v>86683.33</v>
      </c>
      <c r="AH4" s="91">
        <f>SUM(F4:I4)</f>
        <v>642230.16</v>
      </c>
      <c r="AI4" s="377">
        <f>SUM(M4:P4)</f>
        <v>607101.44999999995</v>
      </c>
      <c r="AJ4" s="26">
        <f>AH4-AI4</f>
        <v>35128.710000000079</v>
      </c>
      <c r="AK4" s="27">
        <f>SUM(U4:AA4)</f>
        <v>710960</v>
      </c>
      <c r="AL4" s="15">
        <f>SUM(AB4:AG4)</f>
        <v>797643.33</v>
      </c>
      <c r="AM4" s="26">
        <f>AK4-AL4</f>
        <v>-86683.329999999958</v>
      </c>
    </row>
    <row r="5" spans="1:40" x14ac:dyDescent="0.2">
      <c r="E5" s="353" t="s">
        <v>2031</v>
      </c>
      <c r="F5" s="242">
        <v>3048</v>
      </c>
      <c r="J5" s="289">
        <v>470626.1</v>
      </c>
      <c r="K5" s="289">
        <v>2</v>
      </c>
      <c r="P5" s="312">
        <v>-2486220</v>
      </c>
      <c r="S5" s="289">
        <v>227154.24</v>
      </c>
      <c r="T5" s="289">
        <v>2794467.22</v>
      </c>
      <c r="Z5" s="236">
        <v>492559</v>
      </c>
      <c r="AA5" s="236">
        <v>33981.56</v>
      </c>
      <c r="AB5" s="237">
        <v>496991</v>
      </c>
      <c r="AD5" s="237">
        <v>9178.32</v>
      </c>
      <c r="AE5" s="237">
        <v>42443.24</v>
      </c>
      <c r="AF5" s="237">
        <v>39653.360000000001</v>
      </c>
      <c r="AH5" s="91">
        <f t="shared" ref="AH5:AH68" si="0">SUM(F5:I5)</f>
        <v>3048</v>
      </c>
      <c r="AI5" s="377">
        <f t="shared" ref="AI5:AI68" si="1">SUM(M5:P5)</f>
        <v>-2486220</v>
      </c>
      <c r="AJ5" s="26">
        <f t="shared" ref="AJ5:AJ68" si="2">AH5-AI5</f>
        <v>2489268</v>
      </c>
      <c r="AK5" s="27">
        <f t="shared" ref="AK5:AK68" si="3">SUM(U5:AA5)</f>
        <v>526540.56000000006</v>
      </c>
      <c r="AL5" s="15">
        <f t="shared" ref="AL5:AL68" si="4">SUM(AB5:AG5)</f>
        <v>588265.92000000004</v>
      </c>
      <c r="AM5" s="26">
        <f t="shared" ref="AM5:AM68" si="5">AK5-AL5</f>
        <v>-61725.359999999986</v>
      </c>
    </row>
    <row r="6" spans="1:40" x14ac:dyDescent="0.2">
      <c r="E6" s="353" t="s">
        <v>841</v>
      </c>
      <c r="F6" s="242">
        <v>23924.74</v>
      </c>
      <c r="J6" s="289">
        <v>2984166.24</v>
      </c>
      <c r="K6" s="289">
        <v>39645.360000000001</v>
      </c>
      <c r="O6" s="312">
        <v>10450</v>
      </c>
      <c r="P6" s="312">
        <v>11000</v>
      </c>
      <c r="S6" s="289">
        <v>2375904.9300000002</v>
      </c>
      <c r="T6" s="289">
        <v>840540.25</v>
      </c>
      <c r="Z6" s="236">
        <v>413319.66</v>
      </c>
      <c r="AB6" s="237">
        <v>472540</v>
      </c>
      <c r="AD6" s="237">
        <v>15024.66</v>
      </c>
      <c r="AE6" s="237">
        <v>49605</v>
      </c>
      <c r="AF6" s="237">
        <v>66308.84</v>
      </c>
      <c r="AH6" s="91">
        <f t="shared" si="0"/>
        <v>23924.74</v>
      </c>
      <c r="AI6" s="377">
        <f t="shared" si="1"/>
        <v>21450</v>
      </c>
      <c r="AJ6" s="26">
        <f t="shared" si="2"/>
        <v>2474.7400000000016</v>
      </c>
      <c r="AK6" s="27">
        <f t="shared" si="3"/>
        <v>413319.66</v>
      </c>
      <c r="AL6" s="15">
        <f t="shared" si="4"/>
        <v>603478.49999999988</v>
      </c>
      <c r="AM6" s="26">
        <f t="shared" si="5"/>
        <v>-190158.83999999991</v>
      </c>
    </row>
    <row r="7" spans="1:40" x14ac:dyDescent="0.2">
      <c r="E7" s="353" t="s">
        <v>842</v>
      </c>
      <c r="F7" s="242">
        <v>-31990</v>
      </c>
      <c r="J7" s="289">
        <v>405783.56</v>
      </c>
      <c r="K7" s="289">
        <v>-11964.67</v>
      </c>
      <c r="P7" s="312">
        <v>49540</v>
      </c>
      <c r="Z7" s="236">
        <v>660242</v>
      </c>
      <c r="AA7" s="236">
        <v>-31990</v>
      </c>
      <c r="AB7" s="237">
        <v>660242</v>
      </c>
      <c r="AE7" s="237">
        <v>2210</v>
      </c>
      <c r="AF7" s="237">
        <v>59555.56</v>
      </c>
      <c r="AH7" s="91">
        <f t="shared" si="0"/>
        <v>-31990</v>
      </c>
      <c r="AI7" s="377">
        <f t="shared" si="1"/>
        <v>49540</v>
      </c>
      <c r="AJ7" s="26">
        <f t="shared" si="2"/>
        <v>-81530</v>
      </c>
      <c r="AK7" s="27">
        <f t="shared" si="3"/>
        <v>628252</v>
      </c>
      <c r="AL7" s="15">
        <f t="shared" si="4"/>
        <v>722007.56</v>
      </c>
      <c r="AM7" s="26">
        <f t="shared" si="5"/>
        <v>-93755.560000000056</v>
      </c>
    </row>
    <row r="8" spans="1:40" x14ac:dyDescent="0.2">
      <c r="E8" s="353" t="s">
        <v>843</v>
      </c>
      <c r="F8" s="242">
        <v>6410</v>
      </c>
      <c r="J8" s="289">
        <v>680939.76</v>
      </c>
      <c r="K8" s="289">
        <v>66001</v>
      </c>
      <c r="P8" s="312">
        <v>-25000</v>
      </c>
      <c r="S8" s="289">
        <v>3024803.49</v>
      </c>
      <c r="T8" s="289">
        <v>-2129382.7599999998</v>
      </c>
      <c r="Z8" s="236">
        <v>209150</v>
      </c>
      <c r="AA8" s="236">
        <v>76143</v>
      </c>
      <c r="AB8" s="237">
        <v>298333</v>
      </c>
      <c r="AE8" s="237">
        <v>71870</v>
      </c>
      <c r="AF8" s="237">
        <v>27719.97</v>
      </c>
      <c r="AH8" s="91">
        <f t="shared" si="0"/>
        <v>6410</v>
      </c>
      <c r="AI8" s="377">
        <f t="shared" si="1"/>
        <v>-25000</v>
      </c>
      <c r="AJ8" s="26">
        <f t="shared" si="2"/>
        <v>31410</v>
      </c>
      <c r="AK8" s="27">
        <f t="shared" si="3"/>
        <v>285293</v>
      </c>
      <c r="AL8" s="15">
        <f t="shared" si="4"/>
        <v>397922.97</v>
      </c>
      <c r="AM8" s="26">
        <f t="shared" si="5"/>
        <v>-112629.96999999997</v>
      </c>
    </row>
    <row r="9" spans="1:40" x14ac:dyDescent="0.2">
      <c r="E9" s="353" t="s">
        <v>844</v>
      </c>
      <c r="F9" s="242">
        <v>9050</v>
      </c>
      <c r="J9" s="289">
        <v>184288.16</v>
      </c>
      <c r="K9" s="289">
        <v>8</v>
      </c>
      <c r="S9" s="289">
        <v>192296.16</v>
      </c>
      <c r="AA9" s="236">
        <v>85151</v>
      </c>
      <c r="AE9" s="237">
        <v>79601</v>
      </c>
      <c r="AG9" s="237">
        <v>4500</v>
      </c>
      <c r="AH9" s="91">
        <f t="shared" si="0"/>
        <v>9050</v>
      </c>
      <c r="AI9" s="377">
        <f t="shared" si="1"/>
        <v>0</v>
      </c>
      <c r="AJ9" s="26">
        <f t="shared" si="2"/>
        <v>9050</v>
      </c>
      <c r="AK9" s="27">
        <f t="shared" si="3"/>
        <v>85151</v>
      </c>
      <c r="AL9" s="15">
        <f t="shared" si="4"/>
        <v>84101</v>
      </c>
      <c r="AM9" s="26">
        <f t="shared" si="5"/>
        <v>1050</v>
      </c>
    </row>
    <row r="10" spans="1:40" x14ac:dyDescent="0.2">
      <c r="A10" t="s">
        <v>272</v>
      </c>
      <c r="B10" t="s">
        <v>273</v>
      </c>
      <c r="C10">
        <v>9017</v>
      </c>
      <c r="D10" s="70" t="s">
        <v>278</v>
      </c>
      <c r="E10" s="353" t="s">
        <v>278</v>
      </c>
      <c r="F10" s="242">
        <v>722490.68</v>
      </c>
      <c r="G10" s="242">
        <v>155626</v>
      </c>
      <c r="H10" s="242">
        <v>46989.8</v>
      </c>
      <c r="J10" s="289">
        <v>349002.04</v>
      </c>
      <c r="K10" s="289">
        <v>303058.34000000003</v>
      </c>
      <c r="N10" s="312">
        <v>32326.29</v>
      </c>
      <c r="O10" s="312">
        <v>155000</v>
      </c>
      <c r="P10" s="312">
        <v>171.78</v>
      </c>
      <c r="S10" s="289">
        <v>-1465555.38</v>
      </c>
      <c r="T10" s="289">
        <v>2551683.71</v>
      </c>
      <c r="V10" s="236">
        <v>1441482.24</v>
      </c>
      <c r="Z10" s="236">
        <v>593578.4</v>
      </c>
      <c r="AA10" s="236">
        <v>12000</v>
      </c>
      <c r="AB10" s="237">
        <v>1001388.4</v>
      </c>
      <c r="AE10" s="237">
        <v>579335.98</v>
      </c>
      <c r="AF10" s="237">
        <v>103761.8</v>
      </c>
      <c r="AH10" s="91">
        <f t="shared" si="0"/>
        <v>925106.4800000001</v>
      </c>
      <c r="AI10" s="377">
        <f t="shared" si="1"/>
        <v>187498.07</v>
      </c>
      <c r="AJ10" s="26">
        <f t="shared" si="2"/>
        <v>737608.41000000015</v>
      </c>
      <c r="AK10" s="27">
        <f t="shared" si="3"/>
        <v>2047060.6400000001</v>
      </c>
      <c r="AL10" s="15">
        <f t="shared" si="4"/>
        <v>1684486.18</v>
      </c>
      <c r="AM10" s="26">
        <f t="shared" si="5"/>
        <v>362574.4600000002</v>
      </c>
    </row>
    <row r="11" spans="1:40" x14ac:dyDescent="0.2">
      <c r="A11" t="s">
        <v>272</v>
      </c>
      <c r="B11" t="s">
        <v>273</v>
      </c>
      <c r="C11">
        <v>4386</v>
      </c>
      <c r="D11" s="70" t="s">
        <v>280</v>
      </c>
      <c r="E11" s="353" t="s">
        <v>280</v>
      </c>
      <c r="F11" s="242">
        <v>837203.66</v>
      </c>
      <c r="G11" s="242">
        <v>29633</v>
      </c>
      <c r="H11" s="242">
        <v>115660.07</v>
      </c>
      <c r="J11" s="289">
        <v>1285813.6399999999</v>
      </c>
      <c r="K11" s="289">
        <v>739382.71</v>
      </c>
      <c r="M11" s="312">
        <v>115575</v>
      </c>
      <c r="N11" s="312">
        <v>47109.52</v>
      </c>
      <c r="O11" s="312">
        <v>70000</v>
      </c>
      <c r="P11" s="312">
        <v>8302.94</v>
      </c>
      <c r="S11" s="289">
        <v>2720099.22</v>
      </c>
      <c r="V11" s="236">
        <v>904073.89</v>
      </c>
      <c r="Z11" s="236">
        <v>232600</v>
      </c>
      <c r="AB11" s="237">
        <v>523920</v>
      </c>
      <c r="AE11" s="237">
        <v>408071.1</v>
      </c>
      <c r="AF11" s="237">
        <v>145721.39000000001</v>
      </c>
      <c r="AH11" s="91">
        <f t="shared" si="0"/>
        <v>982496.73</v>
      </c>
      <c r="AI11" s="377">
        <f t="shared" si="1"/>
        <v>240987.46</v>
      </c>
      <c r="AJ11" s="26">
        <f t="shared" si="2"/>
        <v>741509.27</v>
      </c>
      <c r="AK11" s="27">
        <f t="shared" si="3"/>
        <v>1136673.8900000001</v>
      </c>
      <c r="AL11" s="15">
        <f t="shared" si="4"/>
        <v>1077712.49</v>
      </c>
      <c r="AM11" s="26">
        <f t="shared" si="5"/>
        <v>58961.40000000014</v>
      </c>
    </row>
    <row r="12" spans="1:40" x14ac:dyDescent="0.2">
      <c r="A12" t="s">
        <v>272</v>
      </c>
      <c r="B12" t="s">
        <v>273</v>
      </c>
      <c r="C12">
        <v>3088</v>
      </c>
      <c r="D12" s="70" t="s">
        <v>282</v>
      </c>
      <c r="E12" s="353" t="s">
        <v>282</v>
      </c>
      <c r="F12" s="242">
        <v>543674.68000000005</v>
      </c>
      <c r="G12" s="242">
        <v>7423</v>
      </c>
      <c r="H12" s="242">
        <v>72924.19</v>
      </c>
      <c r="J12" s="289">
        <v>826841.15</v>
      </c>
      <c r="K12" s="289">
        <v>386713.79</v>
      </c>
      <c r="M12" s="312">
        <v>0</v>
      </c>
      <c r="N12" s="312">
        <v>25279.5</v>
      </c>
      <c r="P12" s="312">
        <v>312.86</v>
      </c>
      <c r="S12" s="289">
        <v>1140105.8700000001</v>
      </c>
      <c r="T12" s="289">
        <v>1390481.55</v>
      </c>
      <c r="V12" s="236">
        <v>731108</v>
      </c>
      <c r="X12" s="236">
        <v>154.91999999999999</v>
      </c>
      <c r="Z12" s="236">
        <v>117100</v>
      </c>
      <c r="AA12" s="236">
        <v>460000</v>
      </c>
      <c r="AB12" s="237">
        <v>354910</v>
      </c>
      <c r="AD12" s="237">
        <v>3198</v>
      </c>
      <c r="AE12" s="237">
        <v>1584768.13</v>
      </c>
      <c r="AF12" s="237">
        <v>73037.759999999995</v>
      </c>
      <c r="AH12" s="91">
        <f t="shared" si="0"/>
        <v>624021.87000000011</v>
      </c>
      <c r="AI12" s="377">
        <f t="shared" si="1"/>
        <v>25592.36</v>
      </c>
      <c r="AJ12" s="26">
        <f t="shared" si="2"/>
        <v>598429.51000000013</v>
      </c>
      <c r="AK12" s="27">
        <f t="shared" si="3"/>
        <v>1308362.92</v>
      </c>
      <c r="AL12" s="15">
        <f t="shared" si="4"/>
        <v>2015913.89</v>
      </c>
      <c r="AM12" s="26">
        <f t="shared" si="5"/>
        <v>-707550.97</v>
      </c>
    </row>
    <row r="13" spans="1:40" x14ac:dyDescent="0.2">
      <c r="A13" t="s">
        <v>272</v>
      </c>
      <c r="B13" t="s">
        <v>273</v>
      </c>
      <c r="C13">
        <v>2345</v>
      </c>
      <c r="D13" s="70" t="s">
        <v>284</v>
      </c>
      <c r="E13" s="353" t="s">
        <v>284</v>
      </c>
      <c r="F13" s="242">
        <v>700806.68</v>
      </c>
      <c r="G13" s="242">
        <v>2386.5</v>
      </c>
      <c r="H13" s="242">
        <v>62646.14</v>
      </c>
      <c r="J13" s="289">
        <v>669002.44999999995</v>
      </c>
      <c r="K13" s="289">
        <v>898735.89</v>
      </c>
      <c r="M13" s="312">
        <v>0</v>
      </c>
      <c r="N13" s="312">
        <v>65970</v>
      </c>
      <c r="O13" s="312">
        <v>293270</v>
      </c>
      <c r="P13" s="312">
        <v>10709</v>
      </c>
      <c r="S13" s="289">
        <v>35708.879999999997</v>
      </c>
      <c r="T13" s="289">
        <v>1997230.39</v>
      </c>
      <c r="V13" s="236">
        <v>710584.56</v>
      </c>
      <c r="Z13" s="236">
        <v>226136</v>
      </c>
      <c r="AA13" s="236">
        <v>4000</v>
      </c>
      <c r="AB13" s="237">
        <v>446576</v>
      </c>
      <c r="AE13" s="237">
        <v>418536.06</v>
      </c>
      <c r="AF13" s="237">
        <v>151023.69</v>
      </c>
      <c r="AH13" s="91">
        <f t="shared" si="0"/>
        <v>765839.32000000007</v>
      </c>
      <c r="AI13" s="377">
        <f t="shared" si="1"/>
        <v>369949</v>
      </c>
      <c r="AJ13" s="26">
        <f t="shared" si="2"/>
        <v>395890.32000000007</v>
      </c>
      <c r="AK13" s="27">
        <f t="shared" si="3"/>
        <v>940720.56</v>
      </c>
      <c r="AL13" s="15">
        <f t="shared" si="4"/>
        <v>1016135.75</v>
      </c>
      <c r="AM13" s="26">
        <f t="shared" si="5"/>
        <v>-75415.189999999944</v>
      </c>
    </row>
    <row r="14" spans="1:40" s="70" customFormat="1" x14ac:dyDescent="0.2">
      <c r="A14" s="70" t="s">
        <v>272</v>
      </c>
      <c r="B14" s="70" t="s">
        <v>273</v>
      </c>
      <c r="C14" s="70">
        <v>6935</v>
      </c>
      <c r="D14" s="70" t="s">
        <v>286</v>
      </c>
      <c r="E14" s="353" t="s">
        <v>286</v>
      </c>
      <c r="F14" s="242">
        <v>954634.25</v>
      </c>
      <c r="G14" s="242">
        <v>0</v>
      </c>
      <c r="H14" s="242">
        <v>253116.74</v>
      </c>
      <c r="I14" s="235"/>
      <c r="J14" s="289">
        <v>954628.22</v>
      </c>
      <c r="K14" s="289">
        <v>251259.89</v>
      </c>
      <c r="L14" s="289"/>
      <c r="M14" s="312">
        <v>0</v>
      </c>
      <c r="N14" s="312">
        <v>188172.82</v>
      </c>
      <c r="O14" s="312">
        <v>431499</v>
      </c>
      <c r="P14" s="312">
        <v>533.41999999999996</v>
      </c>
      <c r="Q14" s="53">
        <v>38750</v>
      </c>
      <c r="R14" s="289"/>
      <c r="S14" s="289">
        <v>-7300</v>
      </c>
      <c r="T14" s="289">
        <v>2502473.91</v>
      </c>
      <c r="U14" s="236"/>
      <c r="V14" s="236">
        <v>1206285.99</v>
      </c>
      <c r="W14" s="236"/>
      <c r="X14" s="236">
        <v>269.25</v>
      </c>
      <c r="Y14" s="236"/>
      <c r="Z14" s="236">
        <v>329081.09999999998</v>
      </c>
      <c r="AA14" s="236">
        <v>3000</v>
      </c>
      <c r="AB14" s="237">
        <v>637883.1</v>
      </c>
      <c r="AC14" s="237"/>
      <c r="AD14" s="237">
        <v>0</v>
      </c>
      <c r="AE14" s="237">
        <v>466376.97</v>
      </c>
      <c r="AF14" s="237">
        <v>91690.64</v>
      </c>
      <c r="AG14" s="237"/>
      <c r="AH14" s="91">
        <f t="shared" si="0"/>
        <v>1207750.99</v>
      </c>
      <c r="AI14" s="377">
        <f t="shared" si="1"/>
        <v>620205.24000000011</v>
      </c>
      <c r="AJ14" s="26">
        <f t="shared" si="2"/>
        <v>587545.74999999988</v>
      </c>
      <c r="AK14" s="27">
        <f t="shared" si="3"/>
        <v>1538636.3399999999</v>
      </c>
      <c r="AL14" s="15">
        <f t="shared" si="4"/>
        <v>1195950.7099999997</v>
      </c>
      <c r="AM14" s="26">
        <f t="shared" si="5"/>
        <v>342685.63000000012</v>
      </c>
      <c r="AN14" s="52"/>
    </row>
    <row r="15" spans="1:40" x14ac:dyDescent="0.2">
      <c r="A15" t="s">
        <v>272</v>
      </c>
      <c r="B15" t="s">
        <v>273</v>
      </c>
      <c r="C15">
        <v>5524</v>
      </c>
      <c r="D15" s="70" t="s">
        <v>288</v>
      </c>
      <c r="E15" s="353" t="s">
        <v>288</v>
      </c>
      <c r="F15" s="242">
        <v>610753.49</v>
      </c>
      <c r="G15" s="242">
        <v>817600</v>
      </c>
      <c r="H15" s="242">
        <v>126414.83</v>
      </c>
      <c r="J15" s="289">
        <v>679018.22</v>
      </c>
      <c r="K15" s="289">
        <v>598507.72</v>
      </c>
      <c r="M15" s="312">
        <v>142230</v>
      </c>
      <c r="N15" s="312">
        <v>780251.37</v>
      </c>
      <c r="O15" s="312">
        <v>622480</v>
      </c>
      <c r="P15" s="312">
        <v>34036.230000000003</v>
      </c>
      <c r="S15" s="289">
        <v>-1233238.27</v>
      </c>
      <c r="T15" s="289">
        <v>2525004.41</v>
      </c>
      <c r="V15" s="236">
        <v>838523</v>
      </c>
      <c r="Z15" s="236">
        <v>400648</v>
      </c>
      <c r="AA15" s="236">
        <v>9000</v>
      </c>
      <c r="AB15" s="237">
        <v>568545</v>
      </c>
      <c r="AE15" s="237">
        <v>549607.43999999994</v>
      </c>
      <c r="AF15" s="237">
        <v>162251.04</v>
      </c>
      <c r="AH15" s="91">
        <f t="shared" si="0"/>
        <v>1554768.32</v>
      </c>
      <c r="AI15" s="377">
        <f t="shared" si="1"/>
        <v>1578997.6</v>
      </c>
      <c r="AJ15" s="26">
        <f t="shared" si="2"/>
        <v>-24229.280000000028</v>
      </c>
      <c r="AK15" s="27">
        <f t="shared" si="3"/>
        <v>1248171</v>
      </c>
      <c r="AL15" s="15">
        <f t="shared" si="4"/>
        <v>1280403.48</v>
      </c>
      <c r="AM15" s="26">
        <f t="shared" si="5"/>
        <v>-32232.479999999981</v>
      </c>
    </row>
    <row r="16" spans="1:40" x14ac:dyDescent="0.2">
      <c r="A16" t="s">
        <v>272</v>
      </c>
      <c r="B16" t="s">
        <v>273</v>
      </c>
      <c r="C16">
        <v>5657</v>
      </c>
      <c r="D16" s="70" t="s">
        <v>290</v>
      </c>
      <c r="E16" s="353" t="s">
        <v>290</v>
      </c>
      <c r="F16" s="242">
        <v>190783.84</v>
      </c>
      <c r="G16" s="242">
        <v>168338</v>
      </c>
      <c r="H16" s="242">
        <v>79297.27</v>
      </c>
      <c r="J16" s="289">
        <v>521286.68</v>
      </c>
      <c r="K16" s="289">
        <v>677015.61</v>
      </c>
      <c r="N16" s="312">
        <v>14250</v>
      </c>
      <c r="O16" s="312">
        <v>224486</v>
      </c>
      <c r="P16" s="312">
        <v>1269</v>
      </c>
      <c r="S16" s="289">
        <v>-3063233.83</v>
      </c>
      <c r="T16" s="289">
        <v>4613167.97</v>
      </c>
      <c r="V16" s="236">
        <v>890228.98</v>
      </c>
      <c r="X16" s="236">
        <v>442.67</v>
      </c>
      <c r="Z16" s="236">
        <v>251228</v>
      </c>
      <c r="AA16" s="236">
        <v>6000</v>
      </c>
      <c r="AB16" s="237">
        <v>352428</v>
      </c>
      <c r="AE16" s="237">
        <v>823980.03</v>
      </c>
      <c r="AF16" s="237">
        <v>71779.360000000001</v>
      </c>
      <c r="AH16" s="91">
        <f t="shared" si="0"/>
        <v>438419.11</v>
      </c>
      <c r="AI16" s="377">
        <f t="shared" si="1"/>
        <v>240005</v>
      </c>
      <c r="AJ16" s="26">
        <f t="shared" si="2"/>
        <v>198414.11</v>
      </c>
      <c r="AK16" s="27">
        <f t="shared" si="3"/>
        <v>1147899.6499999999</v>
      </c>
      <c r="AL16" s="15">
        <f t="shared" si="4"/>
        <v>1248187.3900000001</v>
      </c>
      <c r="AM16" s="26">
        <f t="shared" si="5"/>
        <v>-100287.74000000022</v>
      </c>
    </row>
    <row r="17" spans="1:39" x14ac:dyDescent="0.2">
      <c r="A17" t="s">
        <v>272</v>
      </c>
      <c r="B17" t="s">
        <v>273</v>
      </c>
      <c r="C17">
        <v>4057</v>
      </c>
      <c r="D17" s="70" t="s">
        <v>292</v>
      </c>
      <c r="E17" s="353" t="s">
        <v>292</v>
      </c>
      <c r="F17" s="242">
        <v>461120.74</v>
      </c>
      <c r="G17" s="242">
        <v>7012</v>
      </c>
      <c r="H17" s="242">
        <v>97719.58</v>
      </c>
      <c r="J17" s="289">
        <v>1744364.72</v>
      </c>
      <c r="K17" s="289">
        <v>309924.86</v>
      </c>
      <c r="N17" s="312">
        <v>0</v>
      </c>
      <c r="O17" s="312">
        <v>671419.26</v>
      </c>
      <c r="P17" s="312">
        <v>560.75</v>
      </c>
      <c r="R17" s="289">
        <v>-1001238.62</v>
      </c>
      <c r="S17" s="289">
        <v>-520</v>
      </c>
      <c r="T17" s="289">
        <v>2841083.43</v>
      </c>
      <c r="V17" s="236">
        <v>892831.58</v>
      </c>
      <c r="X17" s="236">
        <v>275.64999999999998</v>
      </c>
      <c r="Z17" s="236">
        <v>225040</v>
      </c>
      <c r="AB17" s="237">
        <v>535760</v>
      </c>
      <c r="AE17" s="237">
        <v>398389.55</v>
      </c>
      <c r="AF17" s="237">
        <v>54740.6</v>
      </c>
      <c r="AH17" s="91">
        <f t="shared" si="0"/>
        <v>565852.31999999995</v>
      </c>
      <c r="AI17" s="377">
        <f t="shared" si="1"/>
        <v>671980.01</v>
      </c>
      <c r="AJ17" s="26">
        <f t="shared" si="2"/>
        <v>-106127.69000000006</v>
      </c>
      <c r="AK17" s="27">
        <f t="shared" si="3"/>
        <v>1118147.23</v>
      </c>
      <c r="AL17" s="15">
        <f t="shared" si="4"/>
        <v>988890.15</v>
      </c>
      <c r="AM17" s="26">
        <f t="shared" si="5"/>
        <v>129257.07999999996</v>
      </c>
    </row>
    <row r="18" spans="1:39" x14ac:dyDescent="0.2">
      <c r="A18" t="s">
        <v>272</v>
      </c>
      <c r="B18" t="s">
        <v>273</v>
      </c>
      <c r="C18">
        <v>2737</v>
      </c>
      <c r="D18" s="70" t="s">
        <v>294</v>
      </c>
      <c r="E18" s="353" t="s">
        <v>294</v>
      </c>
      <c r="F18" s="242">
        <v>481759.62</v>
      </c>
      <c r="G18" s="242">
        <v>0</v>
      </c>
      <c r="H18" s="242">
        <v>75223.53</v>
      </c>
      <c r="J18" s="289">
        <v>2929181.78</v>
      </c>
      <c r="K18" s="289">
        <v>297326.02</v>
      </c>
      <c r="M18" s="312">
        <v>0</v>
      </c>
      <c r="N18" s="312">
        <v>9400</v>
      </c>
      <c r="S18" s="289">
        <v>3037325.12</v>
      </c>
      <c r="T18" s="289">
        <v>675062.61</v>
      </c>
      <c r="V18" s="236">
        <v>657572.93000000005</v>
      </c>
      <c r="Z18" s="236">
        <v>245522.1</v>
      </c>
      <c r="AB18" s="237">
        <v>393402.1</v>
      </c>
      <c r="AD18" s="237">
        <v>7953</v>
      </c>
      <c r="AE18" s="237">
        <v>329625.03999999998</v>
      </c>
      <c r="AF18" s="237">
        <v>102540.67</v>
      </c>
      <c r="AH18" s="91">
        <f t="shared" si="0"/>
        <v>556983.15</v>
      </c>
      <c r="AI18" s="377">
        <f t="shared" si="1"/>
        <v>9400</v>
      </c>
      <c r="AJ18" s="26">
        <f t="shared" si="2"/>
        <v>547583.15</v>
      </c>
      <c r="AK18" s="27">
        <f t="shared" si="3"/>
        <v>903095.03</v>
      </c>
      <c r="AL18" s="15">
        <f t="shared" si="4"/>
        <v>833520.80999999994</v>
      </c>
      <c r="AM18" s="26">
        <f t="shared" si="5"/>
        <v>69574.220000000088</v>
      </c>
    </row>
    <row r="19" spans="1:39" x14ac:dyDescent="0.2">
      <c r="A19" t="s">
        <v>272</v>
      </c>
      <c r="B19" t="s">
        <v>273</v>
      </c>
      <c r="C19">
        <v>4167</v>
      </c>
      <c r="D19" s="70" t="s">
        <v>296</v>
      </c>
      <c r="E19" s="353" t="s">
        <v>296</v>
      </c>
      <c r="F19" s="242">
        <v>536634.22</v>
      </c>
      <c r="G19" s="242">
        <v>0</v>
      </c>
      <c r="H19" s="242">
        <v>449966.75</v>
      </c>
      <c r="J19" s="289">
        <v>473717.38</v>
      </c>
      <c r="K19" s="289">
        <v>448043.43</v>
      </c>
      <c r="N19" s="312">
        <v>2715</v>
      </c>
      <c r="O19" s="312">
        <v>258600</v>
      </c>
      <c r="P19" s="312">
        <v>7845.71</v>
      </c>
      <c r="T19" s="289">
        <v>1767990.24</v>
      </c>
      <c r="V19" s="236">
        <v>1213085.1100000001</v>
      </c>
      <c r="Z19" s="236">
        <v>293480</v>
      </c>
      <c r="AB19" s="237">
        <v>465500</v>
      </c>
      <c r="AE19" s="237">
        <v>214804.57</v>
      </c>
      <c r="AF19" s="237">
        <v>23163.25</v>
      </c>
      <c r="AG19" s="237">
        <v>303600</v>
      </c>
      <c r="AH19" s="91">
        <f t="shared" si="0"/>
        <v>986600.97</v>
      </c>
      <c r="AI19" s="377">
        <f t="shared" si="1"/>
        <v>269160.71000000002</v>
      </c>
      <c r="AJ19" s="26">
        <f t="shared" si="2"/>
        <v>717440.26</v>
      </c>
      <c r="AK19" s="27">
        <f t="shared" si="3"/>
        <v>1506565.11</v>
      </c>
      <c r="AL19" s="15">
        <f t="shared" si="4"/>
        <v>1007067.8200000001</v>
      </c>
      <c r="AM19" s="26">
        <f t="shared" si="5"/>
        <v>499497.29000000004</v>
      </c>
    </row>
    <row r="20" spans="1:39" x14ac:dyDescent="0.2">
      <c r="A20" t="s">
        <v>272</v>
      </c>
      <c r="B20" t="s">
        <v>273</v>
      </c>
      <c r="C20">
        <v>7036</v>
      </c>
      <c r="D20" s="70" t="s">
        <v>298</v>
      </c>
      <c r="E20" s="353" t="s">
        <v>298</v>
      </c>
      <c r="F20" s="242">
        <v>657128</v>
      </c>
      <c r="G20" s="242">
        <v>24095</v>
      </c>
      <c r="H20" s="242">
        <v>51531.73</v>
      </c>
      <c r="J20" s="289">
        <v>378659.42</v>
      </c>
      <c r="K20" s="289">
        <v>790510.13</v>
      </c>
      <c r="M20" s="312">
        <v>31700</v>
      </c>
      <c r="N20" s="312">
        <v>12486.3</v>
      </c>
      <c r="O20" s="312">
        <v>358760</v>
      </c>
      <c r="P20" s="312">
        <v>2712.57</v>
      </c>
      <c r="S20" s="289">
        <v>-64565.61</v>
      </c>
      <c r="T20" s="289">
        <v>938360.62</v>
      </c>
      <c r="V20" s="236">
        <v>1092101.6100000001</v>
      </c>
      <c r="Z20" s="236">
        <v>701051.2</v>
      </c>
      <c r="AB20" s="237">
        <v>936371.19999999995</v>
      </c>
      <c r="AE20" s="237">
        <v>655634.69999999995</v>
      </c>
      <c r="AF20" s="237">
        <v>45260.92</v>
      </c>
      <c r="AH20" s="91">
        <f t="shared" si="0"/>
        <v>732754.73</v>
      </c>
      <c r="AI20" s="377">
        <f t="shared" si="1"/>
        <v>405658.87</v>
      </c>
      <c r="AJ20" s="26">
        <f t="shared" si="2"/>
        <v>327095.86</v>
      </c>
      <c r="AK20" s="27">
        <f t="shared" si="3"/>
        <v>1793152.81</v>
      </c>
      <c r="AL20" s="15">
        <f t="shared" si="4"/>
        <v>1637266.8199999998</v>
      </c>
      <c r="AM20" s="26">
        <f t="shared" si="5"/>
        <v>155885.99000000022</v>
      </c>
    </row>
    <row r="21" spans="1:39" x14ac:dyDescent="0.2">
      <c r="A21" t="s">
        <v>272</v>
      </c>
      <c r="B21" t="s">
        <v>273</v>
      </c>
      <c r="C21">
        <v>4248</v>
      </c>
      <c r="D21" s="70" t="s">
        <v>300</v>
      </c>
      <c r="E21" s="353" t="s">
        <v>300</v>
      </c>
      <c r="F21" s="242">
        <v>198473.95</v>
      </c>
      <c r="G21" s="242">
        <v>13143</v>
      </c>
      <c r="H21" s="242">
        <v>369256.2</v>
      </c>
      <c r="J21" s="289">
        <v>360396.91</v>
      </c>
      <c r="K21" s="289">
        <v>761868.32</v>
      </c>
      <c r="N21" s="312">
        <v>6320</v>
      </c>
      <c r="O21" s="312">
        <v>154541.44</v>
      </c>
      <c r="P21" s="312">
        <v>145.99</v>
      </c>
      <c r="S21" s="289">
        <v>750575.7</v>
      </c>
      <c r="T21" s="289">
        <v>909939.73</v>
      </c>
      <c r="V21" s="236">
        <v>592428.78</v>
      </c>
      <c r="X21" s="236">
        <v>269.88</v>
      </c>
      <c r="Z21" s="236">
        <v>371690</v>
      </c>
      <c r="AB21" s="237">
        <v>601450</v>
      </c>
      <c r="AE21" s="237">
        <v>360803.54</v>
      </c>
      <c r="AF21" s="237">
        <v>105775.6</v>
      </c>
      <c r="AH21" s="91">
        <f t="shared" si="0"/>
        <v>580873.15</v>
      </c>
      <c r="AI21" s="377">
        <f t="shared" si="1"/>
        <v>161007.43</v>
      </c>
      <c r="AJ21" s="26">
        <f t="shared" si="2"/>
        <v>419865.72000000003</v>
      </c>
      <c r="AK21" s="27">
        <f t="shared" si="3"/>
        <v>964388.66</v>
      </c>
      <c r="AL21" s="15">
        <f t="shared" si="4"/>
        <v>1068029.1400000001</v>
      </c>
      <c r="AM21" s="26">
        <f t="shared" si="5"/>
        <v>-103640.4800000001</v>
      </c>
    </row>
    <row r="22" spans="1:39" x14ac:dyDescent="0.2">
      <c r="A22" t="s">
        <v>272</v>
      </c>
      <c r="B22" t="s">
        <v>273</v>
      </c>
      <c r="C22">
        <v>4016</v>
      </c>
      <c r="D22" s="70" t="s">
        <v>302</v>
      </c>
      <c r="E22" s="353" t="s">
        <v>302</v>
      </c>
      <c r="F22" s="242">
        <v>1197786.19</v>
      </c>
      <c r="G22" s="242">
        <v>586833</v>
      </c>
      <c r="H22" s="242">
        <v>140006.13</v>
      </c>
      <c r="J22" s="289">
        <v>921470.82</v>
      </c>
      <c r="K22" s="289">
        <v>288043.38</v>
      </c>
      <c r="M22" s="312">
        <v>0</v>
      </c>
      <c r="N22" s="312">
        <v>62340</v>
      </c>
      <c r="O22" s="312">
        <v>304000</v>
      </c>
      <c r="P22" s="312">
        <v>9141.99</v>
      </c>
      <c r="T22" s="289">
        <v>1741975.93</v>
      </c>
      <c r="V22" s="236">
        <v>794485.64</v>
      </c>
      <c r="Z22" s="236">
        <v>138760</v>
      </c>
      <c r="AB22" s="237">
        <v>330948</v>
      </c>
      <c r="AE22" s="237">
        <v>378011.86</v>
      </c>
      <c r="AF22" s="237">
        <v>348359.85</v>
      </c>
      <c r="AH22" s="91">
        <f t="shared" si="0"/>
        <v>1924625.3199999998</v>
      </c>
      <c r="AI22" s="377">
        <f t="shared" si="1"/>
        <v>375481.99</v>
      </c>
      <c r="AJ22" s="26">
        <f t="shared" si="2"/>
        <v>1549143.3299999998</v>
      </c>
      <c r="AK22" s="27">
        <f t="shared" si="3"/>
        <v>933245.64</v>
      </c>
      <c r="AL22" s="15">
        <f t="shared" si="4"/>
        <v>1057319.71</v>
      </c>
      <c r="AM22" s="26">
        <f t="shared" si="5"/>
        <v>-124074.06999999995</v>
      </c>
    </row>
    <row r="23" spans="1:39" x14ac:dyDescent="0.2">
      <c r="A23" t="s">
        <v>272</v>
      </c>
      <c r="B23" t="s">
        <v>273</v>
      </c>
      <c r="C23">
        <v>1202</v>
      </c>
      <c r="D23" s="70" t="s">
        <v>304</v>
      </c>
      <c r="E23" s="353" t="s">
        <v>304</v>
      </c>
      <c r="F23" s="242">
        <v>537789.07999999996</v>
      </c>
      <c r="G23" s="242">
        <v>0</v>
      </c>
      <c r="H23" s="242">
        <v>92238.62</v>
      </c>
      <c r="J23" s="289">
        <v>2149476.0699999998</v>
      </c>
      <c r="K23" s="289">
        <v>424395.19</v>
      </c>
      <c r="N23" s="312">
        <v>18874.169999999998</v>
      </c>
      <c r="O23" s="312">
        <v>104000</v>
      </c>
      <c r="P23" s="312">
        <v>7290</v>
      </c>
      <c r="S23" s="289">
        <v>-20230</v>
      </c>
      <c r="T23" s="289">
        <v>2083742</v>
      </c>
      <c r="V23" s="236">
        <v>768687.46</v>
      </c>
      <c r="Z23" s="236">
        <v>131240</v>
      </c>
      <c r="AB23" s="237">
        <v>323840</v>
      </c>
      <c r="AE23" s="237">
        <v>314826.59999999998</v>
      </c>
      <c r="AF23" s="237">
        <v>81018.429999999993</v>
      </c>
      <c r="AH23" s="91">
        <f t="shared" si="0"/>
        <v>630027.69999999995</v>
      </c>
      <c r="AI23" s="377">
        <f t="shared" si="1"/>
        <v>130164.17</v>
      </c>
      <c r="AJ23" s="26">
        <f t="shared" si="2"/>
        <v>499863.52999999997</v>
      </c>
      <c r="AK23" s="27">
        <f t="shared" si="3"/>
        <v>899927.46</v>
      </c>
      <c r="AL23" s="15">
        <f t="shared" si="4"/>
        <v>719685.03</v>
      </c>
      <c r="AM23" s="26">
        <f t="shared" si="5"/>
        <v>180242.42999999993</v>
      </c>
    </row>
    <row r="24" spans="1:39" x14ac:dyDescent="0.2">
      <c r="A24" t="s">
        <v>276</v>
      </c>
      <c r="B24" t="s">
        <v>306</v>
      </c>
      <c r="C24">
        <v>6244</v>
      </c>
      <c r="D24" s="70" t="s">
        <v>309</v>
      </c>
      <c r="E24" s="353" t="s">
        <v>309</v>
      </c>
      <c r="F24" s="242">
        <v>515181.65</v>
      </c>
      <c r="G24" s="242">
        <v>63600</v>
      </c>
      <c r="H24" s="242">
        <v>29570.49</v>
      </c>
      <c r="J24" s="289">
        <v>90898.33</v>
      </c>
      <c r="K24" s="289">
        <v>346772.93</v>
      </c>
      <c r="O24" s="312">
        <v>36600</v>
      </c>
      <c r="P24" s="312">
        <v>2643691</v>
      </c>
      <c r="R24" s="289">
        <v>-3180170.74</v>
      </c>
      <c r="S24" s="289">
        <v>654578</v>
      </c>
      <c r="T24" s="289">
        <v>3255627.81</v>
      </c>
      <c r="V24" s="236">
        <v>1721603.82</v>
      </c>
      <c r="X24" s="236">
        <v>966.25</v>
      </c>
      <c r="Z24" s="236">
        <v>455320</v>
      </c>
      <c r="AA24" s="236">
        <v>6000</v>
      </c>
      <c r="AB24" s="237">
        <v>774080</v>
      </c>
      <c r="AC24" s="237">
        <v>15348</v>
      </c>
      <c r="AE24" s="237">
        <v>1216384.51</v>
      </c>
      <c r="AF24" s="237">
        <v>139666.92000000001</v>
      </c>
      <c r="AH24" s="91">
        <f t="shared" si="0"/>
        <v>608352.14</v>
      </c>
      <c r="AI24" s="377">
        <f t="shared" si="1"/>
        <v>2680291</v>
      </c>
      <c r="AJ24" s="26">
        <f t="shared" si="2"/>
        <v>-2071938.8599999999</v>
      </c>
      <c r="AK24" s="27">
        <f t="shared" si="3"/>
        <v>2183890.0700000003</v>
      </c>
      <c r="AL24" s="15">
        <f t="shared" si="4"/>
        <v>2145479.4300000002</v>
      </c>
      <c r="AM24" s="26">
        <f t="shared" si="5"/>
        <v>38410.64000000013</v>
      </c>
    </row>
    <row r="25" spans="1:39" x14ac:dyDescent="0.2">
      <c r="A25" t="s">
        <v>276</v>
      </c>
      <c r="B25" t="s">
        <v>306</v>
      </c>
      <c r="C25">
        <v>4760</v>
      </c>
      <c r="D25" s="70" t="s">
        <v>310</v>
      </c>
      <c r="E25" s="353" t="s">
        <v>310</v>
      </c>
      <c r="F25" s="242">
        <v>262318.59000000003</v>
      </c>
      <c r="G25" s="242">
        <v>0</v>
      </c>
      <c r="H25" s="242">
        <v>2593.35</v>
      </c>
      <c r="J25" s="289">
        <v>1338530.55</v>
      </c>
      <c r="K25" s="289">
        <v>382244.46</v>
      </c>
      <c r="R25" s="289">
        <v>45274.04</v>
      </c>
      <c r="T25" s="289">
        <v>1812784.26</v>
      </c>
      <c r="V25" s="236">
        <v>500711.99</v>
      </c>
      <c r="X25" s="236">
        <v>97.68</v>
      </c>
      <c r="Z25" s="236">
        <v>563328</v>
      </c>
      <c r="AA25" s="236">
        <v>6000</v>
      </c>
      <c r="AB25" s="237">
        <v>647292</v>
      </c>
      <c r="AD25" s="237">
        <v>2960</v>
      </c>
      <c r="AE25" s="237">
        <v>216064.55</v>
      </c>
      <c r="AF25" s="237">
        <v>68554.47</v>
      </c>
      <c r="AH25" s="91">
        <f t="shared" si="0"/>
        <v>264911.94</v>
      </c>
      <c r="AI25" s="377">
        <f t="shared" si="1"/>
        <v>0</v>
      </c>
      <c r="AJ25" s="26">
        <f t="shared" si="2"/>
        <v>264911.94</v>
      </c>
      <c r="AK25" s="27">
        <f t="shared" si="3"/>
        <v>1070137.67</v>
      </c>
      <c r="AL25" s="15">
        <f t="shared" si="4"/>
        <v>934871.02</v>
      </c>
      <c r="AM25" s="26">
        <f t="shared" si="5"/>
        <v>135266.64999999991</v>
      </c>
    </row>
    <row r="26" spans="1:39" x14ac:dyDescent="0.2">
      <c r="A26" t="s">
        <v>276</v>
      </c>
      <c r="B26" t="s">
        <v>306</v>
      </c>
      <c r="C26">
        <v>3665</v>
      </c>
      <c r="D26" s="70" t="s">
        <v>311</v>
      </c>
      <c r="E26" s="353" t="s">
        <v>311</v>
      </c>
      <c r="F26" s="242">
        <v>246419.55</v>
      </c>
      <c r="G26" s="242">
        <v>137078</v>
      </c>
      <c r="H26" s="242">
        <v>22824.880000000001</v>
      </c>
      <c r="J26" s="289">
        <v>64450.28</v>
      </c>
      <c r="K26" s="289">
        <v>-4323.67</v>
      </c>
      <c r="M26" s="312">
        <v>-5400</v>
      </c>
      <c r="N26" s="312">
        <v>-15600</v>
      </c>
      <c r="R26" s="289">
        <v>-304977.48</v>
      </c>
      <c r="T26" s="289">
        <v>1839928.23</v>
      </c>
      <c r="V26" s="236">
        <v>701969.99</v>
      </c>
      <c r="AA26" s="236">
        <v>28000</v>
      </c>
      <c r="AB26" s="237">
        <v>150543</v>
      </c>
      <c r="AE26" s="237">
        <v>273638.65999999997</v>
      </c>
      <c r="AF26" s="237">
        <v>150744.95000000001</v>
      </c>
      <c r="AH26" s="91">
        <f t="shared" si="0"/>
        <v>406322.43</v>
      </c>
      <c r="AI26" s="377">
        <f t="shared" si="1"/>
        <v>-21000</v>
      </c>
      <c r="AJ26" s="26">
        <f t="shared" si="2"/>
        <v>427322.43</v>
      </c>
      <c r="AK26" s="27">
        <f t="shared" si="3"/>
        <v>729969.99</v>
      </c>
      <c r="AL26" s="15">
        <f t="shared" si="4"/>
        <v>574926.61</v>
      </c>
      <c r="AM26" s="26">
        <f t="shared" si="5"/>
        <v>155043.38</v>
      </c>
    </row>
    <row r="27" spans="1:39" x14ac:dyDescent="0.2">
      <c r="A27" t="s">
        <v>276</v>
      </c>
      <c r="B27" t="s">
        <v>306</v>
      </c>
      <c r="C27">
        <v>4355</v>
      </c>
      <c r="D27" s="70" t="s">
        <v>312</v>
      </c>
      <c r="E27" s="353" t="s">
        <v>312</v>
      </c>
      <c r="F27" s="242">
        <v>549013.11</v>
      </c>
      <c r="G27" s="242">
        <v>236454.93</v>
      </c>
      <c r="H27" s="242">
        <v>8527.17</v>
      </c>
      <c r="J27" s="289">
        <v>2467640</v>
      </c>
      <c r="K27" s="289">
        <v>743263.6</v>
      </c>
      <c r="N27" s="312">
        <v>54500</v>
      </c>
      <c r="S27" s="289">
        <v>658351.73</v>
      </c>
      <c r="T27" s="289">
        <v>3263098.4</v>
      </c>
      <c r="V27" s="236">
        <v>655882.81000000006</v>
      </c>
      <c r="Z27" s="236">
        <v>480040</v>
      </c>
      <c r="AA27" s="236">
        <v>32700</v>
      </c>
      <c r="AB27" s="237">
        <v>742742</v>
      </c>
      <c r="AE27" s="237">
        <v>276119.40000000002</v>
      </c>
      <c r="AF27" s="237">
        <v>109996.73</v>
      </c>
      <c r="AH27" s="91">
        <f t="shared" si="0"/>
        <v>793995.21000000008</v>
      </c>
      <c r="AI27" s="377">
        <f t="shared" si="1"/>
        <v>54500</v>
      </c>
      <c r="AJ27" s="26">
        <f t="shared" si="2"/>
        <v>739495.21000000008</v>
      </c>
      <c r="AK27" s="27">
        <f t="shared" si="3"/>
        <v>1168622.81</v>
      </c>
      <c r="AL27" s="15">
        <f t="shared" si="4"/>
        <v>1128858.1300000001</v>
      </c>
      <c r="AM27" s="26">
        <f t="shared" si="5"/>
        <v>39764.679999999935</v>
      </c>
    </row>
    <row r="28" spans="1:39" x14ac:dyDescent="0.2">
      <c r="A28" t="s">
        <v>276</v>
      </c>
      <c r="B28" t="s">
        <v>306</v>
      </c>
      <c r="C28">
        <v>2703</v>
      </c>
      <c r="D28" s="70" t="s">
        <v>313</v>
      </c>
      <c r="E28" s="353" t="s">
        <v>313</v>
      </c>
      <c r="F28" s="242">
        <v>-35031.97</v>
      </c>
      <c r="G28" s="242">
        <v>47184</v>
      </c>
      <c r="H28" s="242">
        <v>60577.52</v>
      </c>
      <c r="J28" s="289">
        <v>2746817.83</v>
      </c>
      <c r="K28" s="289">
        <v>959608.51</v>
      </c>
      <c r="S28" s="289">
        <v>700682.77</v>
      </c>
      <c r="T28" s="289">
        <v>3122820.6</v>
      </c>
      <c r="V28" s="236">
        <v>63333</v>
      </c>
      <c r="AB28" s="237">
        <v>80660</v>
      </c>
      <c r="AE28" s="237">
        <v>30448.48</v>
      </c>
      <c r="AH28" s="91">
        <f t="shared" si="0"/>
        <v>72729.549999999988</v>
      </c>
      <c r="AI28" s="377">
        <f t="shared" si="1"/>
        <v>0</v>
      </c>
      <c r="AJ28" s="26">
        <f t="shared" si="2"/>
        <v>72729.549999999988</v>
      </c>
      <c r="AK28" s="27">
        <f t="shared" si="3"/>
        <v>63333</v>
      </c>
      <c r="AL28" s="15">
        <f t="shared" si="4"/>
        <v>111108.48</v>
      </c>
      <c r="AM28" s="26">
        <f t="shared" si="5"/>
        <v>-47775.479999999996</v>
      </c>
    </row>
    <row r="29" spans="1:39" x14ac:dyDescent="0.2">
      <c r="A29" s="28" t="s">
        <v>276</v>
      </c>
      <c r="B29" s="28" t="s">
        <v>306</v>
      </c>
      <c r="C29" s="28">
        <v>3283</v>
      </c>
      <c r="D29" s="70" t="s">
        <v>314</v>
      </c>
      <c r="E29" s="353" t="s">
        <v>314</v>
      </c>
      <c r="F29" s="242">
        <v>224442.14</v>
      </c>
      <c r="G29" s="242">
        <v>0</v>
      </c>
      <c r="H29" s="242">
        <v>9551.77</v>
      </c>
      <c r="J29" s="289">
        <v>1412454.3999999999</v>
      </c>
      <c r="K29" s="289">
        <v>787357.79</v>
      </c>
      <c r="O29" s="312">
        <v>1362458</v>
      </c>
      <c r="P29" s="312">
        <v>922.17</v>
      </c>
      <c r="S29" s="289">
        <v>-867201.27</v>
      </c>
      <c r="T29" s="289">
        <v>2219243.12</v>
      </c>
      <c r="V29" s="236">
        <v>548890.31000000006</v>
      </c>
      <c r="X29" s="236">
        <v>516.19000000000005</v>
      </c>
      <c r="Z29" s="236">
        <v>243720</v>
      </c>
      <c r="AA29" s="236">
        <v>3000</v>
      </c>
      <c r="AB29" s="237">
        <v>605751</v>
      </c>
      <c r="AD29" s="237">
        <v>10668</v>
      </c>
      <c r="AE29" s="237">
        <v>343871.08</v>
      </c>
      <c r="AF29" s="237">
        <v>117709.84</v>
      </c>
      <c r="AH29" s="91">
        <f t="shared" si="0"/>
        <v>233993.91</v>
      </c>
      <c r="AI29" s="377">
        <f t="shared" si="1"/>
        <v>1363380.17</v>
      </c>
      <c r="AJ29" s="26">
        <f t="shared" si="2"/>
        <v>-1129386.26</v>
      </c>
      <c r="AK29" s="27">
        <f t="shared" si="3"/>
        <v>796126.5</v>
      </c>
      <c r="AL29" s="15">
        <f t="shared" si="4"/>
        <v>1077999.9200000002</v>
      </c>
      <c r="AM29" s="26">
        <f t="shared" si="5"/>
        <v>-281873.42000000016</v>
      </c>
    </row>
    <row r="30" spans="1:39" x14ac:dyDescent="0.2">
      <c r="A30" t="s">
        <v>276</v>
      </c>
      <c r="B30" t="s">
        <v>306</v>
      </c>
      <c r="C30">
        <v>1804</v>
      </c>
      <c r="D30" s="70" t="s">
        <v>315</v>
      </c>
      <c r="E30" s="353" t="s">
        <v>315</v>
      </c>
      <c r="F30" s="242">
        <v>234328.7</v>
      </c>
      <c r="G30" s="242">
        <v>147161</v>
      </c>
      <c r="H30" s="242">
        <v>52145.5</v>
      </c>
      <c r="J30" s="289">
        <v>799760.75</v>
      </c>
      <c r="K30" s="289">
        <v>216817.48</v>
      </c>
      <c r="O30" s="312">
        <v>81929</v>
      </c>
      <c r="S30" s="289">
        <v>-182978.69</v>
      </c>
      <c r="T30" s="289">
        <v>1260515.6599999999</v>
      </c>
      <c r="V30" s="236">
        <v>654420.98</v>
      </c>
      <c r="Z30" s="236">
        <v>79803</v>
      </c>
      <c r="AB30" s="237">
        <v>252687</v>
      </c>
      <c r="AE30" s="237">
        <v>90017.08</v>
      </c>
      <c r="AF30" s="237">
        <v>91500.44</v>
      </c>
      <c r="AH30" s="91">
        <f t="shared" si="0"/>
        <v>433635.2</v>
      </c>
      <c r="AI30" s="377">
        <f t="shared" si="1"/>
        <v>81929</v>
      </c>
      <c r="AJ30" s="26">
        <f t="shared" si="2"/>
        <v>351706.2</v>
      </c>
      <c r="AK30" s="27">
        <f t="shared" si="3"/>
        <v>734223.98</v>
      </c>
      <c r="AL30" s="15">
        <f t="shared" si="4"/>
        <v>434204.52</v>
      </c>
      <c r="AM30" s="26">
        <f t="shared" si="5"/>
        <v>300019.45999999996</v>
      </c>
    </row>
    <row r="31" spans="1:39" x14ac:dyDescent="0.2">
      <c r="A31" t="s">
        <v>276</v>
      </c>
      <c r="B31" t="s">
        <v>306</v>
      </c>
      <c r="C31">
        <v>2904</v>
      </c>
      <c r="D31" s="70" t="s">
        <v>316</v>
      </c>
      <c r="E31" s="353" t="s">
        <v>316</v>
      </c>
      <c r="F31" s="242">
        <v>404579.5</v>
      </c>
      <c r="G31" s="242">
        <v>50300</v>
      </c>
      <c r="H31" s="242">
        <v>24302.22</v>
      </c>
      <c r="J31" s="289">
        <v>642983.52</v>
      </c>
      <c r="K31" s="289">
        <v>669068.82999999996</v>
      </c>
      <c r="N31" s="312">
        <v>40098</v>
      </c>
      <c r="O31" s="312">
        <v>578019.24</v>
      </c>
      <c r="P31" s="312">
        <v>9000</v>
      </c>
      <c r="R31" s="289">
        <v>-1976389.48</v>
      </c>
      <c r="S31" s="289">
        <v>36812.53</v>
      </c>
      <c r="T31" s="289">
        <v>3095144.84</v>
      </c>
      <c r="V31" s="236">
        <v>606150.18000000005</v>
      </c>
      <c r="Z31" s="236">
        <v>217020</v>
      </c>
      <c r="AA31" s="236">
        <v>217020</v>
      </c>
      <c r="AB31" s="237">
        <v>714652</v>
      </c>
      <c r="AE31" s="237">
        <v>224188.84</v>
      </c>
      <c r="AF31" s="237">
        <v>89126.399999999994</v>
      </c>
      <c r="AH31" s="91">
        <f t="shared" si="0"/>
        <v>479181.72</v>
      </c>
      <c r="AI31" s="377">
        <f t="shared" si="1"/>
        <v>627117.24</v>
      </c>
      <c r="AJ31" s="26">
        <f t="shared" si="2"/>
        <v>-147935.52000000002</v>
      </c>
      <c r="AK31" s="27">
        <f t="shared" si="3"/>
        <v>1040190.18</v>
      </c>
      <c r="AL31" s="15">
        <f t="shared" si="4"/>
        <v>1027967.24</v>
      </c>
      <c r="AM31" s="26">
        <f t="shared" si="5"/>
        <v>12222.940000000061</v>
      </c>
    </row>
    <row r="32" spans="1:39" x14ac:dyDescent="0.2">
      <c r="A32" t="s">
        <v>276</v>
      </c>
      <c r="B32" t="s">
        <v>306</v>
      </c>
      <c r="C32">
        <v>6953</v>
      </c>
      <c r="D32" s="70" t="s">
        <v>317</v>
      </c>
      <c r="E32" s="353" t="s">
        <v>317</v>
      </c>
      <c r="F32" s="242">
        <v>434254.35</v>
      </c>
      <c r="G32" s="242">
        <v>0</v>
      </c>
      <c r="H32" s="242">
        <v>30046.15</v>
      </c>
      <c r="J32" s="289">
        <v>427491.15</v>
      </c>
      <c r="K32" s="289">
        <v>1577486.67</v>
      </c>
      <c r="N32" s="312">
        <v>245990</v>
      </c>
      <c r="T32" s="289">
        <v>11903501.289999999</v>
      </c>
      <c r="V32" s="236">
        <v>1133479.1100000001</v>
      </c>
      <c r="AA32" s="236">
        <v>11500</v>
      </c>
      <c r="AB32" s="237">
        <v>354630</v>
      </c>
      <c r="AE32" s="237">
        <v>617777.06999999995</v>
      </c>
      <c r="AF32" s="237">
        <v>312740</v>
      </c>
      <c r="AH32" s="91">
        <f t="shared" si="0"/>
        <v>464300.5</v>
      </c>
      <c r="AI32" s="377">
        <f t="shared" si="1"/>
        <v>245990</v>
      </c>
      <c r="AJ32" s="26">
        <f t="shared" si="2"/>
        <v>218310.5</v>
      </c>
      <c r="AK32" s="27">
        <f t="shared" si="3"/>
        <v>1144979.1100000001</v>
      </c>
      <c r="AL32" s="15">
        <f t="shared" si="4"/>
        <v>1285147.0699999998</v>
      </c>
      <c r="AM32" s="26">
        <f t="shared" si="5"/>
        <v>-140167.95999999973</v>
      </c>
    </row>
    <row r="33" spans="1:39" x14ac:dyDescent="0.2">
      <c r="A33" t="s">
        <v>276</v>
      </c>
      <c r="B33" t="s">
        <v>306</v>
      </c>
      <c r="C33">
        <v>5358</v>
      </c>
      <c r="D33" s="70" t="s">
        <v>318</v>
      </c>
      <c r="E33" s="353" t="s">
        <v>318</v>
      </c>
      <c r="F33" s="242">
        <v>181895.41</v>
      </c>
      <c r="G33" s="242">
        <v>0</v>
      </c>
      <c r="H33" s="242">
        <v>13655.44</v>
      </c>
      <c r="J33" s="289">
        <v>1925507.65</v>
      </c>
      <c r="K33" s="289">
        <v>24954</v>
      </c>
      <c r="S33" s="289">
        <v>-2055911.2</v>
      </c>
      <c r="T33" s="289">
        <v>4127803.68</v>
      </c>
      <c r="V33" s="236">
        <v>722290.57</v>
      </c>
      <c r="Z33" s="236">
        <v>311240</v>
      </c>
      <c r="AA33" s="236">
        <v>40300</v>
      </c>
      <c r="AB33" s="237">
        <v>670893</v>
      </c>
      <c r="AE33" s="237">
        <v>250955.91</v>
      </c>
      <c r="AF33" s="237">
        <v>62909.64</v>
      </c>
      <c r="AH33" s="91">
        <f t="shared" si="0"/>
        <v>195550.85</v>
      </c>
      <c r="AI33" s="377">
        <f t="shared" si="1"/>
        <v>0</v>
      </c>
      <c r="AJ33" s="26">
        <f t="shared" si="2"/>
        <v>195550.85</v>
      </c>
      <c r="AK33" s="27">
        <f t="shared" si="3"/>
        <v>1073830.5699999998</v>
      </c>
      <c r="AL33" s="15">
        <f t="shared" si="4"/>
        <v>984758.55</v>
      </c>
      <c r="AM33" s="26">
        <f t="shared" si="5"/>
        <v>89072.019999999786</v>
      </c>
    </row>
    <row r="34" spans="1:39" x14ac:dyDescent="0.2">
      <c r="A34" t="s">
        <v>276</v>
      </c>
      <c r="B34" t="s">
        <v>306</v>
      </c>
      <c r="C34">
        <v>1450</v>
      </c>
      <c r="D34" s="70" t="s">
        <v>319</v>
      </c>
      <c r="E34" s="353" t="s">
        <v>319</v>
      </c>
      <c r="F34" s="242">
        <v>191958.37</v>
      </c>
      <c r="G34" s="242">
        <v>0</v>
      </c>
      <c r="H34" s="242">
        <v>129921.97</v>
      </c>
      <c r="J34" s="289">
        <v>811555.88</v>
      </c>
      <c r="K34" s="289">
        <v>236342.96</v>
      </c>
      <c r="S34" s="289">
        <v>-468797.65</v>
      </c>
      <c r="T34" s="289">
        <v>1873318.11</v>
      </c>
      <c r="V34" s="236">
        <v>534836.04</v>
      </c>
      <c r="Z34" s="236">
        <v>333480</v>
      </c>
      <c r="AB34" s="237">
        <v>546011</v>
      </c>
      <c r="AD34" s="237">
        <v>3760</v>
      </c>
      <c r="AE34" s="237">
        <v>305403.24</v>
      </c>
      <c r="AF34" s="237">
        <v>40751.08</v>
      </c>
      <c r="AH34" s="91">
        <f t="shared" si="0"/>
        <v>321880.33999999997</v>
      </c>
      <c r="AI34" s="377">
        <f t="shared" si="1"/>
        <v>0</v>
      </c>
      <c r="AJ34" s="26">
        <f t="shared" si="2"/>
        <v>321880.33999999997</v>
      </c>
      <c r="AK34" s="27">
        <f t="shared" si="3"/>
        <v>868316.04</v>
      </c>
      <c r="AL34" s="15">
        <f t="shared" si="4"/>
        <v>895925.32</v>
      </c>
      <c r="AM34" s="26">
        <f t="shared" si="5"/>
        <v>-27609.279999999912</v>
      </c>
    </row>
    <row r="35" spans="1:39" x14ac:dyDescent="0.2">
      <c r="A35" t="s">
        <v>276</v>
      </c>
      <c r="B35" t="s">
        <v>306</v>
      </c>
      <c r="C35">
        <v>1590</v>
      </c>
      <c r="D35" s="70" t="s">
        <v>320</v>
      </c>
      <c r="E35" s="353" t="s">
        <v>320</v>
      </c>
      <c r="F35" s="242">
        <v>114126.37</v>
      </c>
      <c r="G35" s="242">
        <v>11024</v>
      </c>
      <c r="H35" s="242">
        <v>7948.92</v>
      </c>
      <c r="J35" s="289">
        <v>817781.9</v>
      </c>
      <c r="K35" s="289">
        <v>455458.73</v>
      </c>
      <c r="L35" s="289">
        <v>1</v>
      </c>
      <c r="T35" s="289">
        <v>2563303.2200000002</v>
      </c>
      <c r="V35" s="236">
        <v>411943.27</v>
      </c>
      <c r="Z35" s="236">
        <v>216075</v>
      </c>
      <c r="AB35" s="237">
        <v>287615</v>
      </c>
      <c r="AE35" s="237">
        <v>181066.73</v>
      </c>
      <c r="AF35" s="237">
        <v>105282.77</v>
      </c>
      <c r="AH35" s="91">
        <f t="shared" si="0"/>
        <v>133099.29</v>
      </c>
      <c r="AI35" s="377">
        <f t="shared" si="1"/>
        <v>0</v>
      </c>
      <c r="AJ35" s="26">
        <f t="shared" si="2"/>
        <v>133099.29</v>
      </c>
      <c r="AK35" s="27">
        <f t="shared" si="3"/>
        <v>628018.27</v>
      </c>
      <c r="AL35" s="15">
        <f t="shared" si="4"/>
        <v>573964.5</v>
      </c>
      <c r="AM35" s="26">
        <f t="shared" si="5"/>
        <v>54053.770000000019</v>
      </c>
    </row>
    <row r="36" spans="1:39" x14ac:dyDescent="0.2">
      <c r="A36" t="s">
        <v>279</v>
      </c>
      <c r="B36" t="s">
        <v>322</v>
      </c>
      <c r="C36">
        <v>6255</v>
      </c>
      <c r="D36" s="70" t="s">
        <v>324</v>
      </c>
      <c r="E36" s="353" t="s">
        <v>324</v>
      </c>
      <c r="F36" s="242">
        <v>1003373.65</v>
      </c>
      <c r="G36" s="242">
        <v>2050</v>
      </c>
      <c r="H36" s="242">
        <v>43482.16</v>
      </c>
      <c r="J36" s="289">
        <v>913557.21</v>
      </c>
      <c r="K36" s="289">
        <v>190100.25</v>
      </c>
      <c r="N36" s="312">
        <v>10936</v>
      </c>
      <c r="O36" s="312">
        <v>457920</v>
      </c>
      <c r="P36" s="312">
        <v>5018</v>
      </c>
      <c r="Q36" s="53">
        <v>457920</v>
      </c>
      <c r="S36" s="289">
        <v>-457920</v>
      </c>
      <c r="T36" s="289">
        <v>3551030.77</v>
      </c>
      <c r="V36" s="236">
        <v>266200.28999999998</v>
      </c>
      <c r="Z36" s="236">
        <v>732718</v>
      </c>
      <c r="AB36" s="237">
        <v>979958</v>
      </c>
      <c r="AE36" s="237">
        <v>284404.98</v>
      </c>
      <c r="AF36" s="237">
        <v>77816.320000000007</v>
      </c>
      <c r="AH36" s="91">
        <f t="shared" si="0"/>
        <v>1048905.81</v>
      </c>
      <c r="AI36" s="377">
        <f t="shared" si="1"/>
        <v>473874</v>
      </c>
      <c r="AJ36" s="26">
        <f t="shared" si="2"/>
        <v>575031.81000000006</v>
      </c>
      <c r="AK36" s="27">
        <f t="shared" si="3"/>
        <v>998918.29</v>
      </c>
      <c r="AL36" s="15">
        <f t="shared" si="4"/>
        <v>1342179.3</v>
      </c>
      <c r="AM36" s="26">
        <f t="shared" si="5"/>
        <v>-343261.01</v>
      </c>
    </row>
    <row r="37" spans="1:39" x14ac:dyDescent="0.2">
      <c r="A37" s="28" t="s">
        <v>279</v>
      </c>
      <c r="B37" s="28" t="s">
        <v>322</v>
      </c>
      <c r="C37" s="28">
        <v>4295</v>
      </c>
      <c r="D37" s="70" t="s">
        <v>325</v>
      </c>
      <c r="E37" s="353" t="s">
        <v>325</v>
      </c>
      <c r="F37" s="242">
        <v>773926</v>
      </c>
      <c r="G37" s="242">
        <v>112292.68</v>
      </c>
      <c r="H37" s="242">
        <v>17284.7</v>
      </c>
      <c r="J37" s="289">
        <v>569655.12</v>
      </c>
      <c r="K37" s="289">
        <v>482320.81</v>
      </c>
      <c r="N37" s="312">
        <v>20671.96</v>
      </c>
      <c r="O37" s="312">
        <v>435492</v>
      </c>
      <c r="P37" s="312">
        <v>1325.15</v>
      </c>
      <c r="S37" s="289">
        <v>175928.02</v>
      </c>
      <c r="T37" s="289">
        <v>1930924.79</v>
      </c>
      <c r="V37" s="236">
        <v>320023.37</v>
      </c>
      <c r="Z37" s="236">
        <v>259602</v>
      </c>
      <c r="AB37" s="237">
        <v>372722</v>
      </c>
      <c r="AE37" s="237">
        <v>304211.86</v>
      </c>
      <c r="AF37" s="237">
        <v>101175.63</v>
      </c>
      <c r="AH37" s="91">
        <f t="shared" si="0"/>
        <v>903503.37999999989</v>
      </c>
      <c r="AI37" s="377">
        <f t="shared" si="1"/>
        <v>457489.11000000004</v>
      </c>
      <c r="AJ37" s="26">
        <f t="shared" si="2"/>
        <v>446014.26999999984</v>
      </c>
      <c r="AK37" s="27">
        <f t="shared" si="3"/>
        <v>579625.37</v>
      </c>
      <c r="AL37" s="15">
        <f t="shared" si="4"/>
        <v>778109.49</v>
      </c>
      <c r="AM37" s="26">
        <f t="shared" si="5"/>
        <v>-198484.12</v>
      </c>
    </row>
    <row r="38" spans="1:39" x14ac:dyDescent="0.2">
      <c r="A38" t="s">
        <v>279</v>
      </c>
      <c r="B38" t="s">
        <v>322</v>
      </c>
      <c r="C38">
        <v>5791</v>
      </c>
      <c r="D38" s="70" t="s">
        <v>326</v>
      </c>
      <c r="E38" s="353" t="s">
        <v>326</v>
      </c>
      <c r="F38" s="242">
        <v>60059.05</v>
      </c>
      <c r="G38" s="242">
        <v>11738</v>
      </c>
      <c r="H38" s="242">
        <v>23173.88</v>
      </c>
      <c r="J38" s="289">
        <v>344648.65</v>
      </c>
      <c r="K38" s="289">
        <v>450577.51</v>
      </c>
      <c r="N38" s="312">
        <v>20179.240000000002</v>
      </c>
      <c r="O38" s="312">
        <v>256604</v>
      </c>
      <c r="P38" s="312">
        <v>9069.35</v>
      </c>
      <c r="S38" s="289">
        <v>49400.3</v>
      </c>
      <c r="T38" s="289">
        <v>2854572.07</v>
      </c>
      <c r="V38" s="236">
        <v>627236.38</v>
      </c>
      <c r="Z38" s="236">
        <v>101514</v>
      </c>
      <c r="AB38" s="237">
        <v>412459</v>
      </c>
      <c r="AC38" s="237">
        <v>70985</v>
      </c>
      <c r="AD38" s="237">
        <v>8478</v>
      </c>
      <c r="AE38" s="237">
        <v>283078.84000000003</v>
      </c>
      <c r="AF38" s="237">
        <v>153292.19</v>
      </c>
      <c r="AH38" s="91">
        <f t="shared" si="0"/>
        <v>94970.930000000008</v>
      </c>
      <c r="AI38" s="377">
        <f t="shared" si="1"/>
        <v>285852.58999999997</v>
      </c>
      <c r="AJ38" s="26">
        <f t="shared" si="2"/>
        <v>-190881.65999999997</v>
      </c>
      <c r="AK38" s="27">
        <f t="shared" si="3"/>
        <v>728750.38</v>
      </c>
      <c r="AL38" s="15">
        <f t="shared" si="4"/>
        <v>928293.03</v>
      </c>
      <c r="AM38" s="26">
        <f t="shared" si="5"/>
        <v>-199542.65000000002</v>
      </c>
    </row>
    <row r="39" spans="1:39" x14ac:dyDescent="0.2">
      <c r="A39" t="s">
        <v>279</v>
      </c>
      <c r="B39" t="s">
        <v>322</v>
      </c>
      <c r="C39">
        <v>2483</v>
      </c>
      <c r="D39" s="70" t="s">
        <v>327</v>
      </c>
      <c r="E39" s="353" t="s">
        <v>327</v>
      </c>
      <c r="F39" s="242">
        <v>379804.67</v>
      </c>
      <c r="G39" s="242">
        <v>29703.95</v>
      </c>
      <c r="H39" s="242">
        <v>19898.419999999998</v>
      </c>
      <c r="J39" s="289">
        <v>650658.68999999994</v>
      </c>
      <c r="K39" s="289">
        <v>109838.27</v>
      </c>
      <c r="N39" s="312">
        <v>10870.75</v>
      </c>
      <c r="O39" s="312">
        <v>0</v>
      </c>
      <c r="S39" s="289">
        <v>264511</v>
      </c>
      <c r="T39" s="289">
        <v>1440362.48</v>
      </c>
      <c r="V39" s="236">
        <v>188023.82</v>
      </c>
      <c r="X39" s="236">
        <v>3.81</v>
      </c>
      <c r="Z39" s="236">
        <v>231438</v>
      </c>
      <c r="AA39" s="236">
        <v>50000</v>
      </c>
      <c r="AB39" s="237">
        <v>302958</v>
      </c>
      <c r="AC39" s="237">
        <v>10177</v>
      </c>
      <c r="AE39" s="237">
        <v>290751.11</v>
      </c>
      <c r="AF39" s="237">
        <v>109637.68</v>
      </c>
      <c r="AH39" s="91">
        <f t="shared" si="0"/>
        <v>429407.04</v>
      </c>
      <c r="AI39" s="377">
        <f t="shared" si="1"/>
        <v>10870.75</v>
      </c>
      <c r="AJ39" s="26">
        <f t="shared" si="2"/>
        <v>418536.29</v>
      </c>
      <c r="AK39" s="27">
        <f t="shared" si="3"/>
        <v>469465.63</v>
      </c>
      <c r="AL39" s="15">
        <f t="shared" si="4"/>
        <v>713523.79</v>
      </c>
      <c r="AM39" s="26">
        <f t="shared" si="5"/>
        <v>-244058.16000000003</v>
      </c>
    </row>
    <row r="40" spans="1:39" x14ac:dyDescent="0.2">
      <c r="A40" t="s">
        <v>279</v>
      </c>
      <c r="B40" t="s">
        <v>322</v>
      </c>
      <c r="C40">
        <v>2151</v>
      </c>
      <c r="D40" s="70" t="s">
        <v>328</v>
      </c>
      <c r="E40" s="353" t="s">
        <v>328</v>
      </c>
      <c r="F40" s="242">
        <v>312899.55</v>
      </c>
      <c r="G40" s="242">
        <v>0</v>
      </c>
      <c r="H40" s="242">
        <v>35285.67</v>
      </c>
      <c r="J40" s="289">
        <v>114935.49</v>
      </c>
      <c r="K40" s="289">
        <v>246242.02</v>
      </c>
      <c r="N40" s="312">
        <v>12665</v>
      </c>
      <c r="O40" s="312">
        <v>13470</v>
      </c>
      <c r="S40" s="289">
        <v>215517</v>
      </c>
      <c r="T40" s="289">
        <v>455164.99</v>
      </c>
      <c r="V40" s="236">
        <v>311190.68</v>
      </c>
      <c r="X40" s="236">
        <v>2.5099999999999998</v>
      </c>
      <c r="Z40" s="236">
        <v>307543.12</v>
      </c>
      <c r="AB40" s="237">
        <v>541703.12</v>
      </c>
      <c r="AC40" s="237">
        <v>3460</v>
      </c>
      <c r="AE40" s="237">
        <v>164586.60999999999</v>
      </c>
      <c r="AF40" s="237">
        <v>30956.98</v>
      </c>
      <c r="AH40" s="91">
        <f t="shared" si="0"/>
        <v>348185.22</v>
      </c>
      <c r="AI40" s="377">
        <f t="shared" si="1"/>
        <v>26135</v>
      </c>
      <c r="AJ40" s="26">
        <f t="shared" si="2"/>
        <v>322050.21999999997</v>
      </c>
      <c r="AK40" s="27">
        <f t="shared" si="3"/>
        <v>618736.31000000006</v>
      </c>
      <c r="AL40" s="15">
        <f t="shared" si="4"/>
        <v>740706.71</v>
      </c>
      <c r="AM40" s="26">
        <f t="shared" si="5"/>
        <v>-121970.39999999991</v>
      </c>
    </row>
    <row r="41" spans="1:39" x14ac:dyDescent="0.2">
      <c r="A41" t="s">
        <v>279</v>
      </c>
      <c r="B41" t="s">
        <v>322</v>
      </c>
      <c r="C41">
        <v>2636</v>
      </c>
      <c r="D41" s="70" t="s">
        <v>329</v>
      </c>
      <c r="E41" s="353" t="s">
        <v>329</v>
      </c>
      <c r="F41" s="242">
        <v>269622.96000000002</v>
      </c>
      <c r="G41" s="242">
        <v>532</v>
      </c>
      <c r="H41" s="242">
        <v>23338.61</v>
      </c>
      <c r="J41" s="289">
        <v>415409.97</v>
      </c>
      <c r="K41" s="289">
        <v>226301.07</v>
      </c>
      <c r="N41" s="312">
        <v>12817</v>
      </c>
      <c r="P41" s="312">
        <v>6225.54</v>
      </c>
      <c r="S41" s="289">
        <v>141712.37</v>
      </c>
      <c r="T41" s="289">
        <v>1976836.89</v>
      </c>
      <c r="V41" s="236">
        <v>212838.36</v>
      </c>
      <c r="Z41" s="236">
        <v>276452.5</v>
      </c>
      <c r="AB41" s="237">
        <v>417765.5</v>
      </c>
      <c r="AE41" s="237">
        <v>145863.56</v>
      </c>
      <c r="AF41" s="237">
        <v>71951.05</v>
      </c>
      <c r="AH41" s="91">
        <f t="shared" si="0"/>
        <v>293493.57</v>
      </c>
      <c r="AI41" s="377">
        <f t="shared" si="1"/>
        <v>19042.54</v>
      </c>
      <c r="AJ41" s="26">
        <f t="shared" si="2"/>
        <v>274451.03000000003</v>
      </c>
      <c r="AK41" s="27">
        <f t="shared" si="3"/>
        <v>489290.86</v>
      </c>
      <c r="AL41" s="15">
        <f t="shared" si="4"/>
        <v>635580.1100000001</v>
      </c>
      <c r="AM41" s="26">
        <f t="shared" si="5"/>
        <v>-146289.25000000012</v>
      </c>
    </row>
    <row r="42" spans="1:39" x14ac:dyDescent="0.2">
      <c r="A42" t="s">
        <v>279</v>
      </c>
      <c r="B42" t="s">
        <v>322</v>
      </c>
      <c r="C42">
        <v>4545</v>
      </c>
      <c r="D42" s="70" t="s">
        <v>330</v>
      </c>
      <c r="E42" s="353" t="s">
        <v>330</v>
      </c>
      <c r="F42" s="242">
        <v>496776.43</v>
      </c>
      <c r="G42" s="242">
        <v>21647</v>
      </c>
      <c r="H42" s="242">
        <v>50435.95</v>
      </c>
      <c r="J42" s="289">
        <v>687166.35</v>
      </c>
      <c r="K42" s="289">
        <v>421729.83</v>
      </c>
      <c r="N42" s="312">
        <v>18884.09</v>
      </c>
      <c r="P42" s="312">
        <v>3749.45</v>
      </c>
      <c r="S42" s="289">
        <v>363776.99</v>
      </c>
      <c r="T42" s="289">
        <v>1732965.71</v>
      </c>
      <c r="V42" s="236">
        <v>491915.89</v>
      </c>
      <c r="Z42" s="236">
        <v>210355</v>
      </c>
      <c r="AB42" s="237">
        <v>543755</v>
      </c>
      <c r="AC42" s="237">
        <v>13040</v>
      </c>
      <c r="AD42" s="237">
        <v>6079</v>
      </c>
      <c r="AE42" s="237">
        <v>499741.88</v>
      </c>
      <c r="AF42" s="237">
        <v>85149.39</v>
      </c>
      <c r="AH42" s="91">
        <f t="shared" si="0"/>
        <v>568859.38</v>
      </c>
      <c r="AI42" s="377">
        <f t="shared" si="1"/>
        <v>22633.54</v>
      </c>
      <c r="AJ42" s="26">
        <f t="shared" si="2"/>
        <v>546225.84</v>
      </c>
      <c r="AK42" s="27">
        <f t="shared" si="3"/>
        <v>702270.89</v>
      </c>
      <c r="AL42" s="15">
        <f t="shared" si="4"/>
        <v>1147765.2699999998</v>
      </c>
      <c r="AM42" s="26">
        <f t="shared" si="5"/>
        <v>-445494.37999999977</v>
      </c>
    </row>
    <row r="43" spans="1:39" x14ac:dyDescent="0.2">
      <c r="A43" t="s">
        <v>279</v>
      </c>
      <c r="B43" t="s">
        <v>322</v>
      </c>
      <c r="C43">
        <v>2870</v>
      </c>
      <c r="D43" s="70" t="s">
        <v>331</v>
      </c>
      <c r="E43" s="353" t="s">
        <v>331</v>
      </c>
      <c r="F43" s="242">
        <v>654289.24</v>
      </c>
      <c r="G43" s="242">
        <v>10914.85</v>
      </c>
      <c r="H43" s="242">
        <v>110778.03</v>
      </c>
      <c r="J43" s="289">
        <v>711177.77</v>
      </c>
      <c r="K43" s="289">
        <v>320888.90999999997</v>
      </c>
      <c r="N43" s="312">
        <v>11739.27</v>
      </c>
      <c r="P43" s="312">
        <v>46.73</v>
      </c>
      <c r="T43" s="289">
        <v>2083523.09</v>
      </c>
      <c r="V43" s="236">
        <v>274060.14</v>
      </c>
      <c r="Z43" s="236">
        <v>217348.2</v>
      </c>
      <c r="AB43" s="237">
        <v>383528.2</v>
      </c>
      <c r="AE43" s="237">
        <v>165720.29</v>
      </c>
      <c r="AF43" s="237">
        <v>85292.66</v>
      </c>
      <c r="AH43" s="91">
        <f t="shared" si="0"/>
        <v>775982.12</v>
      </c>
      <c r="AI43" s="377">
        <f t="shared" si="1"/>
        <v>11786</v>
      </c>
      <c r="AJ43" s="26">
        <f t="shared" si="2"/>
        <v>764196.12</v>
      </c>
      <c r="AK43" s="27">
        <f t="shared" si="3"/>
        <v>491408.34</v>
      </c>
      <c r="AL43" s="15">
        <f t="shared" si="4"/>
        <v>634541.15</v>
      </c>
      <c r="AM43" s="26">
        <f t="shared" si="5"/>
        <v>-143132.81</v>
      </c>
    </row>
    <row r="44" spans="1:39" x14ac:dyDescent="0.2">
      <c r="A44" t="s">
        <v>279</v>
      </c>
      <c r="B44" t="s">
        <v>322</v>
      </c>
      <c r="C44">
        <v>3482</v>
      </c>
      <c r="D44" s="70" t="s">
        <v>332</v>
      </c>
      <c r="E44" s="353" t="s">
        <v>332</v>
      </c>
      <c r="F44" s="242">
        <v>609784.38</v>
      </c>
      <c r="G44" s="242">
        <v>0</v>
      </c>
      <c r="H44" s="242">
        <v>20098.490000000002</v>
      </c>
      <c r="J44" s="289">
        <v>1205104.3</v>
      </c>
      <c r="K44" s="289">
        <v>237790.16</v>
      </c>
      <c r="M44" s="312">
        <v>0</v>
      </c>
      <c r="N44" s="312">
        <v>13451.16</v>
      </c>
      <c r="S44" s="289">
        <v>2002165.66</v>
      </c>
      <c r="V44" s="236">
        <v>514212.28</v>
      </c>
      <c r="X44" s="236">
        <v>1030.0899999999999</v>
      </c>
      <c r="Z44" s="236">
        <v>217181.1</v>
      </c>
      <c r="AB44" s="237">
        <v>396961.1</v>
      </c>
      <c r="AE44" s="237">
        <v>191318.73</v>
      </c>
      <c r="AF44" s="237">
        <v>64510.13</v>
      </c>
      <c r="AH44" s="91">
        <f t="shared" si="0"/>
        <v>629882.87</v>
      </c>
      <c r="AI44" s="377">
        <f t="shared" si="1"/>
        <v>13451.16</v>
      </c>
      <c r="AJ44" s="26">
        <f t="shared" si="2"/>
        <v>616431.71</v>
      </c>
      <c r="AK44" s="27">
        <f t="shared" si="3"/>
        <v>732423.47000000009</v>
      </c>
      <c r="AL44" s="15">
        <f t="shared" si="4"/>
        <v>652789.96</v>
      </c>
      <c r="AM44" s="26">
        <f t="shared" si="5"/>
        <v>79633.510000000126</v>
      </c>
    </row>
    <row r="45" spans="1:39" x14ac:dyDescent="0.2">
      <c r="A45" t="s">
        <v>279</v>
      </c>
      <c r="B45" t="s">
        <v>322</v>
      </c>
      <c r="C45">
        <v>4225</v>
      </c>
      <c r="D45" s="70" t="s">
        <v>333</v>
      </c>
      <c r="E45" s="353" t="s">
        <v>333</v>
      </c>
      <c r="F45" s="242">
        <v>15760.18</v>
      </c>
      <c r="G45" s="242">
        <v>73481</v>
      </c>
      <c r="H45" s="242">
        <v>7278.28</v>
      </c>
      <c r="I45" s="235">
        <v>2324</v>
      </c>
      <c r="J45" s="289">
        <v>699152.05</v>
      </c>
      <c r="K45" s="289">
        <v>409195.85</v>
      </c>
      <c r="M45" s="312">
        <v>0</v>
      </c>
      <c r="N45" s="312">
        <v>9757</v>
      </c>
      <c r="P45" s="312">
        <v>2420.73</v>
      </c>
      <c r="S45" s="289">
        <v>6961.29</v>
      </c>
      <c r="T45" s="289">
        <v>1500565.11</v>
      </c>
      <c r="V45" s="236">
        <v>339463.02</v>
      </c>
      <c r="Z45" s="236">
        <v>344204</v>
      </c>
      <c r="AB45" s="237">
        <v>558421</v>
      </c>
      <c r="AC45" s="237">
        <v>6307</v>
      </c>
      <c r="AD45" s="237">
        <v>4240</v>
      </c>
      <c r="AE45" s="237">
        <v>339655.9</v>
      </c>
      <c r="AF45" s="237">
        <v>122843.58</v>
      </c>
      <c r="AH45" s="91">
        <f t="shared" si="0"/>
        <v>98843.459999999992</v>
      </c>
      <c r="AI45" s="377">
        <f t="shared" si="1"/>
        <v>12177.73</v>
      </c>
      <c r="AJ45" s="26">
        <f t="shared" si="2"/>
        <v>86665.73</v>
      </c>
      <c r="AK45" s="27">
        <f t="shared" si="3"/>
        <v>683667.02</v>
      </c>
      <c r="AL45" s="15">
        <f t="shared" si="4"/>
        <v>1031467.48</v>
      </c>
      <c r="AM45" s="26">
        <f t="shared" si="5"/>
        <v>-347800.45999999996</v>
      </c>
    </row>
    <row r="46" spans="1:39" x14ac:dyDescent="0.2">
      <c r="A46" t="s">
        <v>279</v>
      </c>
      <c r="B46" t="s">
        <v>322</v>
      </c>
      <c r="C46">
        <v>3058</v>
      </c>
      <c r="D46" s="70" t="s">
        <v>335</v>
      </c>
      <c r="E46" s="353" t="s">
        <v>335</v>
      </c>
      <c r="F46" s="242">
        <v>245165.3</v>
      </c>
      <c r="G46" s="242">
        <v>2219</v>
      </c>
      <c r="H46" s="242">
        <v>594</v>
      </c>
      <c r="J46" s="289">
        <v>44794.53</v>
      </c>
      <c r="K46" s="289">
        <v>326279.05</v>
      </c>
      <c r="L46" s="289">
        <v>1</v>
      </c>
      <c r="N46" s="312">
        <v>13060.45</v>
      </c>
      <c r="P46" s="312">
        <v>650</v>
      </c>
      <c r="S46" s="289">
        <v>-1607738.64</v>
      </c>
      <c r="T46" s="289">
        <v>2280594.58</v>
      </c>
      <c r="V46" s="236">
        <v>350847.17</v>
      </c>
      <c r="Z46" s="236">
        <v>483359</v>
      </c>
      <c r="AB46" s="237">
        <v>577375</v>
      </c>
      <c r="AE46" s="237">
        <v>269615.90999999997</v>
      </c>
      <c r="AF46" s="237">
        <v>51822.77</v>
      </c>
      <c r="AH46" s="91">
        <f t="shared" si="0"/>
        <v>247978.3</v>
      </c>
      <c r="AI46" s="377">
        <f t="shared" si="1"/>
        <v>13710.45</v>
      </c>
      <c r="AJ46" s="26">
        <f t="shared" si="2"/>
        <v>234267.84999999998</v>
      </c>
      <c r="AK46" s="27">
        <f t="shared" si="3"/>
        <v>834206.16999999993</v>
      </c>
      <c r="AL46" s="15">
        <f t="shared" si="4"/>
        <v>898813.67999999993</v>
      </c>
      <c r="AM46" s="26">
        <f t="shared" si="5"/>
        <v>-64607.510000000009</v>
      </c>
    </row>
    <row r="47" spans="1:39" x14ac:dyDescent="0.2">
      <c r="A47" t="s">
        <v>281</v>
      </c>
      <c r="B47" t="s">
        <v>337</v>
      </c>
      <c r="C47">
        <v>2820</v>
      </c>
      <c r="D47" s="70" t="s">
        <v>339</v>
      </c>
      <c r="E47" s="353" t="s">
        <v>339</v>
      </c>
      <c r="F47" s="242">
        <v>385864.74</v>
      </c>
      <c r="G47" s="242">
        <v>0</v>
      </c>
      <c r="H47" s="242">
        <v>3361.46</v>
      </c>
      <c r="J47" s="289">
        <v>5552095.3399999999</v>
      </c>
      <c r="K47" s="289">
        <v>1427213.39</v>
      </c>
      <c r="M47" s="312">
        <v>0</v>
      </c>
      <c r="N47" s="312">
        <v>33912</v>
      </c>
      <c r="P47" s="312">
        <v>0</v>
      </c>
      <c r="R47" s="289">
        <v>-1171647.55</v>
      </c>
      <c r="S47" s="289">
        <v>6612229.21</v>
      </c>
      <c r="T47" s="289">
        <v>2114009</v>
      </c>
      <c r="V47" s="236">
        <v>355477.37</v>
      </c>
      <c r="X47" s="236">
        <v>97.24</v>
      </c>
      <c r="AB47" s="237">
        <v>126040</v>
      </c>
      <c r="AE47" s="237">
        <v>264601.24</v>
      </c>
      <c r="AF47" s="237">
        <v>179441.1</v>
      </c>
      <c r="AH47" s="91">
        <f t="shared" si="0"/>
        <v>389226.2</v>
      </c>
      <c r="AI47" s="377">
        <f t="shared" si="1"/>
        <v>33912</v>
      </c>
      <c r="AJ47" s="26">
        <f t="shared" si="2"/>
        <v>355314.2</v>
      </c>
      <c r="AK47" s="27">
        <f t="shared" si="3"/>
        <v>355574.61</v>
      </c>
      <c r="AL47" s="15">
        <f t="shared" si="4"/>
        <v>570082.34</v>
      </c>
      <c r="AM47" s="26">
        <f t="shared" si="5"/>
        <v>-214507.72999999998</v>
      </c>
    </row>
    <row r="48" spans="1:39" x14ac:dyDescent="0.2">
      <c r="A48" t="s">
        <v>281</v>
      </c>
      <c r="B48" t="s">
        <v>337</v>
      </c>
      <c r="C48">
        <v>3895</v>
      </c>
      <c r="D48" s="70" t="s">
        <v>340</v>
      </c>
      <c r="E48" s="353" t="s">
        <v>340</v>
      </c>
      <c r="F48" s="242">
        <v>522688.14</v>
      </c>
      <c r="G48" s="242">
        <v>7536</v>
      </c>
      <c r="H48" s="242">
        <v>9515.33</v>
      </c>
      <c r="J48" s="289">
        <v>3410013.44</v>
      </c>
      <c r="K48" s="289">
        <v>801281.79</v>
      </c>
      <c r="M48" s="312">
        <v>0</v>
      </c>
      <c r="N48" s="312">
        <v>45582</v>
      </c>
      <c r="O48" s="312">
        <v>590490</v>
      </c>
      <c r="R48" s="289">
        <v>488987.81</v>
      </c>
      <c r="S48" s="289">
        <v>2119140.2200000002</v>
      </c>
      <c r="T48" s="289">
        <v>1646714.98</v>
      </c>
      <c r="V48" s="236">
        <v>337659.36</v>
      </c>
      <c r="X48" s="236">
        <v>271.42</v>
      </c>
      <c r="AB48" s="237">
        <v>148676</v>
      </c>
      <c r="AD48" s="237">
        <v>980</v>
      </c>
      <c r="AE48" s="237">
        <v>258879.54</v>
      </c>
      <c r="AF48" s="237">
        <v>63121.55</v>
      </c>
      <c r="AH48" s="91">
        <f t="shared" si="0"/>
        <v>539739.47</v>
      </c>
      <c r="AI48" s="377">
        <f t="shared" si="1"/>
        <v>636072</v>
      </c>
      <c r="AJ48" s="26">
        <f t="shared" si="2"/>
        <v>-96332.530000000028</v>
      </c>
      <c r="AK48" s="27">
        <f t="shared" si="3"/>
        <v>337930.77999999997</v>
      </c>
      <c r="AL48" s="15">
        <f t="shared" si="4"/>
        <v>471657.09</v>
      </c>
      <c r="AM48" s="26">
        <f t="shared" si="5"/>
        <v>-133726.31000000006</v>
      </c>
    </row>
    <row r="49" spans="1:40" x14ac:dyDescent="0.2">
      <c r="A49" t="s">
        <v>281</v>
      </c>
      <c r="B49" t="s">
        <v>337</v>
      </c>
      <c r="C49">
        <v>2041</v>
      </c>
      <c r="D49" s="70" t="s">
        <v>341</v>
      </c>
      <c r="E49" s="353" t="s">
        <v>341</v>
      </c>
      <c r="F49" s="242">
        <v>829058.33</v>
      </c>
      <c r="G49" s="242">
        <v>0</v>
      </c>
      <c r="H49" s="242">
        <v>25212.49</v>
      </c>
      <c r="J49" s="289">
        <v>1157875.94</v>
      </c>
      <c r="K49" s="289">
        <v>1998021.49</v>
      </c>
      <c r="L49" s="289">
        <v>73999</v>
      </c>
      <c r="M49" s="312">
        <v>168490</v>
      </c>
      <c r="N49" s="312">
        <v>32417.22</v>
      </c>
      <c r="O49" s="312">
        <v>127000</v>
      </c>
      <c r="P49" s="312">
        <v>191.3</v>
      </c>
      <c r="S49" s="289">
        <v>249808.79</v>
      </c>
      <c r="T49" s="289">
        <v>2273364.33</v>
      </c>
      <c r="V49" s="236">
        <v>211693.94</v>
      </c>
      <c r="X49" s="236">
        <v>2205.7399999999998</v>
      </c>
      <c r="AB49" s="237">
        <v>128050</v>
      </c>
      <c r="AE49" s="237">
        <v>179345.93</v>
      </c>
      <c r="AF49" s="237">
        <v>80530.25</v>
      </c>
      <c r="AH49" s="91">
        <f t="shared" si="0"/>
        <v>854270.82</v>
      </c>
      <c r="AI49" s="377">
        <f t="shared" si="1"/>
        <v>328098.51999999996</v>
      </c>
      <c r="AJ49" s="26">
        <f t="shared" si="2"/>
        <v>526172.30000000005</v>
      </c>
      <c r="AK49" s="27">
        <f t="shared" si="3"/>
        <v>213899.68</v>
      </c>
      <c r="AL49" s="15">
        <f t="shared" si="4"/>
        <v>387926.18</v>
      </c>
      <c r="AM49" s="26">
        <f t="shared" si="5"/>
        <v>-174026.5</v>
      </c>
    </row>
    <row r="50" spans="1:40" x14ac:dyDescent="0.2">
      <c r="A50" t="s">
        <v>283</v>
      </c>
      <c r="B50" t="s">
        <v>343</v>
      </c>
      <c r="C50">
        <v>2880</v>
      </c>
      <c r="D50" s="70" t="s">
        <v>345</v>
      </c>
      <c r="E50" s="353" t="s">
        <v>345</v>
      </c>
      <c r="F50" s="242">
        <v>979634.39</v>
      </c>
      <c r="G50" s="242">
        <v>106314</v>
      </c>
      <c r="H50" s="242">
        <v>0</v>
      </c>
      <c r="J50" s="289">
        <v>336895.81</v>
      </c>
      <c r="K50" s="289">
        <v>751769.28</v>
      </c>
      <c r="M50" s="312">
        <v>0</v>
      </c>
      <c r="N50" s="312">
        <v>55200</v>
      </c>
      <c r="P50" s="312">
        <v>149</v>
      </c>
      <c r="T50" s="289">
        <v>2191305.25</v>
      </c>
      <c r="V50" s="236">
        <v>1053056.75</v>
      </c>
      <c r="Z50" s="236">
        <v>339058</v>
      </c>
      <c r="AB50" s="237">
        <v>479858</v>
      </c>
      <c r="AC50" s="237">
        <v>10840</v>
      </c>
      <c r="AE50" s="237">
        <v>348510.88</v>
      </c>
      <c r="AF50" s="237">
        <v>73931.98</v>
      </c>
      <c r="AH50" s="91">
        <f t="shared" si="0"/>
        <v>1085948.3900000001</v>
      </c>
      <c r="AI50" s="377">
        <f t="shared" si="1"/>
        <v>55349</v>
      </c>
      <c r="AJ50" s="26">
        <f t="shared" si="2"/>
        <v>1030599.3900000001</v>
      </c>
      <c r="AK50" s="27">
        <f t="shared" si="3"/>
        <v>1392114.75</v>
      </c>
      <c r="AL50" s="15">
        <f t="shared" si="4"/>
        <v>913140.86</v>
      </c>
      <c r="AM50" s="26">
        <f t="shared" si="5"/>
        <v>478973.89</v>
      </c>
    </row>
    <row r="51" spans="1:40" x14ac:dyDescent="0.2">
      <c r="A51" t="s">
        <v>283</v>
      </c>
      <c r="B51" t="s">
        <v>343</v>
      </c>
      <c r="C51">
        <v>9821</v>
      </c>
      <c r="D51" s="70" t="s">
        <v>346</v>
      </c>
      <c r="E51" s="353" t="s">
        <v>346</v>
      </c>
      <c r="F51" s="242">
        <v>1883700.65</v>
      </c>
      <c r="G51" s="242">
        <v>0</v>
      </c>
      <c r="H51" s="242">
        <v>40075.08</v>
      </c>
      <c r="J51" s="289">
        <v>1025079.77</v>
      </c>
      <c r="K51" s="289">
        <v>474065.67</v>
      </c>
      <c r="M51" s="312">
        <v>0</v>
      </c>
      <c r="N51" s="312">
        <v>0</v>
      </c>
      <c r="P51" s="312">
        <v>1963.8</v>
      </c>
      <c r="T51" s="289">
        <v>2281491.52</v>
      </c>
      <c r="V51" s="236">
        <v>1433486.02</v>
      </c>
      <c r="Z51" s="236">
        <v>579220</v>
      </c>
      <c r="AA51" s="236">
        <v>1750</v>
      </c>
      <c r="AB51" s="237">
        <v>939180</v>
      </c>
      <c r="AC51" s="237">
        <v>5618</v>
      </c>
      <c r="AE51" s="237">
        <v>618646.19999999995</v>
      </c>
      <c r="AF51" s="237">
        <v>71968.13</v>
      </c>
      <c r="AH51" s="91">
        <f t="shared" si="0"/>
        <v>1923775.73</v>
      </c>
      <c r="AI51" s="377">
        <f t="shared" si="1"/>
        <v>1963.8</v>
      </c>
      <c r="AJ51" s="26">
        <f t="shared" si="2"/>
        <v>1921811.93</v>
      </c>
      <c r="AK51" s="27">
        <f t="shared" si="3"/>
        <v>2014456.02</v>
      </c>
      <c r="AL51" s="15">
        <f t="shared" si="4"/>
        <v>1635412.33</v>
      </c>
      <c r="AM51" s="26">
        <f t="shared" si="5"/>
        <v>379043.68999999994</v>
      </c>
    </row>
    <row r="52" spans="1:40" x14ac:dyDescent="0.2">
      <c r="A52" t="s">
        <v>283</v>
      </c>
      <c r="B52" t="s">
        <v>343</v>
      </c>
      <c r="C52">
        <v>4858</v>
      </c>
      <c r="D52" s="70" t="s">
        <v>347</v>
      </c>
      <c r="E52" s="353" t="s">
        <v>347</v>
      </c>
      <c r="F52" s="242">
        <v>638764.56999999995</v>
      </c>
      <c r="G52" s="242">
        <v>163109</v>
      </c>
      <c r="H52" s="242">
        <v>46668.17</v>
      </c>
      <c r="J52" s="289">
        <v>524592.22</v>
      </c>
      <c r="K52" s="289">
        <v>539456.17000000004</v>
      </c>
      <c r="M52" s="312">
        <v>0</v>
      </c>
      <c r="N52" s="312">
        <v>0</v>
      </c>
      <c r="P52" s="312">
        <v>322.26</v>
      </c>
      <c r="S52" s="289">
        <v>1035.6400000000001</v>
      </c>
      <c r="T52" s="289">
        <v>2647377.69</v>
      </c>
      <c r="V52" s="236">
        <v>1246532.8600000001</v>
      </c>
      <c r="Z52" s="236">
        <v>357716.32</v>
      </c>
      <c r="AA52" s="236">
        <v>1750</v>
      </c>
      <c r="AB52" s="237">
        <v>639507.31999999995</v>
      </c>
      <c r="AC52" s="237">
        <v>824.45</v>
      </c>
      <c r="AE52" s="237">
        <v>610274.18000000005</v>
      </c>
      <c r="AF52" s="237">
        <v>66614.429999999993</v>
      </c>
      <c r="AH52" s="91">
        <f t="shared" si="0"/>
        <v>848541.74</v>
      </c>
      <c r="AI52" s="377">
        <f t="shared" si="1"/>
        <v>322.26</v>
      </c>
      <c r="AJ52" s="26">
        <f t="shared" si="2"/>
        <v>848219.48</v>
      </c>
      <c r="AK52" s="27">
        <f t="shared" si="3"/>
        <v>1605999.1800000002</v>
      </c>
      <c r="AL52" s="15">
        <f t="shared" si="4"/>
        <v>1317220.3799999999</v>
      </c>
      <c r="AM52" s="26">
        <f t="shared" si="5"/>
        <v>288778.80000000028</v>
      </c>
    </row>
    <row r="53" spans="1:40" x14ac:dyDescent="0.2">
      <c r="A53" t="s">
        <v>283</v>
      </c>
      <c r="B53" t="s">
        <v>343</v>
      </c>
      <c r="C53">
        <v>5652</v>
      </c>
      <c r="D53" s="70" t="s">
        <v>348</v>
      </c>
      <c r="E53" s="353" t="s">
        <v>348</v>
      </c>
      <c r="F53" s="242">
        <v>895987.43</v>
      </c>
      <c r="G53" s="242">
        <v>0</v>
      </c>
      <c r="H53" s="242">
        <v>3938.43</v>
      </c>
      <c r="J53" s="289">
        <v>483941.66</v>
      </c>
      <c r="K53" s="289">
        <v>315834.34000000003</v>
      </c>
      <c r="M53" s="312">
        <v>0</v>
      </c>
      <c r="N53" s="312">
        <v>0</v>
      </c>
      <c r="O53" s="312">
        <v>200040</v>
      </c>
      <c r="P53" s="312">
        <v>2160</v>
      </c>
      <c r="T53" s="289">
        <v>4706462.17</v>
      </c>
      <c r="V53" s="236">
        <v>737118.61</v>
      </c>
      <c r="Z53" s="236">
        <v>562495</v>
      </c>
      <c r="AB53" s="237">
        <v>669135</v>
      </c>
      <c r="AC53" s="237">
        <v>6144</v>
      </c>
      <c r="AE53" s="237">
        <v>404930.32</v>
      </c>
      <c r="AF53" s="237">
        <v>64042.93</v>
      </c>
      <c r="AH53" s="91">
        <f t="shared" si="0"/>
        <v>899925.8600000001</v>
      </c>
      <c r="AI53" s="377">
        <f t="shared" si="1"/>
        <v>202200</v>
      </c>
      <c r="AJ53" s="26">
        <f t="shared" si="2"/>
        <v>697725.8600000001</v>
      </c>
      <c r="AK53" s="27">
        <f t="shared" si="3"/>
        <v>1299613.6099999999</v>
      </c>
      <c r="AL53" s="15">
        <f t="shared" si="4"/>
        <v>1144252.25</v>
      </c>
      <c r="AM53" s="26">
        <f t="shared" si="5"/>
        <v>155361.35999999987</v>
      </c>
    </row>
    <row r="54" spans="1:40" x14ac:dyDescent="0.2">
      <c r="A54" s="379" t="s">
        <v>285</v>
      </c>
      <c r="B54" s="379" t="s">
        <v>350</v>
      </c>
      <c r="C54" s="379">
        <v>2823</v>
      </c>
      <c r="D54" s="379" t="s">
        <v>352</v>
      </c>
      <c r="E54" s="353" t="s">
        <v>352</v>
      </c>
      <c r="F54" s="242">
        <v>813229.75</v>
      </c>
      <c r="G54" s="242">
        <v>0</v>
      </c>
      <c r="H54" s="242">
        <v>28721.62</v>
      </c>
      <c r="J54" s="289">
        <v>1220008.5</v>
      </c>
      <c r="K54" s="289">
        <v>471593.12</v>
      </c>
      <c r="L54" s="289">
        <v>0</v>
      </c>
      <c r="P54" s="312">
        <v>4382.8500000000004</v>
      </c>
      <c r="S54" s="289">
        <v>953281.74</v>
      </c>
      <c r="T54" s="289">
        <v>954921</v>
      </c>
      <c r="V54" s="236">
        <v>627742.01</v>
      </c>
      <c r="W54" s="236">
        <v>64500</v>
      </c>
      <c r="Z54" s="236">
        <v>322590</v>
      </c>
      <c r="AA54" s="236">
        <v>477434.67</v>
      </c>
      <c r="AB54" s="237">
        <v>520653</v>
      </c>
      <c r="AC54" s="237">
        <v>890</v>
      </c>
      <c r="AD54" s="237">
        <v>1176</v>
      </c>
      <c r="AE54" s="237">
        <v>284969.81</v>
      </c>
      <c r="AF54" s="237">
        <v>63610.47</v>
      </c>
      <c r="AH54" s="91">
        <f t="shared" si="0"/>
        <v>841951.37</v>
      </c>
      <c r="AI54" s="377">
        <f t="shared" si="1"/>
        <v>4382.8500000000004</v>
      </c>
      <c r="AJ54" s="26">
        <f t="shared" si="2"/>
        <v>837568.52</v>
      </c>
      <c r="AK54" s="27">
        <f t="shared" si="3"/>
        <v>1492266.68</v>
      </c>
      <c r="AL54" s="15">
        <f t="shared" si="4"/>
        <v>871299.28</v>
      </c>
      <c r="AM54" s="26">
        <f t="shared" si="5"/>
        <v>620967.39999999991</v>
      </c>
    </row>
    <row r="55" spans="1:40" x14ac:dyDescent="0.2">
      <c r="A55" s="379" t="s">
        <v>285</v>
      </c>
      <c r="B55" s="379" t="s">
        <v>350</v>
      </c>
      <c r="C55" s="379">
        <v>4818</v>
      </c>
      <c r="D55" s="379" t="s">
        <v>353</v>
      </c>
      <c r="E55" s="353" t="s">
        <v>353</v>
      </c>
      <c r="F55" s="242">
        <v>1989118.71</v>
      </c>
      <c r="G55" s="242">
        <v>32500</v>
      </c>
      <c r="H55" s="242">
        <v>20575.89</v>
      </c>
      <c r="J55" s="289">
        <v>855726.37</v>
      </c>
      <c r="K55" s="289">
        <v>353826.9</v>
      </c>
      <c r="P55" s="312">
        <v>3160.45</v>
      </c>
      <c r="S55" s="289">
        <v>740145.36</v>
      </c>
      <c r="T55" s="289">
        <v>2528782.23</v>
      </c>
      <c r="V55" s="236">
        <v>806808</v>
      </c>
      <c r="Y55" s="236">
        <v>0</v>
      </c>
      <c r="Z55" s="236">
        <v>414900</v>
      </c>
      <c r="AA55" s="236">
        <v>70442.36</v>
      </c>
      <c r="AB55" s="237">
        <v>634300</v>
      </c>
      <c r="AC55" s="237">
        <v>33659</v>
      </c>
      <c r="AE55" s="237">
        <v>572002.24</v>
      </c>
      <c r="AF55" s="237">
        <v>72529.289999999994</v>
      </c>
      <c r="AH55" s="91">
        <f t="shared" si="0"/>
        <v>2042194.5999999999</v>
      </c>
      <c r="AI55" s="377">
        <f t="shared" si="1"/>
        <v>3160.45</v>
      </c>
      <c r="AJ55" s="26">
        <f t="shared" si="2"/>
        <v>2039034.15</v>
      </c>
      <c r="AK55" s="27">
        <f t="shared" si="3"/>
        <v>1292150.3600000001</v>
      </c>
      <c r="AL55" s="15">
        <f t="shared" si="4"/>
        <v>1312490.53</v>
      </c>
      <c r="AM55" s="26">
        <f t="shared" si="5"/>
        <v>-20340.169999999925</v>
      </c>
    </row>
    <row r="56" spans="1:40" x14ac:dyDescent="0.2">
      <c r="A56" s="379" t="s">
        <v>285</v>
      </c>
      <c r="B56" s="379" t="s">
        <v>350</v>
      </c>
      <c r="C56" s="379">
        <v>2500</v>
      </c>
      <c r="D56" s="379" t="s">
        <v>354</v>
      </c>
      <c r="E56" s="353" t="s">
        <v>354</v>
      </c>
      <c r="F56" s="242">
        <v>291463.31</v>
      </c>
      <c r="G56" s="242">
        <v>0</v>
      </c>
      <c r="H56" s="242">
        <v>36401.94</v>
      </c>
      <c r="J56" s="289">
        <v>1146427.46</v>
      </c>
      <c r="K56" s="289">
        <v>111639.09</v>
      </c>
      <c r="P56" s="312">
        <v>1711.25</v>
      </c>
      <c r="S56" s="289">
        <v>-882283.71</v>
      </c>
      <c r="T56" s="289">
        <v>2500517.0699999998</v>
      </c>
      <c r="V56" s="236">
        <v>304744.02</v>
      </c>
      <c r="Z56" s="236">
        <v>458480</v>
      </c>
      <c r="AA56" s="236">
        <v>8400</v>
      </c>
      <c r="AB56" s="237">
        <v>550550</v>
      </c>
      <c r="AC56" s="237">
        <v>8424</v>
      </c>
      <c r="AE56" s="237">
        <v>186771.42</v>
      </c>
      <c r="AF56" s="237">
        <v>59891.41</v>
      </c>
      <c r="AH56" s="91">
        <f t="shared" si="0"/>
        <v>327865.25</v>
      </c>
      <c r="AI56" s="377">
        <f t="shared" si="1"/>
        <v>1711.25</v>
      </c>
      <c r="AJ56" s="26">
        <f t="shared" si="2"/>
        <v>326154</v>
      </c>
      <c r="AK56" s="27">
        <f t="shared" si="3"/>
        <v>771624.02</v>
      </c>
      <c r="AL56" s="15">
        <f t="shared" si="4"/>
        <v>805636.83000000007</v>
      </c>
      <c r="AM56" s="26">
        <f t="shared" si="5"/>
        <v>-34012.810000000056</v>
      </c>
    </row>
    <row r="57" spans="1:40" x14ac:dyDescent="0.2">
      <c r="A57" s="379" t="s">
        <v>285</v>
      </c>
      <c r="B57" s="379" t="s">
        <v>350</v>
      </c>
      <c r="C57" s="379">
        <v>4429</v>
      </c>
      <c r="D57" s="379" t="s">
        <v>355</v>
      </c>
      <c r="E57" s="353" t="s">
        <v>355</v>
      </c>
      <c r="F57" s="242">
        <v>458545.33</v>
      </c>
      <c r="G57" s="242">
        <v>0</v>
      </c>
      <c r="H57" s="242">
        <v>19148.900000000001</v>
      </c>
      <c r="J57" s="289">
        <v>706261.42</v>
      </c>
      <c r="K57" s="289">
        <v>548818.93000000005</v>
      </c>
      <c r="P57" s="312">
        <v>3693.82</v>
      </c>
      <c r="S57" s="289">
        <v>-270291.96999999997</v>
      </c>
      <c r="T57" s="289">
        <v>1946573.94</v>
      </c>
      <c r="V57" s="236">
        <v>572413.87</v>
      </c>
      <c r="Z57" s="236">
        <v>417520</v>
      </c>
      <c r="AA57" s="236">
        <v>21600</v>
      </c>
      <c r="AB57" s="237">
        <v>625566</v>
      </c>
      <c r="AC57" s="237">
        <v>30224</v>
      </c>
      <c r="AE57" s="237">
        <v>229320.54</v>
      </c>
      <c r="AF57" s="237">
        <v>95624.54</v>
      </c>
      <c r="AG57" s="237">
        <v>-22000</v>
      </c>
      <c r="AH57" s="91">
        <f t="shared" si="0"/>
        <v>477694.23000000004</v>
      </c>
      <c r="AI57" s="377">
        <f t="shared" si="1"/>
        <v>3693.82</v>
      </c>
      <c r="AJ57" s="26">
        <f t="shared" si="2"/>
        <v>474000.41000000003</v>
      </c>
      <c r="AK57" s="27">
        <f t="shared" si="3"/>
        <v>1011533.87</v>
      </c>
      <c r="AL57" s="15">
        <f t="shared" si="4"/>
        <v>958735.08000000007</v>
      </c>
      <c r="AM57" s="26">
        <f t="shared" si="5"/>
        <v>52798.789999999921</v>
      </c>
    </row>
    <row r="58" spans="1:40" x14ac:dyDescent="0.2">
      <c r="A58" s="379" t="s">
        <v>285</v>
      </c>
      <c r="B58" s="379" t="s">
        <v>350</v>
      </c>
      <c r="C58" s="379">
        <v>3247</v>
      </c>
      <c r="D58" s="379" t="s">
        <v>356</v>
      </c>
      <c r="E58" s="353" t="s">
        <v>356</v>
      </c>
      <c r="F58" s="242">
        <v>49866.080000000002</v>
      </c>
      <c r="G58" s="242">
        <v>0</v>
      </c>
      <c r="H58" s="242">
        <v>34417.75</v>
      </c>
      <c r="J58" s="289">
        <v>255924.53</v>
      </c>
      <c r="K58" s="289">
        <v>138034.29999999999</v>
      </c>
      <c r="P58" s="312">
        <v>434</v>
      </c>
      <c r="S58" s="289">
        <v>-295573.74</v>
      </c>
      <c r="T58" s="289">
        <v>980950.37</v>
      </c>
      <c r="V58" s="236">
        <v>224402.38</v>
      </c>
      <c r="Y58" s="236">
        <v>0</v>
      </c>
      <c r="Z58" s="236">
        <v>404840</v>
      </c>
      <c r="AB58" s="237">
        <v>490239</v>
      </c>
      <c r="AC58" s="237">
        <v>2368</v>
      </c>
      <c r="AE58" s="237">
        <v>320229.25</v>
      </c>
      <c r="AF58" s="237">
        <v>23974.1</v>
      </c>
      <c r="AH58" s="91">
        <f t="shared" si="0"/>
        <v>84283.83</v>
      </c>
      <c r="AI58" s="377">
        <f t="shared" si="1"/>
        <v>434</v>
      </c>
      <c r="AJ58" s="26">
        <f t="shared" si="2"/>
        <v>83849.83</v>
      </c>
      <c r="AK58" s="27">
        <f t="shared" si="3"/>
        <v>629242.38</v>
      </c>
      <c r="AL58" s="15">
        <f t="shared" si="4"/>
        <v>836810.35</v>
      </c>
      <c r="AM58" s="26">
        <f t="shared" si="5"/>
        <v>-207567.96999999997</v>
      </c>
    </row>
    <row r="59" spans="1:40" s="71" customFormat="1" x14ac:dyDescent="0.2">
      <c r="A59" s="353" t="s">
        <v>285</v>
      </c>
      <c r="B59" s="353" t="s">
        <v>350</v>
      </c>
      <c r="C59" s="380">
        <v>1126</v>
      </c>
      <c r="D59" s="353" t="s">
        <v>357</v>
      </c>
      <c r="E59" s="353" t="s">
        <v>357</v>
      </c>
      <c r="F59" s="242">
        <v>209371.03</v>
      </c>
      <c r="G59" s="242">
        <v>0</v>
      </c>
      <c r="H59" s="242">
        <v>30178.85</v>
      </c>
      <c r="I59" s="235"/>
      <c r="J59" s="289">
        <v>1194013.3700000001</v>
      </c>
      <c r="K59" s="289">
        <v>66136.899999999994</v>
      </c>
      <c r="L59" s="289"/>
      <c r="M59" s="312"/>
      <c r="N59" s="312"/>
      <c r="O59" s="312"/>
      <c r="P59" s="312">
        <v>1006</v>
      </c>
      <c r="Q59" s="53"/>
      <c r="R59" s="289"/>
      <c r="S59" s="289">
        <v>-142893.22</v>
      </c>
      <c r="T59" s="289">
        <v>1692734.22</v>
      </c>
      <c r="U59" s="236"/>
      <c r="V59" s="236">
        <v>189342.5</v>
      </c>
      <c r="W59" s="236"/>
      <c r="X59" s="236"/>
      <c r="Y59" s="236"/>
      <c r="Z59" s="236">
        <v>337240</v>
      </c>
      <c r="AA59" s="236"/>
      <c r="AB59" s="237">
        <v>377870</v>
      </c>
      <c r="AC59" s="237">
        <v>6344</v>
      </c>
      <c r="AD59" s="237"/>
      <c r="AE59" s="237">
        <v>141459.84</v>
      </c>
      <c r="AF59" s="237">
        <v>52055.51</v>
      </c>
      <c r="AG59" s="237"/>
      <c r="AH59" s="91">
        <f t="shared" si="0"/>
        <v>239549.88</v>
      </c>
      <c r="AI59" s="377">
        <f t="shared" si="1"/>
        <v>1006</v>
      </c>
      <c r="AJ59" s="26">
        <f t="shared" si="2"/>
        <v>238543.88</v>
      </c>
      <c r="AK59" s="27">
        <f t="shared" si="3"/>
        <v>526582.5</v>
      </c>
      <c r="AL59" s="15">
        <f t="shared" si="4"/>
        <v>577729.35</v>
      </c>
      <c r="AM59" s="26">
        <f t="shared" si="5"/>
        <v>-51146.849999999977</v>
      </c>
      <c r="AN59" s="378"/>
    </row>
    <row r="60" spans="1:40" x14ac:dyDescent="0.2">
      <c r="A60" t="s">
        <v>287</v>
      </c>
      <c r="B60" t="s">
        <v>359</v>
      </c>
      <c r="C60">
        <v>3728</v>
      </c>
      <c r="D60" s="70" t="s">
        <v>361</v>
      </c>
      <c r="E60" s="353" t="s">
        <v>361</v>
      </c>
      <c r="F60" s="242">
        <v>278481.56</v>
      </c>
      <c r="G60" s="242">
        <v>3564</v>
      </c>
      <c r="H60" s="242">
        <v>16012.75</v>
      </c>
      <c r="J60" s="289">
        <v>926176.14</v>
      </c>
      <c r="K60" s="289">
        <v>-399686.91</v>
      </c>
      <c r="M60" s="312">
        <v>50491</v>
      </c>
      <c r="N60" s="312">
        <v>13623.37</v>
      </c>
      <c r="O60" s="312">
        <v>72000</v>
      </c>
      <c r="V60" s="236">
        <v>579832.09</v>
      </c>
      <c r="Z60" s="236">
        <v>256342.1</v>
      </c>
      <c r="AB60" s="237">
        <v>577067.1</v>
      </c>
      <c r="AC60" s="237">
        <v>5840</v>
      </c>
      <c r="AD60" s="237">
        <v>8024</v>
      </c>
      <c r="AE60" s="237">
        <v>161940.74</v>
      </c>
      <c r="AF60" s="237">
        <v>81858.960000000006</v>
      </c>
      <c r="AH60" s="91">
        <f t="shared" si="0"/>
        <v>298058.31</v>
      </c>
      <c r="AI60" s="377">
        <f t="shared" si="1"/>
        <v>136114.37</v>
      </c>
      <c r="AJ60" s="26">
        <f t="shared" si="2"/>
        <v>161943.94</v>
      </c>
      <c r="AK60" s="27">
        <f t="shared" si="3"/>
        <v>836174.19</v>
      </c>
      <c r="AL60" s="15">
        <f t="shared" si="4"/>
        <v>834730.79999999993</v>
      </c>
      <c r="AM60" s="26">
        <f t="shared" si="5"/>
        <v>1443.390000000014</v>
      </c>
    </row>
    <row r="61" spans="1:40" x14ac:dyDescent="0.2">
      <c r="A61" t="s">
        <v>287</v>
      </c>
      <c r="B61" t="s">
        <v>359</v>
      </c>
      <c r="C61">
        <v>3543</v>
      </c>
      <c r="D61" s="70" t="s">
        <v>362</v>
      </c>
      <c r="E61" s="353" t="s">
        <v>362</v>
      </c>
      <c r="F61" s="242">
        <v>694675.39</v>
      </c>
      <c r="G61" s="242">
        <v>100884</v>
      </c>
      <c r="H61" s="242">
        <v>53965.43</v>
      </c>
      <c r="J61" s="289">
        <v>779451.57</v>
      </c>
      <c r="K61" s="289">
        <v>128288.27</v>
      </c>
      <c r="M61" s="312">
        <v>0</v>
      </c>
      <c r="N61" s="312">
        <v>13825</v>
      </c>
      <c r="O61" s="312">
        <v>106903</v>
      </c>
      <c r="P61" s="312">
        <v>9966</v>
      </c>
      <c r="S61" s="289">
        <v>95260.28</v>
      </c>
      <c r="T61" s="289">
        <v>1549075.07</v>
      </c>
      <c r="U61" s="236">
        <v>159.38999999999999</v>
      </c>
      <c r="V61" s="236">
        <v>805955.85</v>
      </c>
      <c r="W61" s="236">
        <v>23097</v>
      </c>
      <c r="X61" s="236">
        <v>40.39</v>
      </c>
      <c r="Z61" s="236">
        <v>312252</v>
      </c>
      <c r="AA61" s="236">
        <v>146400</v>
      </c>
      <c r="AB61" s="237">
        <v>444162</v>
      </c>
      <c r="AE61" s="237">
        <v>467095.97</v>
      </c>
      <c r="AF61" s="237">
        <v>165274.44</v>
      </c>
      <c r="AH61" s="91">
        <f t="shared" si="0"/>
        <v>849524.82000000007</v>
      </c>
      <c r="AI61" s="377">
        <f t="shared" si="1"/>
        <v>130694</v>
      </c>
      <c r="AJ61" s="26">
        <f t="shared" si="2"/>
        <v>718830.82000000007</v>
      </c>
      <c r="AK61" s="27">
        <f t="shared" si="3"/>
        <v>1287904.6299999999</v>
      </c>
      <c r="AL61" s="15">
        <f t="shared" si="4"/>
        <v>1076532.4099999999</v>
      </c>
      <c r="AM61" s="26">
        <f t="shared" si="5"/>
        <v>211372.21999999997</v>
      </c>
    </row>
    <row r="62" spans="1:40" x14ac:dyDescent="0.2">
      <c r="A62" t="s">
        <v>287</v>
      </c>
      <c r="B62" t="s">
        <v>359</v>
      </c>
      <c r="C62">
        <v>6330</v>
      </c>
      <c r="D62" s="70" t="s">
        <v>363</v>
      </c>
      <c r="E62" s="353" t="s">
        <v>363</v>
      </c>
      <c r="F62" s="242">
        <v>210106.52</v>
      </c>
      <c r="G62" s="242">
        <v>881031</v>
      </c>
      <c r="H62" s="242">
        <v>96553.51</v>
      </c>
      <c r="J62" s="289">
        <v>116347.6</v>
      </c>
      <c r="K62" s="289">
        <v>200552.42</v>
      </c>
      <c r="N62" s="312">
        <v>15400</v>
      </c>
      <c r="P62" s="312">
        <v>895001.68</v>
      </c>
      <c r="T62" s="289">
        <v>3406179.86</v>
      </c>
      <c r="V62" s="236">
        <v>660095.93999999994</v>
      </c>
      <c r="Z62" s="236">
        <v>472664.8</v>
      </c>
      <c r="AA62" s="236">
        <v>182400</v>
      </c>
      <c r="AB62" s="237">
        <v>629124.80000000005</v>
      </c>
      <c r="AE62" s="237">
        <v>482674.8</v>
      </c>
      <c r="AF62" s="237">
        <v>64977.24</v>
      </c>
      <c r="AH62" s="91">
        <f t="shared" si="0"/>
        <v>1187691.03</v>
      </c>
      <c r="AI62" s="377">
        <f t="shared" si="1"/>
        <v>910401.68</v>
      </c>
      <c r="AJ62" s="26">
        <f t="shared" si="2"/>
        <v>277289.34999999998</v>
      </c>
      <c r="AK62" s="27">
        <f t="shared" si="3"/>
        <v>1315160.74</v>
      </c>
      <c r="AL62" s="15">
        <f t="shared" si="4"/>
        <v>1176776.8400000001</v>
      </c>
      <c r="AM62" s="26">
        <f t="shared" si="5"/>
        <v>138383.89999999991</v>
      </c>
    </row>
    <row r="63" spans="1:40" x14ac:dyDescent="0.2">
      <c r="A63" t="s">
        <v>287</v>
      </c>
      <c r="B63" t="s">
        <v>359</v>
      </c>
      <c r="C63">
        <v>3421</v>
      </c>
      <c r="D63" s="70" t="s">
        <v>364</v>
      </c>
      <c r="E63" s="353" t="s">
        <v>364</v>
      </c>
      <c r="F63" s="242">
        <v>257433.76</v>
      </c>
      <c r="G63" s="242">
        <v>70200</v>
      </c>
      <c r="H63" s="242">
        <v>22298.16</v>
      </c>
      <c r="J63" s="289">
        <v>278873.02</v>
      </c>
      <c r="K63" s="289">
        <v>177971.47</v>
      </c>
      <c r="M63" s="312">
        <v>0</v>
      </c>
      <c r="N63" s="312">
        <v>27275</v>
      </c>
      <c r="O63" s="312">
        <v>88500</v>
      </c>
      <c r="T63" s="289">
        <v>1679166.57</v>
      </c>
      <c r="V63" s="236">
        <v>706273.86</v>
      </c>
      <c r="Z63" s="236">
        <v>13462.1</v>
      </c>
      <c r="AB63" s="237">
        <v>174422.1</v>
      </c>
      <c r="AD63" s="237">
        <v>10640</v>
      </c>
      <c r="AE63" s="237">
        <v>266120.44</v>
      </c>
      <c r="AF63" s="237">
        <v>64041.98</v>
      </c>
      <c r="AH63" s="91">
        <f t="shared" si="0"/>
        <v>349931.92</v>
      </c>
      <c r="AI63" s="377">
        <f t="shared" si="1"/>
        <v>115775</v>
      </c>
      <c r="AJ63" s="26">
        <f t="shared" si="2"/>
        <v>234156.91999999998</v>
      </c>
      <c r="AK63" s="27">
        <f t="shared" si="3"/>
        <v>719735.96</v>
      </c>
      <c r="AL63" s="15">
        <f t="shared" si="4"/>
        <v>515224.52</v>
      </c>
      <c r="AM63" s="26">
        <f t="shared" si="5"/>
        <v>204511.43999999994</v>
      </c>
    </row>
    <row r="64" spans="1:40" x14ac:dyDescent="0.2">
      <c r="A64" t="s">
        <v>287</v>
      </c>
      <c r="B64" t="s">
        <v>359</v>
      </c>
      <c r="C64">
        <v>3591</v>
      </c>
      <c r="D64" s="70" t="s">
        <v>365</v>
      </c>
      <c r="E64" s="353" t="s">
        <v>365</v>
      </c>
      <c r="F64" s="242">
        <v>179348.06</v>
      </c>
      <c r="G64" s="242">
        <v>2613</v>
      </c>
      <c r="H64" s="242">
        <v>27637</v>
      </c>
      <c r="J64" s="289">
        <v>592144.32999999996</v>
      </c>
      <c r="K64" s="289">
        <v>175371.45</v>
      </c>
      <c r="M64" s="312">
        <v>0</v>
      </c>
      <c r="N64" s="312">
        <v>44000</v>
      </c>
      <c r="T64" s="289">
        <v>1290095.46</v>
      </c>
      <c r="V64" s="236">
        <v>499641.33</v>
      </c>
      <c r="Z64" s="236">
        <v>251384</v>
      </c>
      <c r="AA64" s="236">
        <v>80400</v>
      </c>
      <c r="AB64" s="237">
        <v>432654</v>
      </c>
      <c r="AE64" s="237">
        <v>259463.02</v>
      </c>
      <c r="AF64" s="237">
        <v>46935.25</v>
      </c>
      <c r="AH64" s="91">
        <f t="shared" si="0"/>
        <v>209598.06</v>
      </c>
      <c r="AI64" s="377">
        <f t="shared" si="1"/>
        <v>44000</v>
      </c>
      <c r="AJ64" s="26">
        <f t="shared" si="2"/>
        <v>165598.06</v>
      </c>
      <c r="AK64" s="27">
        <f t="shared" si="3"/>
        <v>831425.33000000007</v>
      </c>
      <c r="AL64" s="15">
        <f t="shared" si="4"/>
        <v>739052.27</v>
      </c>
      <c r="AM64" s="26">
        <f t="shared" si="5"/>
        <v>92373.060000000056</v>
      </c>
    </row>
    <row r="65" spans="1:39" x14ac:dyDescent="0.2">
      <c r="A65" t="s">
        <v>287</v>
      </c>
      <c r="B65" t="s">
        <v>359</v>
      </c>
      <c r="C65">
        <v>4772</v>
      </c>
      <c r="D65" s="70" t="s">
        <v>366</v>
      </c>
      <c r="E65" s="353" t="s">
        <v>366</v>
      </c>
      <c r="F65" s="242">
        <v>496363.94</v>
      </c>
      <c r="G65" s="242">
        <v>0</v>
      </c>
      <c r="H65" s="242">
        <v>50738.559999999998</v>
      </c>
      <c r="J65" s="289">
        <v>195412.59</v>
      </c>
      <c r="K65" s="289">
        <v>194765.63</v>
      </c>
      <c r="M65" s="312">
        <v>7473</v>
      </c>
      <c r="N65" s="312">
        <v>90254.24</v>
      </c>
      <c r="O65" s="312">
        <v>122434</v>
      </c>
      <c r="P65" s="312">
        <v>4975</v>
      </c>
      <c r="S65" s="289">
        <v>-1474426.49</v>
      </c>
      <c r="T65" s="289">
        <v>2056145.55</v>
      </c>
      <c r="V65" s="236">
        <v>813169.87</v>
      </c>
      <c r="Z65" s="236">
        <v>631468</v>
      </c>
      <c r="AA65" s="236">
        <v>7500</v>
      </c>
      <c r="AB65" s="237">
        <v>809708</v>
      </c>
      <c r="AD65" s="237">
        <v>8088</v>
      </c>
      <c r="AE65" s="237">
        <v>353561.61</v>
      </c>
      <c r="AF65" s="237">
        <v>86100.84</v>
      </c>
      <c r="AH65" s="91">
        <f t="shared" si="0"/>
        <v>547102.5</v>
      </c>
      <c r="AI65" s="377">
        <f t="shared" si="1"/>
        <v>225136.24</v>
      </c>
      <c r="AJ65" s="26">
        <f t="shared" si="2"/>
        <v>321966.26</v>
      </c>
      <c r="AK65" s="27">
        <f t="shared" si="3"/>
        <v>1452137.87</v>
      </c>
      <c r="AL65" s="15">
        <f t="shared" si="4"/>
        <v>1257458.45</v>
      </c>
      <c r="AM65" s="26">
        <f t="shared" si="5"/>
        <v>194679.42000000016</v>
      </c>
    </row>
    <row r="66" spans="1:39" x14ac:dyDescent="0.2">
      <c r="A66" t="s">
        <v>289</v>
      </c>
      <c r="B66" t="s">
        <v>368</v>
      </c>
      <c r="C66">
        <v>5834</v>
      </c>
      <c r="D66" s="70" t="s">
        <v>370</v>
      </c>
      <c r="E66" s="353" t="s">
        <v>370</v>
      </c>
      <c r="F66" s="242">
        <v>501513.71</v>
      </c>
      <c r="G66" s="242">
        <v>44700</v>
      </c>
      <c r="H66" s="242">
        <v>106543.67999999999</v>
      </c>
      <c r="J66" s="289">
        <v>898283.17</v>
      </c>
      <c r="K66" s="289">
        <v>596441.68000000005</v>
      </c>
      <c r="M66" s="312">
        <v>12100</v>
      </c>
      <c r="N66" s="312">
        <v>3930.7</v>
      </c>
      <c r="P66" s="312">
        <v>15296.03</v>
      </c>
      <c r="S66" s="289">
        <v>-233564.22</v>
      </c>
      <c r="T66" s="289">
        <v>2912713.08</v>
      </c>
      <c r="V66" s="236">
        <v>730328.36</v>
      </c>
      <c r="X66" s="236">
        <v>0.4</v>
      </c>
      <c r="AB66" s="237">
        <v>271800</v>
      </c>
      <c r="AE66" s="237">
        <v>868056.79</v>
      </c>
      <c r="AF66" s="237">
        <v>113373.44</v>
      </c>
      <c r="AH66" s="91">
        <f t="shared" si="0"/>
        <v>652757.3899999999</v>
      </c>
      <c r="AI66" s="377">
        <f t="shared" si="1"/>
        <v>31326.730000000003</v>
      </c>
      <c r="AJ66" s="26">
        <f t="shared" si="2"/>
        <v>621430.65999999992</v>
      </c>
      <c r="AK66" s="27">
        <f t="shared" si="3"/>
        <v>730328.76</v>
      </c>
      <c r="AL66" s="15">
        <f t="shared" si="4"/>
        <v>1253230.23</v>
      </c>
      <c r="AM66" s="26">
        <f t="shared" si="5"/>
        <v>-522901.47</v>
      </c>
    </row>
    <row r="67" spans="1:39" x14ac:dyDescent="0.2">
      <c r="A67" t="s">
        <v>289</v>
      </c>
      <c r="B67" t="s">
        <v>368</v>
      </c>
      <c r="C67">
        <v>4475</v>
      </c>
      <c r="D67" s="70" t="s">
        <v>371</v>
      </c>
      <c r="E67" s="353" t="s">
        <v>371</v>
      </c>
      <c r="F67" s="242">
        <v>404736.15</v>
      </c>
      <c r="G67" s="242">
        <v>0</v>
      </c>
      <c r="H67" s="242">
        <v>51011.64</v>
      </c>
      <c r="J67" s="289">
        <v>946652.1</v>
      </c>
      <c r="K67" s="289">
        <v>702965.58</v>
      </c>
      <c r="M67" s="312">
        <v>15875</v>
      </c>
      <c r="N67" s="312">
        <v>12839.48</v>
      </c>
      <c r="P67" s="312">
        <v>2076.17</v>
      </c>
      <c r="S67" s="289">
        <v>617920.51</v>
      </c>
      <c r="T67" s="289">
        <v>1364480.05</v>
      </c>
      <c r="V67" s="236">
        <v>630025.06999999995</v>
      </c>
      <c r="AB67" s="237">
        <v>181480</v>
      </c>
      <c r="AE67" s="237">
        <v>310486.13</v>
      </c>
      <c r="AF67" s="237">
        <v>71514.16</v>
      </c>
      <c r="AH67" s="91">
        <f t="shared" si="0"/>
        <v>455747.79000000004</v>
      </c>
      <c r="AI67" s="377">
        <f t="shared" si="1"/>
        <v>30790.65</v>
      </c>
      <c r="AJ67" s="26">
        <f t="shared" si="2"/>
        <v>424957.14</v>
      </c>
      <c r="AK67" s="27">
        <f t="shared" si="3"/>
        <v>630025.06999999995</v>
      </c>
      <c r="AL67" s="15">
        <f t="shared" si="4"/>
        <v>563480.29</v>
      </c>
      <c r="AM67" s="26">
        <f t="shared" si="5"/>
        <v>66544.779999999912</v>
      </c>
    </row>
    <row r="68" spans="1:39" x14ac:dyDescent="0.2">
      <c r="A68" t="s">
        <v>289</v>
      </c>
      <c r="B68" t="s">
        <v>368</v>
      </c>
      <c r="C68">
        <v>1990</v>
      </c>
      <c r="D68" s="70" t="s">
        <v>372</v>
      </c>
      <c r="E68" s="353" t="s">
        <v>372</v>
      </c>
      <c r="F68" s="242">
        <v>256611.43</v>
      </c>
      <c r="G68" s="242">
        <v>0</v>
      </c>
      <c r="H68" s="242">
        <v>11722.33</v>
      </c>
      <c r="J68" s="289">
        <v>877912.97</v>
      </c>
      <c r="K68" s="289">
        <v>370034.95</v>
      </c>
      <c r="M68" s="312">
        <v>11810</v>
      </c>
      <c r="N68" s="312">
        <v>39655.99</v>
      </c>
      <c r="P68" s="312">
        <v>3106.08</v>
      </c>
      <c r="R68" s="289">
        <v>-729998.35</v>
      </c>
      <c r="T68" s="289">
        <v>2067672.51</v>
      </c>
      <c r="V68" s="236">
        <v>527291.86</v>
      </c>
      <c r="AB68" s="237">
        <v>95680</v>
      </c>
      <c r="AE68" s="237">
        <v>207215.25</v>
      </c>
      <c r="AF68" s="237">
        <v>86239.16</v>
      </c>
      <c r="AH68" s="91">
        <f t="shared" si="0"/>
        <v>268333.76</v>
      </c>
      <c r="AI68" s="377">
        <f t="shared" si="1"/>
        <v>54572.07</v>
      </c>
      <c r="AJ68" s="26">
        <f t="shared" si="2"/>
        <v>213761.69</v>
      </c>
      <c r="AK68" s="27">
        <f t="shared" si="3"/>
        <v>527291.86</v>
      </c>
      <c r="AL68" s="15">
        <f t="shared" si="4"/>
        <v>389134.41000000003</v>
      </c>
      <c r="AM68" s="26">
        <f t="shared" si="5"/>
        <v>138157.44999999995</v>
      </c>
    </row>
    <row r="69" spans="1:39" x14ac:dyDescent="0.2">
      <c r="A69" t="s">
        <v>289</v>
      </c>
      <c r="B69" t="s">
        <v>368</v>
      </c>
      <c r="C69">
        <v>5043</v>
      </c>
      <c r="D69" s="70" t="s">
        <v>373</v>
      </c>
      <c r="E69" s="353" t="s">
        <v>373</v>
      </c>
      <c r="F69" s="242">
        <v>280689.14</v>
      </c>
      <c r="G69" s="242">
        <v>0</v>
      </c>
      <c r="H69" s="242">
        <v>3021.34</v>
      </c>
      <c r="J69" s="289">
        <v>891963.17</v>
      </c>
      <c r="K69" s="289">
        <v>698374.1</v>
      </c>
      <c r="M69" s="312">
        <v>0</v>
      </c>
      <c r="N69" s="312">
        <v>14886.4</v>
      </c>
      <c r="P69" s="312">
        <v>411.21</v>
      </c>
      <c r="S69" s="289">
        <v>-466933.72</v>
      </c>
      <c r="T69" s="289">
        <v>2226508.67</v>
      </c>
      <c r="V69" s="236">
        <v>608384.5</v>
      </c>
      <c r="AA69" s="236">
        <v>8000</v>
      </c>
      <c r="AB69" s="237">
        <v>158712</v>
      </c>
      <c r="AD69" s="237">
        <v>870</v>
      </c>
      <c r="AE69" s="237">
        <v>249961.4</v>
      </c>
      <c r="AF69" s="237">
        <v>100548.91</v>
      </c>
      <c r="AH69" s="91">
        <f t="shared" ref="AH69:AH70" si="6">SUM(F69:I69)</f>
        <v>283710.48000000004</v>
      </c>
      <c r="AI69" s="377">
        <f t="shared" ref="AI69:AI70" si="7">SUM(M69:P69)</f>
        <v>15297.609999999999</v>
      </c>
      <c r="AJ69" s="26">
        <f t="shared" ref="AJ69:AJ70" si="8">AH69-AI69</f>
        <v>268412.87000000005</v>
      </c>
      <c r="AK69" s="27">
        <f t="shared" ref="AK69:AK70" si="9">SUM(U69:AA69)</f>
        <v>616384.5</v>
      </c>
      <c r="AL69" s="15">
        <f t="shared" ref="AL69:AL70" si="10">SUM(AB69:AG69)</f>
        <v>510092.31000000006</v>
      </c>
      <c r="AM69" s="26">
        <f t="shared" ref="AM69:AM70" si="11">AK69-AL69</f>
        <v>106292.18999999994</v>
      </c>
    </row>
    <row r="70" spans="1:39" x14ac:dyDescent="0.2">
      <c r="A70" t="s">
        <v>289</v>
      </c>
      <c r="B70" t="s">
        <v>368</v>
      </c>
      <c r="C70">
        <v>5442</v>
      </c>
      <c r="D70" s="70" t="s">
        <v>374</v>
      </c>
      <c r="E70" s="353" t="s">
        <v>374</v>
      </c>
      <c r="F70" s="242">
        <v>851050.61</v>
      </c>
      <c r="G70" s="242">
        <v>7252</v>
      </c>
      <c r="H70" s="242">
        <v>55901.07</v>
      </c>
      <c r="J70" s="289">
        <v>597208.63</v>
      </c>
      <c r="K70" s="289">
        <v>643688.67000000004</v>
      </c>
      <c r="M70" s="312">
        <v>11500</v>
      </c>
      <c r="N70" s="312">
        <v>48931.09</v>
      </c>
      <c r="P70" s="312">
        <v>2220</v>
      </c>
      <c r="T70" s="289">
        <v>2114406.96</v>
      </c>
      <c r="V70" s="236">
        <v>948477.43999999994</v>
      </c>
      <c r="AB70" s="237">
        <v>174040</v>
      </c>
      <c r="AD70" s="237">
        <v>3776</v>
      </c>
      <c r="AE70" s="237">
        <v>441967.19</v>
      </c>
      <c r="AF70" s="237">
        <v>106668.93</v>
      </c>
      <c r="AH70" s="91">
        <f t="shared" si="6"/>
        <v>914203.67999999993</v>
      </c>
      <c r="AI70" s="377">
        <f t="shared" si="7"/>
        <v>62651.09</v>
      </c>
      <c r="AJ70" s="26">
        <f t="shared" si="8"/>
        <v>851552.59</v>
      </c>
      <c r="AK70" s="27">
        <f t="shared" si="9"/>
        <v>948477.43999999994</v>
      </c>
      <c r="AL70" s="15">
        <f t="shared" si="10"/>
        <v>726452.11999999988</v>
      </c>
      <c r="AM70" s="26">
        <f t="shared" si="11"/>
        <v>222025.32000000007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2"/>
  <sheetViews>
    <sheetView topLeftCell="X1" workbookViewId="0">
      <selection activeCell="Z1" sqref="A1:Z1048576"/>
    </sheetView>
  </sheetViews>
  <sheetFormatPr defaultColWidth="21.875" defaultRowHeight="14.25" x14ac:dyDescent="0.2"/>
  <cols>
    <col min="1" max="1" width="41.5" style="288" bestFit="1" customWidth="1"/>
    <col min="2" max="2" width="31.875" style="242" bestFit="1" customWidth="1"/>
    <col min="3" max="3" width="31" style="309" bestFit="1" customWidth="1"/>
    <col min="4" max="4" width="22.75" style="242" bestFit="1" customWidth="1"/>
    <col min="5" max="6" width="14.625" style="288" bestFit="1" customWidth="1"/>
    <col min="7" max="7" width="16.625" style="319" bestFit="1" customWidth="1"/>
    <col min="8" max="8" width="18.875" style="319" bestFit="1" customWidth="1"/>
    <col min="9" max="9" width="18.875" style="320" bestFit="1" customWidth="1"/>
    <col min="10" max="10" width="18.125" style="320" bestFit="1" customWidth="1"/>
    <col min="11" max="11" width="20.125" style="320" bestFit="1" customWidth="1"/>
    <col min="12" max="12" width="22.375" style="290" bestFit="1" customWidth="1"/>
    <col min="13" max="13" width="26.5" style="288" bestFit="1" customWidth="1"/>
    <col min="14" max="14" width="26.625" style="288" bestFit="1" customWidth="1"/>
    <col min="15" max="15" width="15" style="288" bestFit="1" customWidth="1"/>
    <col min="16" max="16" width="42.875" style="93" bestFit="1" customWidth="1"/>
    <col min="17" max="17" width="43.625" style="93" bestFit="1" customWidth="1"/>
    <col min="18" max="18" width="27.75" style="93" bestFit="1" customWidth="1"/>
    <col min="19" max="19" width="53.125" style="93" bestFit="1" customWidth="1"/>
    <col min="20" max="20" width="14.625" style="93" bestFit="1" customWidth="1"/>
    <col min="21" max="21" width="19.125" style="238" bestFit="1" customWidth="1"/>
    <col min="22" max="22" width="25.5" style="238" bestFit="1" customWidth="1"/>
    <col min="23" max="23" width="23.875" style="238" bestFit="1" customWidth="1"/>
    <col min="24" max="24" width="41" style="238" bestFit="1" customWidth="1"/>
    <col min="25" max="25" width="29.625" style="238" bestFit="1" customWidth="1"/>
    <col min="26" max="26" width="31.875" style="238" bestFit="1" customWidth="1"/>
    <col min="27" max="16384" width="21.875" style="290"/>
  </cols>
  <sheetData>
    <row r="1" spans="1:40" x14ac:dyDescent="0.2">
      <c r="A1" s="297" t="s">
        <v>812</v>
      </c>
      <c r="B1" s="307" t="s">
        <v>2032</v>
      </c>
      <c r="C1" s="307" t="s">
        <v>1976</v>
      </c>
      <c r="D1" s="307" t="s">
        <v>1977</v>
      </c>
      <c r="E1" s="297" t="s">
        <v>1979</v>
      </c>
      <c r="F1" s="297" t="s">
        <v>1980</v>
      </c>
      <c r="G1" s="315" t="s">
        <v>1982</v>
      </c>
      <c r="H1" s="315" t="s">
        <v>1983</v>
      </c>
      <c r="I1" s="316" t="s">
        <v>2033</v>
      </c>
      <c r="J1" s="316" t="s">
        <v>1984</v>
      </c>
      <c r="K1" s="316" t="s">
        <v>1985</v>
      </c>
      <c r="L1" s="301" t="s">
        <v>1986</v>
      </c>
      <c r="M1" s="297" t="s">
        <v>1987</v>
      </c>
      <c r="N1" s="297" t="s">
        <v>1988</v>
      </c>
      <c r="O1" s="297" t="s">
        <v>1989</v>
      </c>
      <c r="P1" s="321" t="s">
        <v>1991</v>
      </c>
      <c r="Q1" s="321" t="s">
        <v>1992</v>
      </c>
      <c r="R1" s="321" t="s">
        <v>1993</v>
      </c>
      <c r="S1" s="321" t="s">
        <v>1995</v>
      </c>
      <c r="T1" s="321" t="s">
        <v>1996</v>
      </c>
      <c r="U1" s="326" t="s">
        <v>1997</v>
      </c>
      <c r="V1" s="326" t="s">
        <v>1998</v>
      </c>
      <c r="W1" s="326" t="s">
        <v>1999</v>
      </c>
      <c r="X1" s="326" t="s">
        <v>2000</v>
      </c>
      <c r="Y1" s="326" t="s">
        <v>2001</v>
      </c>
      <c r="Z1" s="326" t="s">
        <v>2002</v>
      </c>
      <c r="AA1" s="301"/>
      <c r="AB1" s="301"/>
      <c r="AC1" s="301"/>
      <c r="AD1" s="301"/>
      <c r="AE1" s="301"/>
      <c r="AF1" s="301"/>
      <c r="AG1" s="301"/>
      <c r="AH1" s="301"/>
      <c r="AI1" s="301"/>
      <c r="AJ1" s="301"/>
      <c r="AK1" s="301"/>
      <c r="AL1" s="301"/>
      <c r="AM1" s="301"/>
      <c r="AN1" s="301"/>
    </row>
    <row r="2" spans="1:40" x14ac:dyDescent="0.2">
      <c r="A2" s="297" t="s">
        <v>813</v>
      </c>
      <c r="B2" s="307" t="s">
        <v>2003</v>
      </c>
      <c r="C2" s="307" t="s">
        <v>2004</v>
      </c>
      <c r="D2" s="307" t="s">
        <v>2005</v>
      </c>
      <c r="E2" s="297" t="s">
        <v>2007</v>
      </c>
      <c r="F2" s="297" t="s">
        <v>2008</v>
      </c>
      <c r="G2" s="315" t="s">
        <v>2010</v>
      </c>
      <c r="H2" s="315" t="s">
        <v>2011</v>
      </c>
      <c r="I2" s="316" t="s">
        <v>2034</v>
      </c>
      <c r="J2" s="316" t="s">
        <v>2012</v>
      </c>
      <c r="K2" s="316" t="s">
        <v>2013</v>
      </c>
      <c r="L2" s="301" t="s">
        <v>2014</v>
      </c>
      <c r="M2" s="297" t="s">
        <v>2015</v>
      </c>
      <c r="N2" s="297" t="s">
        <v>2016</v>
      </c>
      <c r="O2" s="297" t="s">
        <v>2017</v>
      </c>
      <c r="P2" s="321" t="s">
        <v>2019</v>
      </c>
      <c r="Q2" s="321" t="s">
        <v>2020</v>
      </c>
      <c r="R2" s="321" t="s">
        <v>2021</v>
      </c>
      <c r="S2" s="321" t="s">
        <v>2023</v>
      </c>
      <c r="T2" s="321" t="s">
        <v>2024</v>
      </c>
      <c r="U2" s="326" t="s">
        <v>2025</v>
      </c>
      <c r="V2" s="326" t="s">
        <v>2026</v>
      </c>
      <c r="W2" s="326" t="s">
        <v>2027</v>
      </c>
      <c r="X2" s="326" t="s">
        <v>2028</v>
      </c>
      <c r="Y2" s="326" t="s">
        <v>2029</v>
      </c>
      <c r="Z2" s="326" t="s">
        <v>2030</v>
      </c>
      <c r="AA2" s="301"/>
      <c r="AB2" s="301"/>
      <c r="AC2" s="301"/>
      <c r="AD2" s="301"/>
      <c r="AE2" s="301"/>
      <c r="AF2" s="301"/>
      <c r="AG2" s="301"/>
      <c r="AH2" s="301"/>
      <c r="AI2" s="301"/>
      <c r="AJ2" s="301"/>
      <c r="AK2" s="301"/>
      <c r="AL2" s="301"/>
      <c r="AM2" s="301"/>
      <c r="AN2" s="301"/>
    </row>
    <row r="3" spans="1:40" x14ac:dyDescent="0.2">
      <c r="A3" s="297" t="s">
        <v>814</v>
      </c>
      <c r="B3" s="308">
        <v>28693398.890000001</v>
      </c>
      <c r="C3" s="308">
        <v>927728.11</v>
      </c>
      <c r="D3" s="308">
        <v>7603200.04</v>
      </c>
      <c r="E3" s="299">
        <v>53333308.609999999</v>
      </c>
      <c r="F3" s="299">
        <v>26346034.969999999</v>
      </c>
      <c r="G3" s="317">
        <v>250000</v>
      </c>
      <c r="H3" s="317">
        <v>1719693.75</v>
      </c>
      <c r="I3" s="318">
        <v>88320</v>
      </c>
      <c r="J3" s="318">
        <v>155200</v>
      </c>
      <c r="K3" s="318">
        <v>829693.77</v>
      </c>
      <c r="L3" s="302">
        <v>62143.75</v>
      </c>
      <c r="M3" s="299">
        <v>-9617570.0700000003</v>
      </c>
      <c r="N3" s="299">
        <v>-60213286.770000003</v>
      </c>
      <c r="O3" s="299">
        <v>189694652.86000001</v>
      </c>
      <c r="P3" s="322">
        <v>33869683.899999999</v>
      </c>
      <c r="Q3" s="322">
        <v>2450463</v>
      </c>
      <c r="R3" s="322">
        <v>320.47000000000003</v>
      </c>
      <c r="S3" s="322">
        <v>33312097.5</v>
      </c>
      <c r="T3" s="322">
        <v>785897</v>
      </c>
      <c r="U3" s="327">
        <v>48105554.18</v>
      </c>
      <c r="V3" s="327">
        <v>8510</v>
      </c>
      <c r="W3" s="327">
        <v>20022</v>
      </c>
      <c r="X3" s="327">
        <v>19996382.890000001</v>
      </c>
      <c r="Y3" s="327">
        <v>5300605.54</v>
      </c>
      <c r="Z3" s="327">
        <v>31224.32</v>
      </c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  <c r="AL3" s="301"/>
      <c r="AM3" s="301"/>
      <c r="AN3" s="301"/>
    </row>
    <row r="4" spans="1:40" x14ac:dyDescent="0.2">
      <c r="A4" s="297" t="s">
        <v>2035</v>
      </c>
      <c r="B4" s="308">
        <v>324228.02</v>
      </c>
      <c r="C4" s="308">
        <v>0</v>
      </c>
      <c r="D4" s="308">
        <v>69481.3</v>
      </c>
      <c r="E4" s="299">
        <v>1810162.38</v>
      </c>
      <c r="F4" s="299">
        <v>216178.84</v>
      </c>
      <c r="G4" s="315"/>
      <c r="H4" s="317">
        <v>14700</v>
      </c>
      <c r="I4" s="316"/>
      <c r="J4" s="316"/>
      <c r="K4" s="316"/>
      <c r="L4" s="301"/>
      <c r="M4" s="297"/>
      <c r="N4" s="299">
        <v>2452267.08</v>
      </c>
      <c r="O4" s="299">
        <v>198336.84</v>
      </c>
      <c r="P4" s="322">
        <v>415974.34</v>
      </c>
      <c r="Q4" s="321"/>
      <c r="R4" s="321"/>
      <c r="S4" s="322">
        <v>504800</v>
      </c>
      <c r="T4" s="321"/>
      <c r="U4" s="327">
        <v>704240</v>
      </c>
      <c r="V4" s="326"/>
      <c r="W4" s="326"/>
      <c r="X4" s="327">
        <v>269232.05</v>
      </c>
      <c r="Y4" s="327">
        <v>58145.67</v>
      </c>
      <c r="Z4" s="326"/>
      <c r="AA4" s="301"/>
      <c r="AB4" s="301"/>
      <c r="AC4" s="301"/>
      <c r="AD4" s="301"/>
      <c r="AE4" s="301"/>
      <c r="AF4" s="301"/>
      <c r="AG4" s="301"/>
      <c r="AH4" s="301"/>
      <c r="AI4" s="301"/>
      <c r="AJ4" s="301"/>
      <c r="AK4" s="301"/>
      <c r="AL4" s="301"/>
      <c r="AM4" s="301"/>
      <c r="AN4" s="301"/>
    </row>
    <row r="5" spans="1:40" x14ac:dyDescent="0.2">
      <c r="A5" s="297" t="s">
        <v>2036</v>
      </c>
      <c r="B5" s="308">
        <v>421989.03</v>
      </c>
      <c r="C5" s="308">
        <v>42005.17</v>
      </c>
      <c r="D5" s="308">
        <v>35814.28</v>
      </c>
      <c r="E5" s="299">
        <v>707966.76</v>
      </c>
      <c r="F5" s="299">
        <v>189618.12</v>
      </c>
      <c r="G5" s="315"/>
      <c r="H5" s="317">
        <v>10750</v>
      </c>
      <c r="I5" s="316"/>
      <c r="J5" s="316"/>
      <c r="K5" s="316"/>
      <c r="L5" s="301"/>
      <c r="M5" s="297"/>
      <c r="N5" s="299">
        <v>-828145.42</v>
      </c>
      <c r="O5" s="299">
        <v>2159407.13</v>
      </c>
      <c r="P5" s="322">
        <v>391128.65</v>
      </c>
      <c r="Q5" s="322">
        <v>240000</v>
      </c>
      <c r="R5" s="321"/>
      <c r="S5" s="322">
        <v>538960</v>
      </c>
      <c r="T5" s="321"/>
      <c r="U5" s="327">
        <v>810720</v>
      </c>
      <c r="V5" s="326"/>
      <c r="W5" s="326"/>
      <c r="X5" s="327">
        <v>183961.48</v>
      </c>
      <c r="Y5" s="327">
        <v>52212.52</v>
      </c>
      <c r="Z5" s="326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</row>
    <row r="6" spans="1:40" x14ac:dyDescent="0.2">
      <c r="A6" s="297" t="s">
        <v>2037</v>
      </c>
      <c r="B6" s="308">
        <v>329578.65999999997</v>
      </c>
      <c r="C6" s="308">
        <v>19198.48</v>
      </c>
      <c r="D6" s="308">
        <v>148489.21</v>
      </c>
      <c r="E6" s="299">
        <v>1055424.52</v>
      </c>
      <c r="F6" s="299">
        <v>37311.870000000003</v>
      </c>
      <c r="G6" s="315"/>
      <c r="H6" s="317">
        <v>12000</v>
      </c>
      <c r="I6" s="316"/>
      <c r="J6" s="316"/>
      <c r="K6" s="316"/>
      <c r="L6" s="301"/>
      <c r="M6" s="297"/>
      <c r="N6" s="299">
        <v>-1289336.46</v>
      </c>
      <c r="O6" s="299">
        <v>3104237.14</v>
      </c>
      <c r="P6" s="322">
        <v>324840.2</v>
      </c>
      <c r="Q6" s="321"/>
      <c r="R6" s="321"/>
      <c r="S6" s="322">
        <v>419640</v>
      </c>
      <c r="T6" s="321"/>
      <c r="U6" s="327">
        <v>631400</v>
      </c>
      <c r="V6" s="326"/>
      <c r="W6" s="326"/>
      <c r="X6" s="327">
        <v>222713.5</v>
      </c>
      <c r="Y6" s="327">
        <v>103480.64</v>
      </c>
      <c r="Z6" s="326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</row>
    <row r="7" spans="1:40" x14ac:dyDescent="0.2">
      <c r="A7" s="297" t="s">
        <v>2038</v>
      </c>
      <c r="B7" s="308">
        <v>536365.82999999996</v>
      </c>
      <c r="C7" s="308">
        <v>139942.47</v>
      </c>
      <c r="D7" s="308">
        <v>98880.62</v>
      </c>
      <c r="E7" s="299">
        <v>277069.93</v>
      </c>
      <c r="F7" s="299">
        <v>70678.570000000007</v>
      </c>
      <c r="G7" s="315"/>
      <c r="H7" s="317">
        <v>19800</v>
      </c>
      <c r="I7" s="316"/>
      <c r="J7" s="316"/>
      <c r="K7" s="316"/>
      <c r="L7" s="301"/>
      <c r="M7" s="297"/>
      <c r="N7" s="299">
        <v>-167531.4</v>
      </c>
      <c r="O7" s="299">
        <v>1481598.18</v>
      </c>
      <c r="P7" s="322">
        <v>698782.65</v>
      </c>
      <c r="Q7" s="322">
        <v>204000</v>
      </c>
      <c r="R7" s="321"/>
      <c r="S7" s="322">
        <v>504860</v>
      </c>
      <c r="T7" s="321"/>
      <c r="U7" s="327">
        <v>877654</v>
      </c>
      <c r="V7" s="326"/>
      <c r="W7" s="326"/>
      <c r="X7" s="327">
        <v>611958.21</v>
      </c>
      <c r="Y7" s="327">
        <v>54409.8</v>
      </c>
      <c r="Z7" s="326"/>
      <c r="AA7" s="301"/>
      <c r="AB7" s="301"/>
      <c r="AC7" s="301"/>
      <c r="AD7" s="301"/>
      <c r="AE7" s="301"/>
      <c r="AF7" s="301"/>
      <c r="AG7" s="301"/>
      <c r="AH7" s="301"/>
      <c r="AI7" s="301"/>
      <c r="AJ7" s="301"/>
      <c r="AK7" s="301"/>
      <c r="AL7" s="301"/>
      <c r="AM7" s="301"/>
      <c r="AN7" s="301"/>
    </row>
    <row r="8" spans="1:40" x14ac:dyDescent="0.2">
      <c r="A8" s="297" t="s">
        <v>2039</v>
      </c>
      <c r="B8" s="308">
        <v>388221.99</v>
      </c>
      <c r="C8" s="308">
        <v>0</v>
      </c>
      <c r="D8" s="308">
        <v>79774.53</v>
      </c>
      <c r="E8" s="299">
        <v>59309.08</v>
      </c>
      <c r="F8" s="299">
        <v>432963.61</v>
      </c>
      <c r="G8" s="315"/>
      <c r="H8" s="317">
        <v>9150</v>
      </c>
      <c r="I8" s="316"/>
      <c r="J8" s="316"/>
      <c r="K8" s="316"/>
      <c r="L8" s="301"/>
      <c r="M8" s="297"/>
      <c r="N8" s="299">
        <v>-2414630.4500000002</v>
      </c>
      <c r="O8" s="299">
        <v>3577514.61</v>
      </c>
      <c r="P8" s="322">
        <v>623959.28</v>
      </c>
      <c r="Q8" s="321"/>
      <c r="R8" s="321"/>
      <c r="S8" s="322">
        <v>542600</v>
      </c>
      <c r="T8" s="321"/>
      <c r="U8" s="327">
        <v>925040</v>
      </c>
      <c r="V8" s="326"/>
      <c r="W8" s="326"/>
      <c r="X8" s="327">
        <v>381646.63</v>
      </c>
      <c r="Y8" s="327">
        <v>17613.599999999999</v>
      </c>
      <c r="Z8" s="326"/>
      <c r="AA8" s="301"/>
      <c r="AB8" s="301"/>
      <c r="AC8" s="301"/>
      <c r="AD8" s="301"/>
      <c r="AE8" s="301"/>
      <c r="AF8" s="301"/>
      <c r="AG8" s="301"/>
      <c r="AH8" s="301"/>
      <c r="AI8" s="301"/>
      <c r="AJ8" s="301"/>
      <c r="AK8" s="301"/>
      <c r="AL8" s="301"/>
      <c r="AM8" s="301"/>
      <c r="AN8" s="301"/>
    </row>
    <row r="9" spans="1:40" x14ac:dyDescent="0.2">
      <c r="A9" s="297" t="s">
        <v>2040</v>
      </c>
      <c r="B9" s="308">
        <v>243481.60000000001</v>
      </c>
      <c r="C9" s="308">
        <v>0</v>
      </c>
      <c r="D9" s="308">
        <v>101544.3</v>
      </c>
      <c r="E9" s="299">
        <v>487257.03</v>
      </c>
      <c r="F9" s="299">
        <v>161494.16</v>
      </c>
      <c r="G9" s="315"/>
      <c r="H9" s="317">
        <v>14325</v>
      </c>
      <c r="I9" s="316"/>
      <c r="J9" s="316"/>
      <c r="K9" s="316"/>
      <c r="L9" s="301"/>
      <c r="M9" s="297"/>
      <c r="N9" s="299">
        <v>1069434.42</v>
      </c>
      <c r="O9" s="299">
        <v>80851.62</v>
      </c>
      <c r="P9" s="322">
        <v>105947.86</v>
      </c>
      <c r="Q9" s="321"/>
      <c r="R9" s="321"/>
      <c r="S9" s="322">
        <v>552160</v>
      </c>
      <c r="T9" s="321"/>
      <c r="U9" s="327">
        <v>608960</v>
      </c>
      <c r="V9" s="326"/>
      <c r="W9" s="327">
        <v>2810</v>
      </c>
      <c r="X9" s="327">
        <v>175314.73</v>
      </c>
      <c r="Y9" s="327">
        <v>39715.08</v>
      </c>
      <c r="Z9" s="326"/>
      <c r="AA9" s="301"/>
      <c r="AB9" s="301"/>
      <c r="AC9" s="301"/>
      <c r="AD9" s="301"/>
      <c r="AE9" s="301"/>
      <c r="AF9" s="301"/>
      <c r="AG9" s="301"/>
      <c r="AH9" s="301"/>
      <c r="AI9" s="301"/>
      <c r="AJ9" s="301"/>
      <c r="AK9" s="301"/>
      <c r="AL9" s="301"/>
      <c r="AM9" s="301"/>
      <c r="AN9" s="301"/>
    </row>
    <row r="10" spans="1:40" x14ac:dyDescent="0.2">
      <c r="A10" s="297" t="s">
        <v>2041</v>
      </c>
      <c r="B10" s="308">
        <v>499861.23</v>
      </c>
      <c r="C10" s="308">
        <v>31497.51</v>
      </c>
      <c r="D10" s="308">
        <v>138329.82</v>
      </c>
      <c r="E10" s="299">
        <v>992228.52</v>
      </c>
      <c r="F10" s="299">
        <v>221412.17</v>
      </c>
      <c r="G10" s="315"/>
      <c r="H10" s="317">
        <v>9150</v>
      </c>
      <c r="I10" s="316"/>
      <c r="J10" s="316"/>
      <c r="K10" s="316"/>
      <c r="L10" s="301"/>
      <c r="M10" s="297"/>
      <c r="N10" s="299">
        <v>-281413.25</v>
      </c>
      <c r="O10" s="299">
        <v>2359303.7200000002</v>
      </c>
      <c r="P10" s="322">
        <v>428567.53</v>
      </c>
      <c r="Q10" s="321"/>
      <c r="R10" s="321"/>
      <c r="S10" s="322">
        <v>808230</v>
      </c>
      <c r="T10" s="321"/>
      <c r="U10" s="327">
        <v>1052190</v>
      </c>
      <c r="V10" s="326"/>
      <c r="W10" s="326"/>
      <c r="X10" s="327">
        <v>299496.78000000003</v>
      </c>
      <c r="Y10" s="327">
        <v>33843.97</v>
      </c>
      <c r="Z10" s="326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</row>
    <row r="11" spans="1:40" x14ac:dyDescent="0.2">
      <c r="A11" s="297" t="s">
        <v>2042</v>
      </c>
      <c r="B11" s="308">
        <v>56820.47</v>
      </c>
      <c r="C11" s="308">
        <v>4520.2</v>
      </c>
      <c r="D11" s="308">
        <v>2237.1</v>
      </c>
      <c r="E11" s="299">
        <v>768494.3</v>
      </c>
      <c r="F11" s="299">
        <v>335437.06</v>
      </c>
      <c r="G11" s="315"/>
      <c r="H11" s="317">
        <v>11700</v>
      </c>
      <c r="I11" s="316"/>
      <c r="J11" s="316"/>
      <c r="K11" s="316"/>
      <c r="L11" s="301"/>
      <c r="M11" s="297"/>
      <c r="N11" s="299">
        <v>-912241.85</v>
      </c>
      <c r="O11" s="299">
        <v>2243800.1</v>
      </c>
      <c r="P11" s="322">
        <v>205963.32</v>
      </c>
      <c r="Q11" s="321"/>
      <c r="R11" s="321"/>
      <c r="S11" s="322">
        <v>249920</v>
      </c>
      <c r="T11" s="322">
        <v>6000</v>
      </c>
      <c r="U11" s="327">
        <v>401470</v>
      </c>
      <c r="V11" s="326"/>
      <c r="W11" s="326"/>
      <c r="X11" s="327">
        <v>151309.88</v>
      </c>
      <c r="Y11" s="327">
        <v>59204.56</v>
      </c>
      <c r="Z11" s="326"/>
      <c r="AA11" s="301"/>
      <c r="AB11" s="301"/>
      <c r="AC11" s="301"/>
      <c r="AD11" s="301"/>
      <c r="AE11" s="301"/>
      <c r="AF11" s="301"/>
      <c r="AG11" s="301"/>
      <c r="AH11" s="301"/>
      <c r="AI11" s="301"/>
      <c r="AJ11" s="301"/>
      <c r="AK11" s="301"/>
      <c r="AL11" s="301"/>
      <c r="AM11" s="301"/>
      <c r="AN11" s="301"/>
    </row>
    <row r="12" spans="1:40" x14ac:dyDescent="0.2">
      <c r="A12" s="297" t="s">
        <v>2043</v>
      </c>
      <c r="B12" s="308">
        <v>609534.42000000004</v>
      </c>
      <c r="C12" s="308">
        <v>20815.080000000002</v>
      </c>
      <c r="D12" s="308">
        <v>132523.88</v>
      </c>
      <c r="E12" s="299">
        <v>265506.59999999998</v>
      </c>
      <c r="F12" s="299">
        <v>81953.81</v>
      </c>
      <c r="G12" s="315"/>
      <c r="H12" s="317">
        <v>12150</v>
      </c>
      <c r="I12" s="316"/>
      <c r="J12" s="316"/>
      <c r="K12" s="316"/>
      <c r="L12" s="301"/>
      <c r="M12" s="297"/>
      <c r="N12" s="299">
        <v>-1284325.57</v>
      </c>
      <c r="O12" s="299">
        <v>2541297.98</v>
      </c>
      <c r="P12" s="322">
        <v>353912.78</v>
      </c>
      <c r="Q12" s="321"/>
      <c r="R12" s="321"/>
      <c r="S12" s="322">
        <v>452560</v>
      </c>
      <c r="T12" s="321"/>
      <c r="U12" s="327">
        <v>665830</v>
      </c>
      <c r="V12" s="326"/>
      <c r="W12" s="326"/>
      <c r="X12" s="327">
        <v>179769.96</v>
      </c>
      <c r="Y12" s="327">
        <v>48464.44</v>
      </c>
      <c r="Z12" s="326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</row>
    <row r="13" spans="1:40" x14ac:dyDescent="0.2">
      <c r="A13" s="297" t="s">
        <v>2044</v>
      </c>
      <c r="B13" s="308">
        <v>374775.32</v>
      </c>
      <c r="C13" s="308">
        <v>19500</v>
      </c>
      <c r="D13" s="308">
        <v>296469</v>
      </c>
      <c r="E13" s="299">
        <v>453254.65</v>
      </c>
      <c r="F13" s="299">
        <v>227604.82</v>
      </c>
      <c r="G13" s="315"/>
      <c r="H13" s="317">
        <v>12750</v>
      </c>
      <c r="I13" s="316"/>
      <c r="J13" s="316"/>
      <c r="K13" s="316"/>
      <c r="L13" s="301"/>
      <c r="M13" s="297"/>
      <c r="N13" s="299">
        <v>-902608.01</v>
      </c>
      <c r="O13" s="299">
        <v>2357450.56</v>
      </c>
      <c r="P13" s="322">
        <v>194529.6</v>
      </c>
      <c r="Q13" s="321"/>
      <c r="R13" s="321"/>
      <c r="S13" s="322">
        <v>551600</v>
      </c>
      <c r="T13" s="321"/>
      <c r="U13" s="327">
        <v>613440</v>
      </c>
      <c r="V13" s="326"/>
      <c r="W13" s="326"/>
      <c r="X13" s="327">
        <v>163027.44</v>
      </c>
      <c r="Y13" s="327">
        <v>56066.92</v>
      </c>
      <c r="Z13" s="326"/>
      <c r="AA13" s="301"/>
      <c r="AB13" s="301"/>
      <c r="AC13" s="301"/>
      <c r="AD13" s="301"/>
      <c r="AE13" s="301"/>
      <c r="AF13" s="301"/>
      <c r="AG13" s="301"/>
      <c r="AH13" s="301"/>
      <c r="AI13" s="301"/>
      <c r="AJ13" s="301"/>
      <c r="AK13" s="301"/>
      <c r="AL13" s="301"/>
      <c r="AM13" s="301"/>
      <c r="AN13" s="301"/>
    </row>
    <row r="14" spans="1:40" x14ac:dyDescent="0.2">
      <c r="A14" s="297" t="s">
        <v>2045</v>
      </c>
      <c r="B14" s="308">
        <v>237997.98</v>
      </c>
      <c r="C14" s="308">
        <v>8094.69</v>
      </c>
      <c r="D14" s="308">
        <v>119750.12</v>
      </c>
      <c r="E14" s="299">
        <v>1156255.83</v>
      </c>
      <c r="F14" s="299">
        <v>61974.64</v>
      </c>
      <c r="G14" s="315"/>
      <c r="H14" s="317">
        <v>9900</v>
      </c>
      <c r="I14" s="316"/>
      <c r="J14" s="316"/>
      <c r="K14" s="316"/>
      <c r="L14" s="301"/>
      <c r="M14" s="297"/>
      <c r="N14" s="299">
        <v>-1754979.42</v>
      </c>
      <c r="O14" s="299">
        <v>3416597.09</v>
      </c>
      <c r="P14" s="322">
        <v>321635.34999999998</v>
      </c>
      <c r="Q14" s="321"/>
      <c r="R14" s="321"/>
      <c r="S14" s="322">
        <v>377760</v>
      </c>
      <c r="T14" s="321"/>
      <c r="U14" s="327">
        <v>557520</v>
      </c>
      <c r="V14" s="326"/>
      <c r="W14" s="326"/>
      <c r="X14" s="327">
        <v>146173.51</v>
      </c>
      <c r="Y14" s="327">
        <v>54752.25</v>
      </c>
      <c r="Z14" s="326"/>
      <c r="AA14" s="301"/>
      <c r="AB14" s="301"/>
      <c r="AC14" s="301"/>
      <c r="AD14" s="301"/>
      <c r="AE14" s="301"/>
      <c r="AF14" s="301"/>
      <c r="AG14" s="301"/>
      <c r="AH14" s="301"/>
      <c r="AI14" s="301"/>
      <c r="AJ14" s="301"/>
      <c r="AK14" s="301"/>
      <c r="AL14" s="301"/>
      <c r="AM14" s="301"/>
      <c r="AN14" s="301"/>
    </row>
    <row r="15" spans="1:40" x14ac:dyDescent="0.2">
      <c r="A15" s="297" t="s">
        <v>2046</v>
      </c>
      <c r="B15" s="308">
        <v>545991.19999999995</v>
      </c>
      <c r="C15" s="308">
        <v>18850</v>
      </c>
      <c r="D15" s="308">
        <v>58052.9</v>
      </c>
      <c r="E15" s="299">
        <v>2604999.2000000002</v>
      </c>
      <c r="F15" s="299">
        <v>391641.11</v>
      </c>
      <c r="G15" s="315"/>
      <c r="H15" s="317">
        <v>10740</v>
      </c>
      <c r="I15" s="316"/>
      <c r="J15" s="316"/>
      <c r="K15" s="316"/>
      <c r="L15" s="301"/>
      <c r="M15" s="297"/>
      <c r="N15" s="299">
        <v>567702.92000000004</v>
      </c>
      <c r="O15" s="299">
        <v>3110817.16</v>
      </c>
      <c r="P15" s="322">
        <v>307822.57</v>
      </c>
      <c r="Q15" s="322">
        <v>280000</v>
      </c>
      <c r="R15" s="321"/>
      <c r="S15" s="322">
        <v>366290</v>
      </c>
      <c r="T15" s="321"/>
      <c r="U15" s="327">
        <v>541330</v>
      </c>
      <c r="V15" s="326"/>
      <c r="W15" s="326"/>
      <c r="X15" s="327">
        <v>366036.15</v>
      </c>
      <c r="Y15" s="327">
        <v>98770.48</v>
      </c>
      <c r="Z15" s="326"/>
      <c r="AA15" s="301"/>
      <c r="AB15" s="301"/>
      <c r="AC15" s="301"/>
      <c r="AD15" s="301"/>
      <c r="AE15" s="301"/>
      <c r="AF15" s="301"/>
      <c r="AG15" s="301"/>
      <c r="AH15" s="301"/>
      <c r="AI15" s="301"/>
      <c r="AJ15" s="301"/>
      <c r="AK15" s="301"/>
      <c r="AL15" s="301"/>
      <c r="AM15" s="301"/>
      <c r="AN15" s="301"/>
    </row>
    <row r="16" spans="1:40" x14ac:dyDescent="0.2">
      <c r="A16" s="297" t="s">
        <v>2047</v>
      </c>
      <c r="B16" s="308">
        <v>82146.78</v>
      </c>
      <c r="C16" s="308">
        <v>0</v>
      </c>
      <c r="D16" s="308">
        <v>45046.61</v>
      </c>
      <c r="E16" s="299">
        <v>699670.15</v>
      </c>
      <c r="F16" s="299">
        <v>222466.87</v>
      </c>
      <c r="G16" s="315"/>
      <c r="H16" s="317">
        <v>20820</v>
      </c>
      <c r="I16" s="316"/>
      <c r="J16" s="316"/>
      <c r="K16" s="316"/>
      <c r="L16" s="301"/>
      <c r="M16" s="297"/>
      <c r="N16" s="299">
        <v>-3121452.17</v>
      </c>
      <c r="O16" s="299">
        <v>4381554.71</v>
      </c>
      <c r="P16" s="322">
        <v>386380.05</v>
      </c>
      <c r="Q16" s="321"/>
      <c r="R16" s="321"/>
      <c r="S16" s="322">
        <v>226000</v>
      </c>
      <c r="T16" s="321"/>
      <c r="U16" s="327">
        <v>460260</v>
      </c>
      <c r="V16" s="326"/>
      <c r="W16" s="326"/>
      <c r="X16" s="327">
        <v>242256.78</v>
      </c>
      <c r="Y16" s="327">
        <v>66663.399999999994</v>
      </c>
      <c r="Z16" s="326"/>
      <c r="AA16" s="301"/>
      <c r="AB16" s="301"/>
      <c r="AC16" s="301"/>
      <c r="AD16" s="301"/>
      <c r="AE16" s="301"/>
      <c r="AF16" s="301"/>
      <c r="AG16" s="301"/>
      <c r="AH16" s="301"/>
      <c r="AI16" s="301"/>
      <c r="AJ16" s="301"/>
      <c r="AK16" s="301"/>
      <c r="AL16" s="301"/>
      <c r="AM16" s="301"/>
      <c r="AN16" s="301"/>
    </row>
    <row r="17" spans="1:40" x14ac:dyDescent="0.2">
      <c r="A17" s="297" t="s">
        <v>2048</v>
      </c>
      <c r="B17" s="308">
        <v>688996.55</v>
      </c>
      <c r="C17" s="308">
        <v>0</v>
      </c>
      <c r="D17" s="308">
        <v>43718.85</v>
      </c>
      <c r="E17" s="299">
        <v>484754.72</v>
      </c>
      <c r="F17" s="299">
        <v>105932.28</v>
      </c>
      <c r="G17" s="315"/>
      <c r="H17" s="317">
        <v>12000</v>
      </c>
      <c r="I17" s="316"/>
      <c r="J17" s="316"/>
      <c r="K17" s="316"/>
      <c r="L17" s="301"/>
      <c r="M17" s="297"/>
      <c r="N17" s="299">
        <v>-1268139.8400000001</v>
      </c>
      <c r="O17" s="299">
        <v>2824820.87</v>
      </c>
      <c r="P17" s="322">
        <v>319709.34999999998</v>
      </c>
      <c r="Q17" s="321"/>
      <c r="R17" s="321"/>
      <c r="S17" s="322">
        <v>324600</v>
      </c>
      <c r="T17" s="322">
        <v>7000</v>
      </c>
      <c r="U17" s="327">
        <v>531110</v>
      </c>
      <c r="V17" s="326"/>
      <c r="W17" s="326"/>
      <c r="X17" s="327">
        <v>156253.78</v>
      </c>
      <c r="Y17" s="327">
        <v>86027.199999999997</v>
      </c>
      <c r="Z17" s="326"/>
      <c r="AA17" s="301"/>
      <c r="AB17" s="301"/>
      <c r="AC17" s="301"/>
      <c r="AD17" s="301"/>
      <c r="AE17" s="301"/>
      <c r="AF17" s="301"/>
      <c r="AG17" s="301"/>
      <c r="AH17" s="301"/>
      <c r="AI17" s="301"/>
      <c r="AJ17" s="301"/>
      <c r="AK17" s="301"/>
      <c r="AL17" s="301"/>
      <c r="AM17" s="301"/>
      <c r="AN17" s="301"/>
    </row>
    <row r="18" spans="1:40" x14ac:dyDescent="0.2">
      <c r="A18" s="297" t="s">
        <v>2049</v>
      </c>
      <c r="B18" s="308">
        <v>360040.84</v>
      </c>
      <c r="C18" s="308">
        <v>0</v>
      </c>
      <c r="D18" s="308">
        <v>83652.990000000005</v>
      </c>
      <c r="E18" s="299">
        <v>236121.04</v>
      </c>
      <c r="F18" s="299">
        <v>94499.29</v>
      </c>
      <c r="G18" s="315"/>
      <c r="H18" s="317">
        <v>18600</v>
      </c>
      <c r="I18" s="316"/>
      <c r="J18" s="316"/>
      <c r="K18" s="316"/>
      <c r="L18" s="301"/>
      <c r="M18" s="297"/>
      <c r="N18" s="299">
        <v>-1154587.04</v>
      </c>
      <c r="O18" s="299">
        <v>2287611.84</v>
      </c>
      <c r="P18" s="322">
        <v>468960.2</v>
      </c>
      <c r="Q18" s="321"/>
      <c r="R18" s="321"/>
      <c r="S18" s="322">
        <v>702164</v>
      </c>
      <c r="T18" s="321"/>
      <c r="U18" s="327">
        <v>966284</v>
      </c>
      <c r="V18" s="326"/>
      <c r="W18" s="326"/>
      <c r="X18" s="327">
        <v>306004.52</v>
      </c>
      <c r="Y18" s="327">
        <v>30928.32</v>
      </c>
      <c r="Z18" s="326"/>
      <c r="AA18" s="301"/>
      <c r="AB18" s="301"/>
      <c r="AC18" s="301"/>
      <c r="AD18" s="301"/>
      <c r="AE18" s="301"/>
      <c r="AF18" s="301"/>
      <c r="AG18" s="301"/>
      <c r="AH18" s="301"/>
      <c r="AI18" s="301"/>
      <c r="AJ18" s="301"/>
      <c r="AK18" s="301"/>
      <c r="AL18" s="301"/>
      <c r="AM18" s="301"/>
      <c r="AN18" s="301"/>
    </row>
    <row r="19" spans="1:40" x14ac:dyDescent="0.2">
      <c r="A19" s="297" t="s">
        <v>2050</v>
      </c>
      <c r="B19" s="308">
        <v>263826.93</v>
      </c>
      <c r="C19" s="308">
        <v>7646.3</v>
      </c>
      <c r="D19" s="308">
        <v>60977.1</v>
      </c>
      <c r="E19" s="299">
        <v>115298.92</v>
      </c>
      <c r="F19" s="299">
        <v>30706.84</v>
      </c>
      <c r="G19" s="315"/>
      <c r="H19" s="317">
        <v>8400</v>
      </c>
      <c r="I19" s="316"/>
      <c r="J19" s="316"/>
      <c r="K19" s="316"/>
      <c r="L19" s="301"/>
      <c r="M19" s="297"/>
      <c r="N19" s="299">
        <v>-2026505.98</v>
      </c>
      <c r="O19" s="299">
        <v>2658489.6</v>
      </c>
      <c r="P19" s="322">
        <v>387967.52</v>
      </c>
      <c r="Q19" s="321"/>
      <c r="R19" s="321"/>
      <c r="S19" s="322">
        <v>570360</v>
      </c>
      <c r="T19" s="321"/>
      <c r="U19" s="327">
        <v>841550</v>
      </c>
      <c r="V19" s="326"/>
      <c r="W19" s="326"/>
      <c r="X19" s="327">
        <v>188791.45</v>
      </c>
      <c r="Y19" s="327">
        <v>44295.6</v>
      </c>
      <c r="Z19" s="326"/>
      <c r="AA19" s="301"/>
      <c r="AB19" s="301"/>
      <c r="AC19" s="301"/>
      <c r="AD19" s="301"/>
      <c r="AE19" s="301"/>
      <c r="AF19" s="301"/>
      <c r="AG19" s="301"/>
      <c r="AH19" s="301"/>
      <c r="AI19" s="301"/>
      <c r="AJ19" s="301"/>
      <c r="AK19" s="301"/>
      <c r="AL19" s="301"/>
      <c r="AM19" s="301"/>
      <c r="AN19" s="301"/>
    </row>
    <row r="20" spans="1:40" x14ac:dyDescent="0.2">
      <c r="A20" s="297" t="s">
        <v>2051</v>
      </c>
      <c r="B20" s="308">
        <v>573302.29</v>
      </c>
      <c r="C20" s="308">
        <v>3452.72</v>
      </c>
      <c r="D20" s="308">
        <v>57769.75</v>
      </c>
      <c r="E20" s="299">
        <v>3549767.75</v>
      </c>
      <c r="F20" s="299">
        <v>99448.43</v>
      </c>
      <c r="G20" s="315"/>
      <c r="H20" s="317">
        <v>11310</v>
      </c>
      <c r="I20" s="316"/>
      <c r="J20" s="316"/>
      <c r="K20" s="316"/>
      <c r="L20" s="301"/>
      <c r="M20" s="297"/>
      <c r="N20" s="299">
        <v>3639204.21</v>
      </c>
      <c r="O20" s="299">
        <v>712043.8</v>
      </c>
      <c r="P20" s="322">
        <v>206313.26</v>
      </c>
      <c r="Q20" s="321"/>
      <c r="R20" s="321"/>
      <c r="S20" s="322">
        <v>355800</v>
      </c>
      <c r="T20" s="321"/>
      <c r="U20" s="327">
        <v>470280</v>
      </c>
      <c r="V20" s="326"/>
      <c r="W20" s="326"/>
      <c r="X20" s="327">
        <v>114350.73</v>
      </c>
      <c r="Y20" s="327">
        <v>46189.599999999999</v>
      </c>
      <c r="Z20" s="326"/>
      <c r="AA20" s="301"/>
      <c r="AB20" s="301"/>
      <c r="AC20" s="301"/>
      <c r="AD20" s="301"/>
      <c r="AE20" s="301"/>
      <c r="AF20" s="301"/>
      <c r="AG20" s="301"/>
      <c r="AH20" s="301"/>
      <c r="AI20" s="301"/>
      <c r="AJ20" s="301"/>
      <c r="AK20" s="301"/>
      <c r="AL20" s="301"/>
      <c r="AM20" s="301"/>
      <c r="AN20" s="301"/>
    </row>
    <row r="21" spans="1:40" x14ac:dyDescent="0.2">
      <c r="A21" s="297" t="s">
        <v>2052</v>
      </c>
      <c r="B21" s="308">
        <v>348957.48</v>
      </c>
      <c r="C21" s="308">
        <v>7470.59</v>
      </c>
      <c r="D21" s="308">
        <v>93588.59</v>
      </c>
      <c r="E21" s="299">
        <v>413933.26</v>
      </c>
      <c r="F21" s="299">
        <v>50197.36</v>
      </c>
      <c r="G21" s="315"/>
      <c r="H21" s="317">
        <v>10500</v>
      </c>
      <c r="I21" s="316"/>
      <c r="J21" s="316"/>
      <c r="K21" s="316"/>
      <c r="L21" s="301"/>
      <c r="M21" s="297"/>
      <c r="N21" s="299">
        <v>-3195499.13</v>
      </c>
      <c r="O21" s="299">
        <v>4272663.5999999996</v>
      </c>
      <c r="P21" s="322">
        <v>310286.06</v>
      </c>
      <c r="Q21" s="321"/>
      <c r="R21" s="321"/>
      <c r="S21" s="322">
        <v>148930</v>
      </c>
      <c r="T21" s="321"/>
      <c r="U21" s="327">
        <v>329250</v>
      </c>
      <c r="V21" s="326"/>
      <c r="W21" s="326"/>
      <c r="X21" s="327">
        <v>195994.44</v>
      </c>
      <c r="Y21" s="327">
        <v>74068.81</v>
      </c>
      <c r="Z21" s="326"/>
      <c r="AA21" s="301"/>
      <c r="AB21" s="301"/>
      <c r="AC21" s="301"/>
      <c r="AD21" s="301"/>
      <c r="AE21" s="301"/>
      <c r="AF21" s="301"/>
      <c r="AG21" s="301"/>
      <c r="AH21" s="301"/>
      <c r="AI21" s="301"/>
      <c r="AJ21" s="301"/>
      <c r="AK21" s="301"/>
      <c r="AL21" s="301"/>
      <c r="AM21" s="301"/>
      <c r="AN21" s="301"/>
    </row>
    <row r="22" spans="1:40" x14ac:dyDescent="0.2">
      <c r="A22" s="297" t="s">
        <v>2053</v>
      </c>
      <c r="B22" s="308">
        <v>299998.81</v>
      </c>
      <c r="C22" s="308">
        <v>77213.95</v>
      </c>
      <c r="D22" s="308">
        <v>57518.57</v>
      </c>
      <c r="E22" s="299">
        <v>1434206.79</v>
      </c>
      <c r="F22" s="299">
        <v>34661</v>
      </c>
      <c r="G22" s="315"/>
      <c r="H22" s="317">
        <v>13500</v>
      </c>
      <c r="I22" s="316"/>
      <c r="J22" s="316"/>
      <c r="K22" s="316"/>
      <c r="L22" s="301"/>
      <c r="M22" s="297"/>
      <c r="N22" s="299">
        <v>8089.12</v>
      </c>
      <c r="O22" s="299">
        <v>2054348.01</v>
      </c>
      <c r="P22" s="322">
        <v>310945.13</v>
      </c>
      <c r="Q22" s="321"/>
      <c r="R22" s="321"/>
      <c r="S22" s="322">
        <v>205700</v>
      </c>
      <c r="T22" s="321"/>
      <c r="U22" s="327">
        <v>382020</v>
      </c>
      <c r="V22" s="326"/>
      <c r="W22" s="326"/>
      <c r="X22" s="327">
        <v>237004.42</v>
      </c>
      <c r="Y22" s="327">
        <v>45570.720000000001</v>
      </c>
      <c r="Z22" s="326"/>
      <c r="AA22" s="301"/>
      <c r="AB22" s="301"/>
      <c r="AC22" s="301"/>
      <c r="AD22" s="301"/>
      <c r="AE22" s="301"/>
      <c r="AF22" s="301"/>
      <c r="AG22" s="301"/>
      <c r="AH22" s="301"/>
      <c r="AI22" s="301"/>
      <c r="AJ22" s="301"/>
      <c r="AK22" s="301"/>
      <c r="AL22" s="301"/>
      <c r="AM22" s="301"/>
      <c r="AN22" s="301"/>
    </row>
    <row r="23" spans="1:40" x14ac:dyDescent="0.2">
      <c r="A23" s="297" t="s">
        <v>2114</v>
      </c>
      <c r="B23" s="308">
        <v>939019.43</v>
      </c>
      <c r="C23" s="308">
        <v>0</v>
      </c>
      <c r="D23" s="308">
        <v>69582.009999999995</v>
      </c>
      <c r="E23" s="299">
        <v>5</v>
      </c>
      <c r="F23" s="299">
        <v>267432.32000000001</v>
      </c>
      <c r="G23" s="315"/>
      <c r="H23" s="317">
        <v>15780</v>
      </c>
      <c r="I23" s="316"/>
      <c r="J23" s="316"/>
      <c r="K23" s="316"/>
      <c r="L23" s="301"/>
      <c r="M23" s="297"/>
      <c r="N23" s="299">
        <v>-809166.32</v>
      </c>
      <c r="O23" s="299">
        <v>2203520.5099999998</v>
      </c>
      <c r="P23" s="322">
        <v>319256.7</v>
      </c>
      <c r="Q23" s="321"/>
      <c r="R23" s="321"/>
      <c r="S23" s="322">
        <v>471320</v>
      </c>
      <c r="T23" s="321"/>
      <c r="U23" s="327">
        <v>699720</v>
      </c>
      <c r="V23" s="326"/>
      <c r="W23" s="326"/>
      <c r="X23" s="327">
        <v>191297.05</v>
      </c>
      <c r="Y23" s="327">
        <v>16821.080000000002</v>
      </c>
      <c r="Z23" s="326"/>
      <c r="AA23" s="301"/>
      <c r="AB23" s="301"/>
      <c r="AC23" s="301"/>
      <c r="AD23" s="301"/>
      <c r="AE23" s="301"/>
      <c r="AF23" s="301"/>
      <c r="AG23" s="301"/>
      <c r="AH23" s="301"/>
      <c r="AI23" s="301"/>
      <c r="AJ23" s="301"/>
      <c r="AK23" s="301"/>
      <c r="AL23" s="301"/>
      <c r="AM23" s="301"/>
      <c r="AN23" s="301"/>
    </row>
    <row r="24" spans="1:40" x14ac:dyDescent="0.2">
      <c r="A24" s="297" t="s">
        <v>2054</v>
      </c>
      <c r="B24" s="308">
        <v>392452.4</v>
      </c>
      <c r="C24" s="308">
        <v>0</v>
      </c>
      <c r="D24" s="308">
        <v>75660.210000000006</v>
      </c>
      <c r="E24" s="299">
        <v>284061.58</v>
      </c>
      <c r="F24" s="299">
        <v>362223.06</v>
      </c>
      <c r="G24" s="315"/>
      <c r="H24" s="317">
        <v>60577.43</v>
      </c>
      <c r="I24" s="316"/>
      <c r="J24" s="316"/>
      <c r="K24" s="316"/>
      <c r="L24" s="301"/>
      <c r="M24" s="297"/>
      <c r="N24" s="299">
        <v>-1438626.91</v>
      </c>
      <c r="O24" s="299">
        <v>2350727.5299999998</v>
      </c>
      <c r="P24" s="322">
        <v>900360.64</v>
      </c>
      <c r="Q24" s="321"/>
      <c r="R24" s="321"/>
      <c r="S24" s="322">
        <v>643040</v>
      </c>
      <c r="T24" s="321"/>
      <c r="U24" s="327">
        <v>921490</v>
      </c>
      <c r="V24" s="326"/>
      <c r="W24" s="326"/>
      <c r="X24" s="327">
        <v>404926.64</v>
      </c>
      <c r="Y24" s="327">
        <v>61395.8</v>
      </c>
      <c r="Z24" s="326"/>
      <c r="AA24" s="301"/>
      <c r="AB24" s="301"/>
      <c r="AC24" s="301"/>
      <c r="AD24" s="301"/>
      <c r="AE24" s="301"/>
      <c r="AF24" s="301"/>
      <c r="AG24" s="301"/>
      <c r="AH24" s="301"/>
      <c r="AI24" s="301"/>
      <c r="AJ24" s="301"/>
      <c r="AK24" s="301"/>
      <c r="AL24" s="301"/>
      <c r="AM24" s="301"/>
      <c r="AN24" s="301"/>
    </row>
    <row r="25" spans="1:40" x14ac:dyDescent="0.2">
      <c r="A25" s="297" t="s">
        <v>2055</v>
      </c>
      <c r="B25" s="308">
        <v>130599.62</v>
      </c>
      <c r="C25" s="308">
        <v>0</v>
      </c>
      <c r="D25" s="308">
        <v>85280.56</v>
      </c>
      <c r="E25" s="299">
        <v>806155.76</v>
      </c>
      <c r="F25" s="299">
        <v>-120653.82</v>
      </c>
      <c r="G25" s="317">
        <v>120000</v>
      </c>
      <c r="H25" s="317">
        <v>116690.91</v>
      </c>
      <c r="I25" s="316"/>
      <c r="J25" s="316"/>
      <c r="K25" s="316"/>
      <c r="L25" s="301"/>
      <c r="M25" s="297"/>
      <c r="N25" s="299">
        <v>-2463647.12</v>
      </c>
      <c r="O25" s="299">
        <v>3163898.35</v>
      </c>
      <c r="P25" s="322">
        <v>521859.05</v>
      </c>
      <c r="Q25" s="322">
        <v>30000</v>
      </c>
      <c r="R25" s="321"/>
      <c r="S25" s="322">
        <v>393640</v>
      </c>
      <c r="T25" s="321"/>
      <c r="U25" s="327">
        <v>551340</v>
      </c>
      <c r="V25" s="326"/>
      <c r="W25" s="326"/>
      <c r="X25" s="327">
        <v>324029.75</v>
      </c>
      <c r="Y25" s="327">
        <v>68866.320000000007</v>
      </c>
      <c r="Z25" s="326"/>
      <c r="AA25" s="301"/>
      <c r="AB25" s="301"/>
      <c r="AC25" s="301"/>
      <c r="AD25" s="301"/>
      <c r="AE25" s="301"/>
      <c r="AF25" s="301"/>
      <c r="AG25" s="301"/>
      <c r="AH25" s="301"/>
      <c r="AI25" s="301"/>
      <c r="AJ25" s="301"/>
      <c r="AK25" s="301"/>
      <c r="AL25" s="301"/>
      <c r="AM25" s="301"/>
      <c r="AN25" s="301"/>
    </row>
    <row r="26" spans="1:40" x14ac:dyDescent="0.2">
      <c r="A26" s="297" t="s">
        <v>2056</v>
      </c>
      <c r="B26" s="308">
        <v>905838.11</v>
      </c>
      <c r="C26" s="308">
        <v>129000</v>
      </c>
      <c r="D26" s="308">
        <v>33307.93</v>
      </c>
      <c r="E26" s="299">
        <v>1111135.1399999999</v>
      </c>
      <c r="F26" s="299">
        <v>1223921.55</v>
      </c>
      <c r="G26" s="315"/>
      <c r="H26" s="317">
        <v>537601.30000000005</v>
      </c>
      <c r="I26" s="316"/>
      <c r="J26" s="316"/>
      <c r="K26" s="316"/>
      <c r="L26" s="301"/>
      <c r="M26" s="297"/>
      <c r="N26" s="299">
        <v>771411.89</v>
      </c>
      <c r="O26" s="299">
        <v>2060186.09</v>
      </c>
      <c r="P26" s="322">
        <v>752777.75</v>
      </c>
      <c r="Q26" s="322">
        <v>435203</v>
      </c>
      <c r="R26" s="321"/>
      <c r="S26" s="322">
        <v>934000</v>
      </c>
      <c r="T26" s="321"/>
      <c r="U26" s="327">
        <v>1138042.1000000001</v>
      </c>
      <c r="V26" s="326"/>
      <c r="W26" s="326"/>
      <c r="X26" s="327">
        <v>769444.6</v>
      </c>
      <c r="Y26" s="327">
        <v>77395.600000000006</v>
      </c>
      <c r="Z26" s="327">
        <v>1140</v>
      </c>
      <c r="AA26" s="301"/>
      <c r="AB26" s="301"/>
      <c r="AC26" s="301"/>
      <c r="AD26" s="301"/>
      <c r="AE26" s="301"/>
      <c r="AF26" s="301"/>
      <c r="AG26" s="301"/>
      <c r="AH26" s="301"/>
      <c r="AI26" s="301"/>
      <c r="AJ26" s="301"/>
      <c r="AK26" s="301"/>
      <c r="AL26" s="301"/>
      <c r="AM26" s="301"/>
      <c r="AN26" s="301"/>
    </row>
    <row r="27" spans="1:40" x14ac:dyDescent="0.2">
      <c r="A27" s="297" t="s">
        <v>2057</v>
      </c>
      <c r="B27" s="308">
        <v>350019.63</v>
      </c>
      <c r="C27" s="308">
        <v>0</v>
      </c>
      <c r="D27" s="308">
        <v>155845.82</v>
      </c>
      <c r="E27" s="299">
        <v>437340.98</v>
      </c>
      <c r="F27" s="299">
        <v>558725.92000000004</v>
      </c>
      <c r="G27" s="315"/>
      <c r="H27" s="317">
        <v>36484.639999999999</v>
      </c>
      <c r="I27" s="316"/>
      <c r="J27" s="316"/>
      <c r="K27" s="316"/>
      <c r="L27" s="301"/>
      <c r="M27" s="297"/>
      <c r="N27" s="299">
        <v>-1661817.23</v>
      </c>
      <c r="O27" s="299">
        <v>2920599.11</v>
      </c>
      <c r="P27" s="322">
        <v>652774.21</v>
      </c>
      <c r="Q27" s="321"/>
      <c r="R27" s="321"/>
      <c r="S27" s="322">
        <v>470040</v>
      </c>
      <c r="T27" s="322">
        <v>213700</v>
      </c>
      <c r="U27" s="327">
        <v>694018</v>
      </c>
      <c r="V27" s="326"/>
      <c r="W27" s="326"/>
      <c r="X27" s="327">
        <v>279827.38</v>
      </c>
      <c r="Y27" s="327">
        <v>128716</v>
      </c>
      <c r="Z27" s="326"/>
      <c r="AA27" s="301"/>
      <c r="AB27" s="301"/>
      <c r="AC27" s="301"/>
      <c r="AD27" s="301"/>
      <c r="AE27" s="301"/>
      <c r="AF27" s="301"/>
      <c r="AG27" s="301"/>
      <c r="AH27" s="301"/>
      <c r="AI27" s="301"/>
      <c r="AJ27" s="301"/>
      <c r="AK27" s="301"/>
      <c r="AL27" s="301"/>
      <c r="AM27" s="301"/>
      <c r="AN27" s="301"/>
    </row>
    <row r="28" spans="1:40" x14ac:dyDescent="0.2">
      <c r="A28" s="297" t="s">
        <v>2058</v>
      </c>
      <c r="B28" s="308">
        <v>266449.59999999998</v>
      </c>
      <c r="C28" s="308">
        <v>0</v>
      </c>
      <c r="D28" s="308">
        <v>96614.81</v>
      </c>
      <c r="E28" s="299">
        <v>538813.96</v>
      </c>
      <c r="F28" s="299">
        <v>161583.19</v>
      </c>
      <c r="G28" s="317">
        <v>80000</v>
      </c>
      <c r="H28" s="317">
        <v>17018.599999999999</v>
      </c>
      <c r="I28" s="316"/>
      <c r="J28" s="316"/>
      <c r="K28" s="316"/>
      <c r="L28" s="301"/>
      <c r="M28" s="297"/>
      <c r="N28" s="299">
        <v>-308109.53999999998</v>
      </c>
      <c r="O28" s="299">
        <v>1187021.07</v>
      </c>
      <c r="P28" s="322">
        <v>647309.5</v>
      </c>
      <c r="Q28" s="321"/>
      <c r="R28" s="321"/>
      <c r="S28" s="322">
        <v>288420</v>
      </c>
      <c r="T28" s="321"/>
      <c r="U28" s="327">
        <v>524100</v>
      </c>
      <c r="V28" s="326"/>
      <c r="W28" s="326"/>
      <c r="X28" s="327">
        <v>236895.23</v>
      </c>
      <c r="Y28" s="327">
        <v>68387.839999999997</v>
      </c>
      <c r="Z28" s="326"/>
      <c r="AA28" s="301"/>
      <c r="AB28" s="301"/>
      <c r="AC28" s="301"/>
      <c r="AD28" s="301"/>
      <c r="AE28" s="301"/>
      <c r="AF28" s="301"/>
      <c r="AG28" s="301"/>
      <c r="AH28" s="301"/>
      <c r="AI28" s="301"/>
      <c r="AJ28" s="301"/>
      <c r="AK28" s="301"/>
      <c r="AL28" s="301"/>
      <c r="AM28" s="301"/>
      <c r="AN28" s="301"/>
    </row>
    <row r="29" spans="1:40" x14ac:dyDescent="0.2">
      <c r="A29" s="297" t="s">
        <v>2059</v>
      </c>
      <c r="B29" s="308">
        <v>228391.53</v>
      </c>
      <c r="C29" s="308">
        <v>0</v>
      </c>
      <c r="D29" s="308">
        <v>90449.19</v>
      </c>
      <c r="E29" s="299">
        <v>821759.77</v>
      </c>
      <c r="F29" s="299">
        <v>253774.1</v>
      </c>
      <c r="G29" s="317">
        <v>50000</v>
      </c>
      <c r="H29" s="317">
        <v>24331.3</v>
      </c>
      <c r="I29" s="316"/>
      <c r="J29" s="316"/>
      <c r="K29" s="318">
        <v>3000</v>
      </c>
      <c r="L29" s="301"/>
      <c r="M29" s="299">
        <v>-1427526.31</v>
      </c>
      <c r="N29" s="297"/>
      <c r="O29" s="299">
        <v>2650223.29</v>
      </c>
      <c r="P29" s="322">
        <v>550092.56999999995</v>
      </c>
      <c r="Q29" s="321"/>
      <c r="R29" s="321"/>
      <c r="S29" s="322">
        <v>388800</v>
      </c>
      <c r="T29" s="321"/>
      <c r="U29" s="327">
        <v>517133.6</v>
      </c>
      <c r="V29" s="326"/>
      <c r="W29" s="326"/>
      <c r="X29" s="327">
        <v>237319.26</v>
      </c>
      <c r="Y29" s="327">
        <v>71967.399999999994</v>
      </c>
      <c r="Z29" s="326"/>
      <c r="AA29" s="301"/>
      <c r="AB29" s="301"/>
      <c r="AC29" s="301"/>
      <c r="AD29" s="301"/>
      <c r="AE29" s="301"/>
      <c r="AF29" s="301"/>
      <c r="AG29" s="301"/>
      <c r="AH29" s="301"/>
      <c r="AI29" s="301"/>
      <c r="AJ29" s="301"/>
      <c r="AK29" s="301"/>
      <c r="AL29" s="301"/>
      <c r="AM29" s="301"/>
      <c r="AN29" s="301"/>
    </row>
    <row r="30" spans="1:40" x14ac:dyDescent="0.2">
      <c r="A30" s="297" t="s">
        <v>2060</v>
      </c>
      <c r="B30" s="308">
        <v>121804.6</v>
      </c>
      <c r="C30" s="308">
        <v>0</v>
      </c>
      <c r="D30" s="308">
        <v>80972.19</v>
      </c>
      <c r="E30" s="299">
        <v>1598433.78</v>
      </c>
      <c r="F30" s="299">
        <v>194772.18</v>
      </c>
      <c r="G30" s="315"/>
      <c r="H30" s="317">
        <v>18499</v>
      </c>
      <c r="I30" s="316"/>
      <c r="J30" s="316"/>
      <c r="K30" s="318">
        <v>166.3</v>
      </c>
      <c r="L30" s="301"/>
      <c r="M30" s="297"/>
      <c r="N30" s="299">
        <v>278568.71999999997</v>
      </c>
      <c r="O30" s="299">
        <v>1714501.17</v>
      </c>
      <c r="P30" s="322">
        <v>465870.44</v>
      </c>
      <c r="Q30" s="321"/>
      <c r="R30" s="321"/>
      <c r="S30" s="322">
        <v>436880</v>
      </c>
      <c r="T30" s="322">
        <v>8900</v>
      </c>
      <c r="U30" s="327">
        <v>546970.31999999995</v>
      </c>
      <c r="V30" s="326"/>
      <c r="W30" s="326"/>
      <c r="X30" s="327">
        <v>178365.96</v>
      </c>
      <c r="Y30" s="327">
        <v>108727.6</v>
      </c>
      <c r="Z30" s="326"/>
      <c r="AA30" s="301"/>
      <c r="AB30" s="301"/>
      <c r="AC30" s="301"/>
      <c r="AD30" s="301"/>
      <c r="AE30" s="301"/>
      <c r="AF30" s="301"/>
      <c r="AG30" s="301"/>
      <c r="AH30" s="301"/>
      <c r="AI30" s="301"/>
      <c r="AJ30" s="301"/>
      <c r="AK30" s="301"/>
      <c r="AL30" s="301"/>
      <c r="AM30" s="301"/>
      <c r="AN30" s="301"/>
    </row>
    <row r="31" spans="1:40" x14ac:dyDescent="0.2">
      <c r="A31" s="297" t="s">
        <v>2061</v>
      </c>
      <c r="B31" s="308">
        <v>627296.78</v>
      </c>
      <c r="C31" s="308">
        <v>80000</v>
      </c>
      <c r="D31" s="308">
        <v>223329.12</v>
      </c>
      <c r="E31" s="299">
        <v>881562.2</v>
      </c>
      <c r="F31" s="299">
        <v>284609.86</v>
      </c>
      <c r="G31" s="315"/>
      <c r="H31" s="317">
        <v>64513.04</v>
      </c>
      <c r="I31" s="318">
        <v>88320</v>
      </c>
      <c r="J31" s="316"/>
      <c r="K31" s="316"/>
      <c r="L31" s="301"/>
      <c r="M31" s="297"/>
      <c r="N31" s="299">
        <v>-565111.54</v>
      </c>
      <c r="O31" s="299">
        <v>2482860.59</v>
      </c>
      <c r="P31" s="322">
        <v>524607.34</v>
      </c>
      <c r="Q31" s="321"/>
      <c r="R31" s="321"/>
      <c r="S31" s="322">
        <v>569240</v>
      </c>
      <c r="T31" s="321"/>
      <c r="U31" s="327">
        <v>712107</v>
      </c>
      <c r="V31" s="326"/>
      <c r="W31" s="326"/>
      <c r="X31" s="327">
        <v>241367.47</v>
      </c>
      <c r="Y31" s="327">
        <v>94436</v>
      </c>
      <c r="Z31" s="326"/>
      <c r="AA31" s="301"/>
      <c r="AB31" s="301"/>
      <c r="AC31" s="301"/>
      <c r="AD31" s="301"/>
      <c r="AE31" s="301"/>
      <c r="AF31" s="301"/>
      <c r="AG31" s="301"/>
      <c r="AH31" s="301"/>
      <c r="AI31" s="301"/>
      <c r="AJ31" s="301"/>
      <c r="AK31" s="301"/>
      <c r="AL31" s="301"/>
      <c r="AM31" s="301"/>
      <c r="AN31" s="301"/>
    </row>
    <row r="32" spans="1:40" x14ac:dyDescent="0.2">
      <c r="A32" s="297" t="s">
        <v>2062</v>
      </c>
      <c r="B32" s="308">
        <v>229151.17</v>
      </c>
      <c r="C32" s="308">
        <v>0</v>
      </c>
      <c r="D32" s="308">
        <v>16331.01</v>
      </c>
      <c r="E32" s="299">
        <v>347857.42</v>
      </c>
      <c r="F32" s="299">
        <v>279896.32000000001</v>
      </c>
      <c r="G32" s="315"/>
      <c r="H32" s="317">
        <v>18050</v>
      </c>
      <c r="I32" s="316"/>
      <c r="J32" s="318">
        <v>70200</v>
      </c>
      <c r="K32" s="316"/>
      <c r="L32" s="301"/>
      <c r="M32" s="297"/>
      <c r="N32" s="299">
        <v>-1411001.29</v>
      </c>
      <c r="O32" s="299">
        <v>2102364.12</v>
      </c>
      <c r="P32" s="322">
        <v>401129.25</v>
      </c>
      <c r="Q32" s="322">
        <v>23760</v>
      </c>
      <c r="R32" s="321"/>
      <c r="S32" s="322">
        <v>557560</v>
      </c>
      <c r="T32" s="322">
        <v>12400</v>
      </c>
      <c r="U32" s="327">
        <v>662760</v>
      </c>
      <c r="V32" s="326"/>
      <c r="W32" s="326"/>
      <c r="X32" s="327">
        <v>166382.24</v>
      </c>
      <c r="Y32" s="327">
        <v>42943.92</v>
      </c>
      <c r="Z32" s="326"/>
      <c r="AA32" s="301"/>
      <c r="AB32" s="301"/>
      <c r="AC32" s="301"/>
      <c r="AD32" s="301"/>
      <c r="AE32" s="301"/>
      <c r="AF32" s="301"/>
      <c r="AG32" s="301"/>
      <c r="AH32" s="301"/>
      <c r="AI32" s="301"/>
      <c r="AJ32" s="301"/>
      <c r="AK32" s="301"/>
      <c r="AL32" s="301"/>
      <c r="AM32" s="301"/>
      <c r="AN32" s="301"/>
    </row>
    <row r="33" spans="1:40" x14ac:dyDescent="0.2">
      <c r="A33" s="297" t="s">
        <v>2063</v>
      </c>
      <c r="B33" s="308">
        <v>451126.11</v>
      </c>
      <c r="C33" s="308">
        <v>50000</v>
      </c>
      <c r="D33" s="308">
        <v>56065.56</v>
      </c>
      <c r="E33" s="299">
        <v>533259.61</v>
      </c>
      <c r="F33" s="299">
        <v>573672.43999999994</v>
      </c>
      <c r="G33" s="315"/>
      <c r="H33" s="317">
        <v>37458.65</v>
      </c>
      <c r="I33" s="316"/>
      <c r="J33" s="316"/>
      <c r="K33" s="318">
        <v>0</v>
      </c>
      <c r="L33" s="301"/>
      <c r="M33" s="297"/>
      <c r="N33" s="299">
        <v>723051.05</v>
      </c>
      <c r="O33" s="299">
        <v>923152.19</v>
      </c>
      <c r="P33" s="322">
        <v>720873.54</v>
      </c>
      <c r="Q33" s="321"/>
      <c r="R33" s="321"/>
      <c r="S33" s="322">
        <v>400860</v>
      </c>
      <c r="T33" s="321"/>
      <c r="U33" s="327">
        <v>628981.6</v>
      </c>
      <c r="V33" s="326"/>
      <c r="W33" s="326"/>
      <c r="X33" s="327">
        <v>413064.11</v>
      </c>
      <c r="Y33" s="327">
        <v>87654</v>
      </c>
      <c r="Z33" s="326"/>
      <c r="AA33" s="301"/>
      <c r="AB33" s="301"/>
      <c r="AC33" s="301"/>
      <c r="AD33" s="301"/>
      <c r="AE33" s="301"/>
      <c r="AF33" s="301"/>
      <c r="AG33" s="301"/>
      <c r="AH33" s="301"/>
      <c r="AI33" s="301"/>
      <c r="AJ33" s="301"/>
      <c r="AK33" s="301"/>
      <c r="AL33" s="301"/>
      <c r="AM33" s="301"/>
      <c r="AN33" s="301"/>
    </row>
    <row r="34" spans="1:40" x14ac:dyDescent="0.2">
      <c r="A34" s="297" t="s">
        <v>2064</v>
      </c>
      <c r="B34" s="308">
        <v>261042.18</v>
      </c>
      <c r="C34" s="308">
        <v>0</v>
      </c>
      <c r="D34" s="308">
        <v>31448.99</v>
      </c>
      <c r="E34" s="299">
        <v>1048732.8600000001</v>
      </c>
      <c r="F34" s="299">
        <v>407061.49</v>
      </c>
      <c r="G34" s="315"/>
      <c r="H34" s="317">
        <v>57631.3</v>
      </c>
      <c r="I34" s="316"/>
      <c r="J34" s="316"/>
      <c r="K34" s="318">
        <v>14356</v>
      </c>
      <c r="L34" s="301"/>
      <c r="M34" s="297"/>
      <c r="N34" s="299">
        <v>-846366.82</v>
      </c>
      <c r="O34" s="299">
        <v>2548141.21</v>
      </c>
      <c r="P34" s="322">
        <v>483089.73</v>
      </c>
      <c r="Q34" s="322">
        <v>125000</v>
      </c>
      <c r="R34" s="321"/>
      <c r="S34" s="322">
        <v>591240</v>
      </c>
      <c r="T34" s="321"/>
      <c r="U34" s="327">
        <v>747320</v>
      </c>
      <c r="V34" s="326"/>
      <c r="W34" s="326"/>
      <c r="X34" s="327">
        <v>323748.90000000002</v>
      </c>
      <c r="Y34" s="327">
        <v>147501</v>
      </c>
      <c r="Z34" s="326"/>
      <c r="AA34" s="301"/>
      <c r="AB34" s="301"/>
      <c r="AC34" s="301"/>
      <c r="AD34" s="301"/>
      <c r="AE34" s="301"/>
      <c r="AF34" s="301"/>
      <c r="AG34" s="301"/>
      <c r="AH34" s="301"/>
      <c r="AI34" s="301"/>
      <c r="AJ34" s="301"/>
      <c r="AK34" s="301"/>
      <c r="AL34" s="301"/>
      <c r="AM34" s="301"/>
      <c r="AN34" s="301"/>
    </row>
    <row r="35" spans="1:40" x14ac:dyDescent="0.2">
      <c r="A35" s="297" t="s">
        <v>2117</v>
      </c>
      <c r="B35" s="308">
        <v>206758.89</v>
      </c>
      <c r="C35" s="308">
        <v>0</v>
      </c>
      <c r="D35" s="308">
        <v>64148.07</v>
      </c>
      <c r="E35" s="299">
        <v>435632.76</v>
      </c>
      <c r="F35" s="299">
        <v>395187.65</v>
      </c>
      <c r="G35" s="315"/>
      <c r="H35" s="317">
        <v>105320</v>
      </c>
      <c r="I35" s="316"/>
      <c r="J35" s="316"/>
      <c r="K35" s="318">
        <v>178384.78</v>
      </c>
      <c r="L35" s="301"/>
      <c r="M35" s="297"/>
      <c r="N35" s="299">
        <v>-642899.96</v>
      </c>
      <c r="O35" s="299">
        <v>1650244.41</v>
      </c>
      <c r="P35" s="322">
        <v>264859.40999999997</v>
      </c>
      <c r="Q35" s="321"/>
      <c r="R35" s="321"/>
      <c r="S35" s="322">
        <v>580520</v>
      </c>
      <c r="T35" s="321"/>
      <c r="U35" s="327">
        <v>684080</v>
      </c>
      <c r="V35" s="326"/>
      <c r="W35" s="327">
        <v>1472</v>
      </c>
      <c r="X35" s="327">
        <v>316320.75</v>
      </c>
      <c r="Y35" s="327">
        <v>22648.52</v>
      </c>
      <c r="Z35" s="327">
        <v>4900</v>
      </c>
      <c r="AA35" s="301"/>
      <c r="AB35" s="301"/>
      <c r="AC35" s="301"/>
      <c r="AD35" s="301"/>
      <c r="AE35" s="301"/>
      <c r="AF35" s="301"/>
      <c r="AG35" s="301"/>
      <c r="AH35" s="301"/>
      <c r="AI35" s="301"/>
      <c r="AJ35" s="301"/>
      <c r="AK35" s="301"/>
      <c r="AL35" s="301"/>
      <c r="AM35" s="301"/>
      <c r="AN35" s="301"/>
    </row>
    <row r="36" spans="1:40" x14ac:dyDescent="0.2">
      <c r="A36" s="297" t="s">
        <v>2065</v>
      </c>
      <c r="B36" s="308">
        <v>205131.63</v>
      </c>
      <c r="C36" s="308">
        <v>0</v>
      </c>
      <c r="D36" s="308">
        <v>98778.52</v>
      </c>
      <c r="E36" s="299">
        <v>25802.04</v>
      </c>
      <c r="F36" s="299">
        <v>346078.03</v>
      </c>
      <c r="G36" s="315"/>
      <c r="H36" s="315"/>
      <c r="I36" s="316"/>
      <c r="J36" s="316"/>
      <c r="K36" s="316"/>
      <c r="L36" s="301"/>
      <c r="M36" s="297"/>
      <c r="N36" s="299">
        <v>-1281636.6299999999</v>
      </c>
      <c r="O36" s="299">
        <v>1948644.79</v>
      </c>
      <c r="P36" s="322">
        <v>223289.57</v>
      </c>
      <c r="Q36" s="321"/>
      <c r="R36" s="321"/>
      <c r="S36" s="322">
        <v>264120</v>
      </c>
      <c r="T36" s="321"/>
      <c r="U36" s="327">
        <v>319530</v>
      </c>
      <c r="V36" s="326"/>
      <c r="W36" s="326"/>
      <c r="X36" s="327">
        <v>156302.82999999999</v>
      </c>
      <c r="Y36" s="327">
        <v>46.68</v>
      </c>
      <c r="Z36" s="326"/>
      <c r="AA36" s="301"/>
      <c r="AB36" s="301"/>
      <c r="AC36" s="301"/>
      <c r="AD36" s="301"/>
      <c r="AE36" s="301"/>
      <c r="AF36" s="301"/>
      <c r="AG36" s="301"/>
      <c r="AH36" s="301"/>
      <c r="AI36" s="301"/>
      <c r="AJ36" s="301"/>
      <c r="AK36" s="301"/>
      <c r="AL36" s="301"/>
      <c r="AM36" s="301"/>
      <c r="AN36" s="301"/>
    </row>
    <row r="37" spans="1:40" x14ac:dyDescent="0.2">
      <c r="A37" s="297" t="s">
        <v>2066</v>
      </c>
      <c r="B37" s="308">
        <v>379749.44</v>
      </c>
      <c r="C37" s="308">
        <v>12000</v>
      </c>
      <c r="D37" s="308">
        <v>59624.94</v>
      </c>
      <c r="E37" s="299">
        <v>210831.12</v>
      </c>
      <c r="F37" s="299">
        <v>872369.96</v>
      </c>
      <c r="G37" s="315"/>
      <c r="H37" s="315"/>
      <c r="I37" s="316"/>
      <c r="J37" s="316"/>
      <c r="K37" s="316"/>
      <c r="L37" s="301"/>
      <c r="M37" s="297"/>
      <c r="N37" s="299">
        <v>-705268.71</v>
      </c>
      <c r="O37" s="299">
        <v>2125603</v>
      </c>
      <c r="P37" s="322">
        <v>381880.13</v>
      </c>
      <c r="Q37" s="321"/>
      <c r="R37" s="322">
        <v>38.74</v>
      </c>
      <c r="S37" s="322">
        <v>383710</v>
      </c>
      <c r="T37" s="321"/>
      <c r="U37" s="327">
        <v>447793</v>
      </c>
      <c r="V37" s="326"/>
      <c r="W37" s="326"/>
      <c r="X37" s="327">
        <v>167068.06</v>
      </c>
      <c r="Y37" s="327">
        <v>27121.64</v>
      </c>
      <c r="Z37" s="326"/>
      <c r="AA37" s="301"/>
      <c r="AB37" s="301"/>
      <c r="AC37" s="301"/>
      <c r="AD37" s="301"/>
      <c r="AE37" s="301"/>
      <c r="AF37" s="301"/>
      <c r="AG37" s="301"/>
      <c r="AH37" s="301"/>
      <c r="AI37" s="301"/>
      <c r="AJ37" s="301"/>
      <c r="AK37" s="301"/>
      <c r="AL37" s="301"/>
      <c r="AM37" s="301"/>
      <c r="AN37" s="301"/>
    </row>
    <row r="38" spans="1:40" x14ac:dyDescent="0.2">
      <c r="A38" s="297" t="s">
        <v>2067</v>
      </c>
      <c r="B38" s="308">
        <v>208285.22</v>
      </c>
      <c r="C38" s="308">
        <v>0</v>
      </c>
      <c r="D38" s="308">
        <v>31991.599999999999</v>
      </c>
      <c r="E38" s="299">
        <v>234592.6</v>
      </c>
      <c r="F38" s="299">
        <v>304867.53000000003</v>
      </c>
      <c r="G38" s="315"/>
      <c r="H38" s="317">
        <v>14710</v>
      </c>
      <c r="I38" s="316"/>
      <c r="J38" s="316"/>
      <c r="K38" s="316"/>
      <c r="L38" s="301"/>
      <c r="M38" s="297"/>
      <c r="N38" s="299">
        <v>-1136718.21</v>
      </c>
      <c r="O38" s="299">
        <v>1917883.16</v>
      </c>
      <c r="P38" s="322">
        <v>224731.08</v>
      </c>
      <c r="Q38" s="321"/>
      <c r="R38" s="321"/>
      <c r="S38" s="322">
        <v>221480</v>
      </c>
      <c r="T38" s="321"/>
      <c r="U38" s="327">
        <v>326820</v>
      </c>
      <c r="V38" s="326"/>
      <c r="W38" s="326"/>
      <c r="X38" s="327">
        <v>99051.44</v>
      </c>
      <c r="Y38" s="327">
        <v>30757.64</v>
      </c>
      <c r="Z38" s="326"/>
      <c r="AA38" s="301"/>
      <c r="AB38" s="301"/>
      <c r="AC38" s="301"/>
      <c r="AD38" s="301"/>
      <c r="AE38" s="301"/>
      <c r="AF38" s="301"/>
      <c r="AG38" s="301"/>
      <c r="AH38" s="301"/>
      <c r="AI38" s="301"/>
      <c r="AJ38" s="301"/>
      <c r="AK38" s="301"/>
      <c r="AL38" s="301"/>
      <c r="AM38" s="301"/>
      <c r="AN38" s="301"/>
    </row>
    <row r="39" spans="1:40" x14ac:dyDescent="0.2">
      <c r="A39" s="297" t="s">
        <v>2068</v>
      </c>
      <c r="B39" s="308">
        <v>446242.68</v>
      </c>
      <c r="C39" s="308">
        <v>120</v>
      </c>
      <c r="D39" s="308">
        <v>75284.600000000006</v>
      </c>
      <c r="E39" s="299">
        <v>383634.75</v>
      </c>
      <c r="F39" s="299">
        <v>1196996.3999999999</v>
      </c>
      <c r="G39" s="315"/>
      <c r="H39" s="317">
        <v>63300</v>
      </c>
      <c r="I39" s="316"/>
      <c r="J39" s="316"/>
      <c r="K39" s="316"/>
      <c r="L39" s="301"/>
      <c r="M39" s="297"/>
      <c r="N39" s="299">
        <v>-278072.87</v>
      </c>
      <c r="O39" s="299">
        <v>2205072.4900000002</v>
      </c>
      <c r="P39" s="322">
        <v>647302.59</v>
      </c>
      <c r="Q39" s="321"/>
      <c r="R39" s="322">
        <v>3.51</v>
      </c>
      <c r="S39" s="322">
        <v>470960</v>
      </c>
      <c r="T39" s="322">
        <v>6000</v>
      </c>
      <c r="U39" s="327">
        <v>756416</v>
      </c>
      <c r="V39" s="326"/>
      <c r="W39" s="326"/>
      <c r="X39" s="327">
        <v>177152.57</v>
      </c>
      <c r="Y39" s="327">
        <v>29573.72</v>
      </c>
      <c r="Z39" s="326"/>
      <c r="AA39" s="301"/>
      <c r="AB39" s="301"/>
      <c r="AC39" s="301"/>
      <c r="AD39" s="301"/>
      <c r="AE39" s="301"/>
      <c r="AF39" s="301"/>
      <c r="AG39" s="301"/>
      <c r="AH39" s="301"/>
      <c r="AI39" s="301"/>
      <c r="AJ39" s="301"/>
      <c r="AK39" s="301"/>
      <c r="AL39" s="301"/>
      <c r="AM39" s="301"/>
      <c r="AN39" s="301"/>
    </row>
    <row r="40" spans="1:40" x14ac:dyDescent="0.2">
      <c r="A40" s="297" t="s">
        <v>2069</v>
      </c>
      <c r="B40" s="308">
        <v>422229.21</v>
      </c>
      <c r="C40" s="308">
        <v>0</v>
      </c>
      <c r="D40" s="308">
        <v>101091.82</v>
      </c>
      <c r="E40" s="299">
        <v>2250000.09</v>
      </c>
      <c r="F40" s="299">
        <v>950041.4</v>
      </c>
      <c r="G40" s="315"/>
      <c r="H40" s="315"/>
      <c r="I40" s="316"/>
      <c r="J40" s="316"/>
      <c r="K40" s="316"/>
      <c r="L40" s="301"/>
      <c r="M40" s="297"/>
      <c r="N40" s="299">
        <v>1838307.3</v>
      </c>
      <c r="O40" s="299">
        <v>1879861.02</v>
      </c>
      <c r="P40" s="322">
        <v>505839.85</v>
      </c>
      <c r="Q40" s="321"/>
      <c r="R40" s="321"/>
      <c r="S40" s="322">
        <v>308720</v>
      </c>
      <c r="T40" s="321"/>
      <c r="U40" s="327">
        <v>543524</v>
      </c>
      <c r="V40" s="326"/>
      <c r="W40" s="326"/>
      <c r="X40" s="327">
        <v>230654.97</v>
      </c>
      <c r="Y40" s="327">
        <v>3966.68</v>
      </c>
      <c r="Z40" s="326"/>
      <c r="AA40" s="301"/>
      <c r="AB40" s="301"/>
      <c r="AC40" s="301"/>
      <c r="AD40" s="301"/>
      <c r="AE40" s="301"/>
      <c r="AF40" s="301"/>
      <c r="AG40" s="301"/>
      <c r="AH40" s="301"/>
      <c r="AI40" s="301"/>
      <c r="AJ40" s="301"/>
      <c r="AK40" s="301"/>
      <c r="AL40" s="301"/>
      <c r="AM40" s="301"/>
      <c r="AN40" s="301"/>
    </row>
    <row r="41" spans="1:40" x14ac:dyDescent="0.2">
      <c r="A41" s="297" t="s">
        <v>2070</v>
      </c>
      <c r="B41" s="308">
        <v>821417.01</v>
      </c>
      <c r="C41" s="308">
        <v>0</v>
      </c>
      <c r="D41" s="308">
        <v>72583.87</v>
      </c>
      <c r="E41" s="299">
        <v>829118.12</v>
      </c>
      <c r="F41" s="299">
        <v>530643</v>
      </c>
      <c r="G41" s="315"/>
      <c r="H41" s="315"/>
      <c r="I41" s="316"/>
      <c r="J41" s="316"/>
      <c r="K41" s="316"/>
      <c r="L41" s="301"/>
      <c r="M41" s="297"/>
      <c r="N41" s="299">
        <v>-1604193.26</v>
      </c>
      <c r="O41" s="299">
        <v>3832429.73</v>
      </c>
      <c r="P41" s="322">
        <v>448574.35</v>
      </c>
      <c r="Q41" s="321"/>
      <c r="R41" s="322">
        <v>63.04</v>
      </c>
      <c r="S41" s="322">
        <v>355640</v>
      </c>
      <c r="T41" s="321"/>
      <c r="U41" s="327">
        <v>578580</v>
      </c>
      <c r="V41" s="326"/>
      <c r="W41" s="326"/>
      <c r="X41" s="327">
        <v>158774.22</v>
      </c>
      <c r="Y41" s="327">
        <v>30757.64</v>
      </c>
      <c r="Z41" s="326"/>
      <c r="AA41" s="301"/>
      <c r="AB41" s="301"/>
      <c r="AC41" s="301"/>
      <c r="AD41" s="301"/>
      <c r="AE41" s="301"/>
      <c r="AF41" s="301"/>
      <c r="AG41" s="301"/>
      <c r="AH41" s="301"/>
      <c r="AI41" s="301"/>
      <c r="AJ41" s="301"/>
      <c r="AK41" s="301"/>
      <c r="AL41" s="301"/>
      <c r="AM41" s="301"/>
      <c r="AN41" s="301"/>
    </row>
    <row r="42" spans="1:40" x14ac:dyDescent="0.2">
      <c r="A42" s="297" t="s">
        <v>2071</v>
      </c>
      <c r="B42" s="308">
        <v>271152.05</v>
      </c>
      <c r="C42" s="308">
        <v>0</v>
      </c>
      <c r="D42" s="308">
        <v>96563.17</v>
      </c>
      <c r="E42" s="299">
        <v>307063.09000000003</v>
      </c>
      <c r="F42" s="299">
        <v>1754672.74</v>
      </c>
      <c r="G42" s="315"/>
      <c r="H42" s="315"/>
      <c r="I42" s="316"/>
      <c r="J42" s="316"/>
      <c r="K42" s="318">
        <v>0</v>
      </c>
      <c r="L42" s="301"/>
      <c r="M42" s="297"/>
      <c r="N42" s="299">
        <v>525930.79</v>
      </c>
      <c r="O42" s="299">
        <v>1975418.72</v>
      </c>
      <c r="P42" s="322">
        <v>276332.49</v>
      </c>
      <c r="Q42" s="321"/>
      <c r="R42" s="321"/>
      <c r="S42" s="322">
        <v>328720</v>
      </c>
      <c r="T42" s="321"/>
      <c r="U42" s="327">
        <v>502720</v>
      </c>
      <c r="V42" s="326"/>
      <c r="W42" s="326"/>
      <c r="X42" s="327">
        <v>136737.63</v>
      </c>
      <c r="Y42" s="327">
        <v>29853.32</v>
      </c>
      <c r="Z42" s="326"/>
      <c r="AA42" s="301"/>
      <c r="AB42" s="301"/>
      <c r="AC42" s="301"/>
      <c r="AD42" s="301"/>
      <c r="AE42" s="301"/>
      <c r="AF42" s="301"/>
      <c r="AG42" s="301"/>
      <c r="AH42" s="301"/>
      <c r="AI42" s="301"/>
      <c r="AJ42" s="301"/>
      <c r="AK42" s="301"/>
      <c r="AL42" s="301"/>
      <c r="AM42" s="301"/>
      <c r="AN42" s="301"/>
    </row>
    <row r="43" spans="1:40" x14ac:dyDescent="0.2">
      <c r="A43" s="297" t="s">
        <v>2072</v>
      </c>
      <c r="B43" s="308">
        <v>241266.19</v>
      </c>
      <c r="C43" s="308">
        <v>265.89999999999998</v>
      </c>
      <c r="D43" s="308">
        <v>81670.460000000006</v>
      </c>
      <c r="E43" s="299">
        <v>241169.4</v>
      </c>
      <c r="F43" s="299">
        <v>198688.44</v>
      </c>
      <c r="G43" s="315"/>
      <c r="H43" s="315"/>
      <c r="I43" s="316"/>
      <c r="J43" s="316"/>
      <c r="K43" s="316"/>
      <c r="L43" s="301"/>
      <c r="M43" s="297"/>
      <c r="N43" s="299">
        <v>-774258.12</v>
      </c>
      <c r="O43" s="299">
        <v>1580455.21</v>
      </c>
      <c r="P43" s="322">
        <v>246255.9</v>
      </c>
      <c r="Q43" s="321"/>
      <c r="R43" s="322">
        <v>1.1200000000000001</v>
      </c>
      <c r="S43" s="322">
        <v>133960</v>
      </c>
      <c r="T43" s="321"/>
      <c r="U43" s="327">
        <v>238440</v>
      </c>
      <c r="V43" s="326"/>
      <c r="W43" s="326"/>
      <c r="X43" s="327">
        <v>129880.36</v>
      </c>
      <c r="Y43" s="327">
        <v>29293.360000000001</v>
      </c>
      <c r="Z43" s="326"/>
      <c r="AA43" s="301"/>
      <c r="AB43" s="301"/>
      <c r="AC43" s="301"/>
      <c r="AD43" s="301"/>
      <c r="AE43" s="301"/>
      <c r="AF43" s="301"/>
      <c r="AG43" s="301"/>
      <c r="AH43" s="301"/>
      <c r="AI43" s="301"/>
      <c r="AJ43" s="301"/>
      <c r="AK43" s="301"/>
      <c r="AL43" s="301"/>
      <c r="AM43" s="301"/>
      <c r="AN43" s="301"/>
    </row>
    <row r="44" spans="1:40" x14ac:dyDescent="0.2">
      <c r="A44" s="297" t="s">
        <v>2073</v>
      </c>
      <c r="B44" s="308">
        <v>437528.13</v>
      </c>
      <c r="C44" s="308">
        <v>0</v>
      </c>
      <c r="D44" s="308">
        <v>119554.62</v>
      </c>
      <c r="E44" s="299">
        <v>631438.76</v>
      </c>
      <c r="F44" s="299">
        <v>560411.74</v>
      </c>
      <c r="G44" s="315"/>
      <c r="H44" s="315"/>
      <c r="I44" s="316"/>
      <c r="J44" s="316"/>
      <c r="K44" s="316"/>
      <c r="L44" s="301"/>
      <c r="M44" s="297"/>
      <c r="N44" s="299">
        <v>-849681.65</v>
      </c>
      <c r="O44" s="299">
        <v>2583577.5299999998</v>
      </c>
      <c r="P44" s="322">
        <v>425508.65</v>
      </c>
      <c r="Q44" s="321"/>
      <c r="R44" s="322">
        <v>26.99</v>
      </c>
      <c r="S44" s="322">
        <v>335240</v>
      </c>
      <c r="T44" s="322">
        <v>6000</v>
      </c>
      <c r="U44" s="327">
        <v>490054</v>
      </c>
      <c r="V44" s="326"/>
      <c r="W44" s="326"/>
      <c r="X44" s="327">
        <v>214713.35</v>
      </c>
      <c r="Y44" s="327">
        <v>41076.92</v>
      </c>
      <c r="Z44" s="326"/>
      <c r="AA44" s="301"/>
      <c r="AB44" s="301"/>
      <c r="AC44" s="301"/>
      <c r="AD44" s="301"/>
      <c r="AE44" s="301"/>
      <c r="AF44" s="301"/>
      <c r="AG44" s="301"/>
      <c r="AH44" s="301"/>
      <c r="AI44" s="301"/>
      <c r="AJ44" s="301"/>
      <c r="AK44" s="301"/>
      <c r="AL44" s="301"/>
      <c r="AM44" s="301"/>
      <c r="AN44" s="301"/>
    </row>
    <row r="45" spans="1:40" x14ac:dyDescent="0.2">
      <c r="A45" s="297" t="s">
        <v>2074</v>
      </c>
      <c r="B45" s="308">
        <v>577824.92000000004</v>
      </c>
      <c r="C45" s="307"/>
      <c r="D45" s="308">
        <v>55975.03</v>
      </c>
      <c r="E45" s="299">
        <v>397659.08</v>
      </c>
      <c r="F45" s="299">
        <v>723225.81</v>
      </c>
      <c r="G45" s="315"/>
      <c r="H45" s="315"/>
      <c r="I45" s="316"/>
      <c r="J45" s="316"/>
      <c r="K45" s="316"/>
      <c r="L45" s="301"/>
      <c r="M45" s="297"/>
      <c r="N45" s="299">
        <v>-66844.53</v>
      </c>
      <c r="O45" s="299">
        <v>1850667.12</v>
      </c>
      <c r="P45" s="322">
        <v>100079.83</v>
      </c>
      <c r="Q45" s="321"/>
      <c r="R45" s="321"/>
      <c r="S45" s="322">
        <v>140530</v>
      </c>
      <c r="T45" s="321"/>
      <c r="U45" s="327">
        <v>158090</v>
      </c>
      <c r="V45" s="326"/>
      <c r="W45" s="326"/>
      <c r="X45" s="327">
        <v>83283.02</v>
      </c>
      <c r="Y45" s="327">
        <v>27495.56</v>
      </c>
      <c r="Z45" s="326"/>
      <c r="AA45" s="301"/>
      <c r="AB45" s="301"/>
      <c r="AC45" s="301"/>
      <c r="AD45" s="301"/>
      <c r="AE45" s="301"/>
      <c r="AF45" s="301"/>
      <c r="AG45" s="301"/>
      <c r="AH45" s="301"/>
      <c r="AI45" s="301"/>
      <c r="AJ45" s="301"/>
      <c r="AK45" s="301"/>
      <c r="AL45" s="301"/>
      <c r="AM45" s="301"/>
      <c r="AN45" s="301"/>
    </row>
    <row r="46" spans="1:40" x14ac:dyDescent="0.2">
      <c r="A46" s="297" t="s">
        <v>2075</v>
      </c>
      <c r="B46" s="308">
        <v>227279.8</v>
      </c>
      <c r="C46" s="308">
        <v>52000</v>
      </c>
      <c r="D46" s="308">
        <v>26300.68</v>
      </c>
      <c r="E46" s="299">
        <v>618980.43000000005</v>
      </c>
      <c r="F46" s="299">
        <v>528764.54</v>
      </c>
      <c r="G46" s="315"/>
      <c r="H46" s="315"/>
      <c r="I46" s="316"/>
      <c r="J46" s="316"/>
      <c r="K46" s="316"/>
      <c r="L46" s="301"/>
      <c r="M46" s="299">
        <v>-1651159.52</v>
      </c>
      <c r="N46" s="297"/>
      <c r="O46" s="299">
        <v>3139393.79</v>
      </c>
      <c r="P46" s="322">
        <v>485549.14</v>
      </c>
      <c r="Q46" s="321"/>
      <c r="R46" s="321"/>
      <c r="S46" s="321"/>
      <c r="T46" s="321"/>
      <c r="U46" s="327">
        <v>262798</v>
      </c>
      <c r="V46" s="326"/>
      <c r="W46" s="326"/>
      <c r="X46" s="327">
        <v>217418.64</v>
      </c>
      <c r="Y46" s="327">
        <v>27625.32</v>
      </c>
      <c r="Z46" s="326"/>
      <c r="AA46" s="301"/>
      <c r="AB46" s="301"/>
      <c r="AC46" s="301"/>
      <c r="AD46" s="301"/>
      <c r="AE46" s="301"/>
      <c r="AF46" s="301"/>
      <c r="AG46" s="301"/>
      <c r="AH46" s="301"/>
      <c r="AI46" s="301"/>
      <c r="AJ46" s="301"/>
      <c r="AK46" s="301"/>
      <c r="AL46" s="301"/>
      <c r="AM46" s="301"/>
      <c r="AN46" s="301"/>
    </row>
    <row r="47" spans="1:40" x14ac:dyDescent="0.2">
      <c r="A47" s="297" t="s">
        <v>2076</v>
      </c>
      <c r="B47" s="308">
        <v>286200.38</v>
      </c>
      <c r="C47" s="307"/>
      <c r="D47" s="308">
        <v>43131.07</v>
      </c>
      <c r="E47" s="299">
        <v>1528023.32</v>
      </c>
      <c r="F47" s="299">
        <v>1044075.28</v>
      </c>
      <c r="G47" s="315"/>
      <c r="H47" s="315"/>
      <c r="I47" s="316"/>
      <c r="J47" s="316"/>
      <c r="K47" s="316"/>
      <c r="L47" s="301"/>
      <c r="M47" s="297"/>
      <c r="N47" s="299">
        <v>270496.65000000002</v>
      </c>
      <c r="O47" s="299">
        <v>2592803.14</v>
      </c>
      <c r="P47" s="322">
        <v>227320.64</v>
      </c>
      <c r="Q47" s="321"/>
      <c r="R47" s="322">
        <v>65.36</v>
      </c>
      <c r="S47" s="322">
        <v>202200</v>
      </c>
      <c r="T47" s="321"/>
      <c r="U47" s="327">
        <v>255450</v>
      </c>
      <c r="V47" s="326"/>
      <c r="W47" s="326"/>
      <c r="X47" s="327">
        <v>109721.1</v>
      </c>
      <c r="Y47" s="327">
        <v>21417.64</v>
      </c>
      <c r="Z47" s="326"/>
      <c r="AA47" s="301"/>
      <c r="AB47" s="301"/>
      <c r="AC47" s="301"/>
      <c r="AD47" s="301"/>
      <c r="AE47" s="301"/>
      <c r="AF47" s="301"/>
      <c r="AG47" s="301"/>
      <c r="AH47" s="301"/>
      <c r="AI47" s="301"/>
      <c r="AJ47" s="301"/>
      <c r="AK47" s="301"/>
      <c r="AL47" s="301"/>
      <c r="AM47" s="301"/>
      <c r="AN47" s="301"/>
    </row>
    <row r="48" spans="1:40" x14ac:dyDescent="0.2">
      <c r="A48" s="297" t="s">
        <v>2077</v>
      </c>
      <c r="B48" s="308">
        <v>552232.46</v>
      </c>
      <c r="C48" s="307"/>
      <c r="D48" s="308">
        <v>7207.63</v>
      </c>
      <c r="E48" s="299">
        <v>300685.88</v>
      </c>
      <c r="F48" s="299">
        <v>353297.49</v>
      </c>
      <c r="G48" s="315"/>
      <c r="H48" s="315"/>
      <c r="I48" s="316"/>
      <c r="J48" s="316"/>
      <c r="K48" s="316"/>
      <c r="L48" s="301"/>
      <c r="M48" s="297"/>
      <c r="N48" s="299">
        <v>-1041844.98</v>
      </c>
      <c r="O48" s="299">
        <v>2213150.63</v>
      </c>
      <c r="P48" s="322">
        <v>142231.39000000001</v>
      </c>
      <c r="Q48" s="321"/>
      <c r="R48" s="321"/>
      <c r="S48" s="322">
        <v>221870</v>
      </c>
      <c r="T48" s="321"/>
      <c r="U48" s="327">
        <v>240920</v>
      </c>
      <c r="V48" s="326"/>
      <c r="W48" s="326"/>
      <c r="X48" s="327">
        <v>66905.259999999995</v>
      </c>
      <c r="Y48" s="327">
        <v>644.32000000000005</v>
      </c>
      <c r="Z48" s="326"/>
      <c r="AA48" s="301"/>
      <c r="AB48" s="301"/>
      <c r="AC48" s="301"/>
      <c r="AD48" s="301"/>
      <c r="AE48" s="301"/>
      <c r="AF48" s="301"/>
      <c r="AG48" s="301"/>
      <c r="AH48" s="301"/>
      <c r="AI48" s="301"/>
      <c r="AJ48" s="301"/>
      <c r="AK48" s="301"/>
      <c r="AL48" s="301"/>
      <c r="AM48" s="301"/>
      <c r="AN48" s="301"/>
    </row>
    <row r="49" spans="1:40" x14ac:dyDescent="0.2">
      <c r="A49" s="297" t="s">
        <v>2078</v>
      </c>
      <c r="B49" s="308">
        <v>214752.96</v>
      </c>
      <c r="C49" s="307"/>
      <c r="D49" s="308">
        <v>87117.91</v>
      </c>
      <c r="E49" s="299">
        <v>891966.96</v>
      </c>
      <c r="F49" s="299">
        <v>589015.15</v>
      </c>
      <c r="G49" s="315"/>
      <c r="H49" s="315"/>
      <c r="I49" s="316"/>
      <c r="J49" s="318">
        <v>85000</v>
      </c>
      <c r="K49" s="316"/>
      <c r="L49" s="301"/>
      <c r="M49" s="297"/>
      <c r="N49" s="299">
        <v>-451348.16</v>
      </c>
      <c r="O49" s="299">
        <v>2118686.35</v>
      </c>
      <c r="P49" s="322">
        <v>219857.15</v>
      </c>
      <c r="Q49" s="321"/>
      <c r="R49" s="321"/>
      <c r="S49" s="322">
        <v>151210</v>
      </c>
      <c r="T49" s="321"/>
      <c r="U49" s="327">
        <v>202953</v>
      </c>
      <c r="V49" s="326"/>
      <c r="W49" s="326"/>
      <c r="X49" s="327">
        <v>101575.72</v>
      </c>
      <c r="Y49" s="327">
        <v>30467.64</v>
      </c>
      <c r="Z49" s="326"/>
      <c r="AA49" s="301"/>
      <c r="AB49" s="301"/>
      <c r="AC49" s="301"/>
      <c r="AD49" s="301"/>
      <c r="AE49" s="301"/>
      <c r="AF49" s="301"/>
      <c r="AG49" s="301"/>
      <c r="AH49" s="301"/>
      <c r="AI49" s="301"/>
      <c r="AJ49" s="301"/>
      <c r="AK49" s="301"/>
      <c r="AL49" s="301"/>
      <c r="AM49" s="301"/>
      <c r="AN49" s="301"/>
    </row>
    <row r="50" spans="1:40" x14ac:dyDescent="0.2">
      <c r="A50" s="297" t="s">
        <v>2079</v>
      </c>
      <c r="B50" s="308">
        <v>662103.31999999995</v>
      </c>
      <c r="C50" s="308">
        <v>0</v>
      </c>
      <c r="D50" s="308">
        <v>519794.55</v>
      </c>
      <c r="E50" s="299">
        <v>1028183.16</v>
      </c>
      <c r="F50" s="299">
        <v>27965.23</v>
      </c>
      <c r="G50" s="315"/>
      <c r="H50" s="315"/>
      <c r="I50" s="316"/>
      <c r="J50" s="316"/>
      <c r="K50" s="316"/>
      <c r="L50" s="302">
        <v>3643.75</v>
      </c>
      <c r="M50" s="297"/>
      <c r="N50" s="299">
        <v>-1208706.43</v>
      </c>
      <c r="O50" s="299">
        <v>3206691.97</v>
      </c>
      <c r="P50" s="322">
        <v>510820.89</v>
      </c>
      <c r="Q50" s="322">
        <v>245000</v>
      </c>
      <c r="R50" s="321"/>
      <c r="S50" s="322">
        <v>707390</v>
      </c>
      <c r="T50" s="321"/>
      <c r="U50" s="327">
        <v>912550</v>
      </c>
      <c r="V50" s="326"/>
      <c r="W50" s="326"/>
      <c r="X50" s="327">
        <v>273396.84000000003</v>
      </c>
      <c r="Y50" s="327">
        <v>26321.08</v>
      </c>
      <c r="Z50" s="326"/>
      <c r="AA50" s="301"/>
      <c r="AB50" s="301"/>
      <c r="AC50" s="301"/>
      <c r="AD50" s="301"/>
      <c r="AE50" s="301"/>
      <c r="AF50" s="301"/>
      <c r="AG50" s="301"/>
      <c r="AH50" s="301"/>
      <c r="AI50" s="301"/>
      <c r="AJ50" s="301"/>
      <c r="AK50" s="301"/>
      <c r="AL50" s="301"/>
      <c r="AM50" s="301"/>
      <c r="AN50" s="301"/>
    </row>
    <row r="51" spans="1:40" x14ac:dyDescent="0.2">
      <c r="A51" s="297" t="s">
        <v>2080</v>
      </c>
      <c r="B51" s="308">
        <v>189305.94</v>
      </c>
      <c r="C51" s="308">
        <v>22100</v>
      </c>
      <c r="D51" s="308">
        <v>175117.61</v>
      </c>
      <c r="E51" s="299">
        <v>92934.5</v>
      </c>
      <c r="F51" s="299">
        <v>842090.26</v>
      </c>
      <c r="G51" s="315"/>
      <c r="H51" s="315"/>
      <c r="I51" s="316"/>
      <c r="J51" s="316"/>
      <c r="K51" s="318">
        <v>0</v>
      </c>
      <c r="L51" s="301"/>
      <c r="M51" s="297"/>
      <c r="N51" s="299">
        <v>-1028475.75</v>
      </c>
      <c r="O51" s="299">
        <v>2598703.46</v>
      </c>
      <c r="P51" s="322">
        <v>603992.39</v>
      </c>
      <c r="Q51" s="321"/>
      <c r="R51" s="321"/>
      <c r="S51" s="322">
        <v>481000</v>
      </c>
      <c r="T51" s="321"/>
      <c r="U51" s="327">
        <v>840884.6</v>
      </c>
      <c r="V51" s="326"/>
      <c r="W51" s="326"/>
      <c r="X51" s="327">
        <v>241443.99</v>
      </c>
      <c r="Y51" s="327">
        <v>106442.2</v>
      </c>
      <c r="Z51" s="326"/>
      <c r="AA51" s="301"/>
      <c r="AB51" s="301"/>
      <c r="AC51" s="301"/>
      <c r="AD51" s="301"/>
      <c r="AE51" s="301"/>
      <c r="AF51" s="301"/>
      <c r="AG51" s="301"/>
      <c r="AH51" s="301"/>
      <c r="AI51" s="301"/>
      <c r="AJ51" s="301"/>
      <c r="AK51" s="301"/>
      <c r="AL51" s="301"/>
      <c r="AM51" s="301"/>
      <c r="AN51" s="301"/>
    </row>
    <row r="52" spans="1:40" x14ac:dyDescent="0.2">
      <c r="A52" s="297" t="s">
        <v>2081</v>
      </c>
      <c r="B52" s="308">
        <v>129984.44</v>
      </c>
      <c r="C52" s="308">
        <v>13000</v>
      </c>
      <c r="D52" s="308">
        <v>91516.22</v>
      </c>
      <c r="E52" s="299">
        <v>326824.32000000001</v>
      </c>
      <c r="F52" s="299">
        <v>39803.22</v>
      </c>
      <c r="G52" s="315"/>
      <c r="H52" s="315"/>
      <c r="I52" s="316"/>
      <c r="J52" s="316"/>
      <c r="K52" s="318">
        <v>0</v>
      </c>
      <c r="L52" s="301"/>
      <c r="M52" s="297"/>
      <c r="N52" s="299">
        <v>-1629005.92</v>
      </c>
      <c r="O52" s="299">
        <v>2341456.5299999998</v>
      </c>
      <c r="P52" s="322">
        <v>420550.24</v>
      </c>
      <c r="Q52" s="321"/>
      <c r="R52" s="321"/>
      <c r="S52" s="322">
        <v>246840</v>
      </c>
      <c r="T52" s="321"/>
      <c r="U52" s="327">
        <v>474025.6</v>
      </c>
      <c r="V52" s="326"/>
      <c r="W52" s="326"/>
      <c r="X52" s="327">
        <v>229544.33</v>
      </c>
      <c r="Y52" s="327">
        <v>33896.720000000001</v>
      </c>
      <c r="Z52" s="326"/>
      <c r="AA52" s="301"/>
      <c r="AB52" s="301"/>
      <c r="AC52" s="301"/>
      <c r="AD52" s="301"/>
      <c r="AE52" s="301"/>
      <c r="AF52" s="301"/>
      <c r="AG52" s="301"/>
      <c r="AH52" s="301"/>
      <c r="AI52" s="301"/>
      <c r="AJ52" s="301"/>
      <c r="AK52" s="301"/>
      <c r="AL52" s="301"/>
      <c r="AM52" s="301"/>
      <c r="AN52" s="301"/>
    </row>
    <row r="53" spans="1:40" x14ac:dyDescent="0.2">
      <c r="A53" s="297" t="s">
        <v>2082</v>
      </c>
      <c r="B53" s="308">
        <v>1154599.1599999999</v>
      </c>
      <c r="C53" s="308">
        <v>0</v>
      </c>
      <c r="D53" s="308">
        <v>209141.52</v>
      </c>
      <c r="E53" s="299">
        <v>2354300.39</v>
      </c>
      <c r="F53" s="299">
        <v>197912.32000000001</v>
      </c>
      <c r="G53" s="315"/>
      <c r="H53" s="315"/>
      <c r="I53" s="316"/>
      <c r="J53" s="316"/>
      <c r="K53" s="318">
        <v>0</v>
      </c>
      <c r="L53" s="301"/>
      <c r="M53" s="297"/>
      <c r="N53" s="299">
        <v>2365579.7400000002</v>
      </c>
      <c r="O53" s="299">
        <v>1574485.41</v>
      </c>
      <c r="P53" s="322">
        <v>913161.59</v>
      </c>
      <c r="Q53" s="322">
        <v>430000</v>
      </c>
      <c r="R53" s="321"/>
      <c r="S53" s="322">
        <v>772350</v>
      </c>
      <c r="T53" s="322">
        <v>100000</v>
      </c>
      <c r="U53" s="327">
        <v>1319034</v>
      </c>
      <c r="V53" s="326"/>
      <c r="W53" s="326"/>
      <c r="X53" s="327">
        <v>776058.43</v>
      </c>
      <c r="Y53" s="327">
        <v>115852.92</v>
      </c>
      <c r="Z53" s="326"/>
      <c r="AA53" s="301"/>
      <c r="AB53" s="301"/>
      <c r="AC53" s="301"/>
      <c r="AD53" s="301"/>
      <c r="AE53" s="301"/>
      <c r="AF53" s="301"/>
      <c r="AG53" s="301"/>
      <c r="AH53" s="301"/>
      <c r="AI53" s="301"/>
      <c r="AJ53" s="301"/>
      <c r="AK53" s="301"/>
      <c r="AL53" s="301"/>
      <c r="AM53" s="301"/>
      <c r="AN53" s="301"/>
    </row>
    <row r="54" spans="1:40" x14ac:dyDescent="0.2">
      <c r="A54" s="297" t="s">
        <v>2083</v>
      </c>
      <c r="B54" s="308">
        <v>234480.85</v>
      </c>
      <c r="C54" s="308">
        <v>0</v>
      </c>
      <c r="D54" s="308">
        <v>84340.24</v>
      </c>
      <c r="E54" s="299">
        <v>62746.559999999998</v>
      </c>
      <c r="F54" s="299">
        <v>28190.29</v>
      </c>
      <c r="G54" s="315"/>
      <c r="H54" s="317">
        <v>4800</v>
      </c>
      <c r="I54" s="316"/>
      <c r="J54" s="316"/>
      <c r="K54" s="316"/>
      <c r="L54" s="301"/>
      <c r="M54" s="297"/>
      <c r="N54" s="299">
        <v>-1248238.99</v>
      </c>
      <c r="O54" s="299">
        <v>1566508.7</v>
      </c>
      <c r="P54" s="322">
        <v>312802.78999999998</v>
      </c>
      <c r="Q54" s="322">
        <v>94000</v>
      </c>
      <c r="R54" s="321"/>
      <c r="S54" s="322">
        <v>182920</v>
      </c>
      <c r="T54" s="321"/>
      <c r="U54" s="327">
        <v>323240</v>
      </c>
      <c r="V54" s="326"/>
      <c r="W54" s="326"/>
      <c r="X54" s="327">
        <v>130478.69</v>
      </c>
      <c r="Y54" s="327">
        <v>34841.870000000003</v>
      </c>
      <c r="Z54" s="326"/>
      <c r="AA54" s="301"/>
      <c r="AB54" s="301"/>
      <c r="AC54" s="301"/>
      <c r="AD54" s="301"/>
      <c r="AE54" s="301"/>
      <c r="AF54" s="301"/>
      <c r="AG54" s="301"/>
      <c r="AH54" s="301"/>
      <c r="AI54" s="301"/>
      <c r="AJ54" s="301"/>
      <c r="AK54" s="301"/>
      <c r="AL54" s="301"/>
      <c r="AM54" s="301"/>
      <c r="AN54" s="301"/>
    </row>
    <row r="55" spans="1:40" x14ac:dyDescent="0.2">
      <c r="A55" s="297" t="s">
        <v>2084</v>
      </c>
      <c r="B55" s="308">
        <v>288189.55</v>
      </c>
      <c r="C55" s="308">
        <v>0</v>
      </c>
      <c r="D55" s="308">
        <v>23478.14</v>
      </c>
      <c r="E55" s="299">
        <v>13012.4</v>
      </c>
      <c r="F55" s="299">
        <v>75190.929999999993</v>
      </c>
      <c r="G55" s="315"/>
      <c r="H55" s="315"/>
      <c r="I55" s="316"/>
      <c r="J55" s="316"/>
      <c r="K55" s="316"/>
      <c r="L55" s="301"/>
      <c r="M55" s="297"/>
      <c r="N55" s="299">
        <v>-2043740.6</v>
      </c>
      <c r="O55" s="299">
        <v>2534998.48</v>
      </c>
      <c r="P55" s="322">
        <v>352718.1</v>
      </c>
      <c r="Q55" s="321"/>
      <c r="R55" s="321"/>
      <c r="S55" s="322">
        <v>195680</v>
      </c>
      <c r="T55" s="321"/>
      <c r="U55" s="327">
        <v>351530</v>
      </c>
      <c r="V55" s="326"/>
      <c r="W55" s="326"/>
      <c r="X55" s="327">
        <v>250147.04</v>
      </c>
      <c r="Y55" s="327">
        <v>14829.92</v>
      </c>
      <c r="Z55" s="326"/>
      <c r="AA55" s="301"/>
      <c r="AB55" s="301"/>
      <c r="AC55" s="301"/>
      <c r="AD55" s="301"/>
      <c r="AE55" s="301"/>
      <c r="AF55" s="301"/>
      <c r="AG55" s="301"/>
      <c r="AH55" s="301"/>
      <c r="AI55" s="301"/>
      <c r="AJ55" s="301"/>
      <c r="AK55" s="301"/>
      <c r="AL55" s="301"/>
      <c r="AM55" s="301"/>
      <c r="AN55" s="301"/>
    </row>
    <row r="56" spans="1:40" x14ac:dyDescent="0.2">
      <c r="A56" s="297" t="s">
        <v>2085</v>
      </c>
      <c r="B56" s="308">
        <v>332668.18</v>
      </c>
      <c r="C56" s="308">
        <v>0</v>
      </c>
      <c r="D56" s="308">
        <v>64067.74</v>
      </c>
      <c r="E56" s="299">
        <v>79775.520000000004</v>
      </c>
      <c r="F56" s="299">
        <v>82370.8</v>
      </c>
      <c r="G56" s="315"/>
      <c r="H56" s="315"/>
      <c r="I56" s="316"/>
      <c r="J56" s="316"/>
      <c r="K56" s="316"/>
      <c r="L56" s="301"/>
      <c r="M56" s="297"/>
      <c r="N56" s="299">
        <v>-1878037.02</v>
      </c>
      <c r="O56" s="299">
        <v>2415193.5099999998</v>
      </c>
      <c r="P56" s="322">
        <v>386162.47</v>
      </c>
      <c r="Q56" s="321"/>
      <c r="R56" s="321"/>
      <c r="S56" s="322">
        <v>722880</v>
      </c>
      <c r="T56" s="322">
        <v>50000</v>
      </c>
      <c r="U56" s="327">
        <v>830240</v>
      </c>
      <c r="V56" s="326"/>
      <c r="W56" s="326"/>
      <c r="X56" s="327">
        <v>238947.28</v>
      </c>
      <c r="Y56" s="327">
        <v>53941.440000000002</v>
      </c>
      <c r="Z56" s="326"/>
      <c r="AA56" s="301"/>
      <c r="AB56" s="301"/>
      <c r="AC56" s="301"/>
      <c r="AD56" s="301"/>
      <c r="AE56" s="301"/>
      <c r="AF56" s="301"/>
      <c r="AG56" s="301"/>
      <c r="AH56" s="301"/>
      <c r="AI56" s="301"/>
      <c r="AJ56" s="301"/>
      <c r="AK56" s="301"/>
      <c r="AL56" s="301"/>
      <c r="AM56" s="301"/>
      <c r="AN56" s="301"/>
    </row>
    <row r="57" spans="1:40" x14ac:dyDescent="0.2">
      <c r="A57" s="297" t="s">
        <v>2086</v>
      </c>
      <c r="B57" s="308">
        <v>189077.82</v>
      </c>
      <c r="C57" s="308">
        <v>0</v>
      </c>
      <c r="D57" s="308">
        <v>49722.15</v>
      </c>
      <c r="E57" s="299">
        <v>366911.36</v>
      </c>
      <c r="F57" s="299">
        <v>147284.20000000001</v>
      </c>
      <c r="G57" s="315"/>
      <c r="H57" s="315"/>
      <c r="I57" s="316"/>
      <c r="J57" s="316"/>
      <c r="K57" s="316"/>
      <c r="L57" s="301"/>
      <c r="M57" s="297"/>
      <c r="N57" s="299">
        <v>-621640.99</v>
      </c>
      <c r="O57" s="299">
        <v>1430245.31</v>
      </c>
      <c r="P57" s="322">
        <v>248452.87</v>
      </c>
      <c r="Q57" s="321"/>
      <c r="R57" s="321"/>
      <c r="S57" s="322">
        <v>188600</v>
      </c>
      <c r="T57" s="321"/>
      <c r="U57" s="327">
        <v>291000</v>
      </c>
      <c r="V57" s="326"/>
      <c r="W57" s="326"/>
      <c r="X57" s="327">
        <v>150711.88</v>
      </c>
      <c r="Y57" s="327">
        <v>43346.78</v>
      </c>
      <c r="Z57" s="326"/>
      <c r="AA57" s="301"/>
      <c r="AB57" s="301"/>
      <c r="AC57" s="301"/>
      <c r="AD57" s="301"/>
      <c r="AE57" s="301"/>
      <c r="AF57" s="301"/>
      <c r="AG57" s="301"/>
      <c r="AH57" s="301"/>
      <c r="AI57" s="301"/>
      <c r="AJ57" s="301"/>
      <c r="AK57" s="301"/>
      <c r="AL57" s="301"/>
      <c r="AM57" s="301"/>
      <c r="AN57" s="301"/>
    </row>
    <row r="58" spans="1:40" x14ac:dyDescent="0.2">
      <c r="A58" s="297" t="s">
        <v>2087</v>
      </c>
      <c r="B58" s="308">
        <v>49924.3</v>
      </c>
      <c r="C58" s="308">
        <v>0</v>
      </c>
      <c r="D58" s="308">
        <v>50485.22</v>
      </c>
      <c r="E58" s="299">
        <v>142242.43</v>
      </c>
      <c r="F58" s="299">
        <v>1062894.1599999999</v>
      </c>
      <c r="G58" s="315"/>
      <c r="H58" s="315"/>
      <c r="I58" s="316"/>
      <c r="J58" s="316"/>
      <c r="K58" s="316"/>
      <c r="L58" s="301"/>
      <c r="M58" s="297"/>
      <c r="N58" s="299">
        <v>-1384285.96</v>
      </c>
      <c r="O58" s="299">
        <v>2897338.69</v>
      </c>
      <c r="P58" s="322">
        <v>486762.66</v>
      </c>
      <c r="Q58" s="322">
        <v>115000</v>
      </c>
      <c r="R58" s="321"/>
      <c r="S58" s="322">
        <v>489760</v>
      </c>
      <c r="T58" s="321"/>
      <c r="U58" s="327">
        <v>696740</v>
      </c>
      <c r="V58" s="326"/>
      <c r="W58" s="326"/>
      <c r="X58" s="327">
        <v>486692.52</v>
      </c>
      <c r="Y58" s="327">
        <v>98210.76</v>
      </c>
      <c r="Z58" s="326"/>
      <c r="AA58" s="301"/>
      <c r="AB58" s="301"/>
      <c r="AC58" s="301"/>
      <c r="AD58" s="301"/>
      <c r="AE58" s="301"/>
      <c r="AF58" s="301"/>
      <c r="AG58" s="301"/>
      <c r="AH58" s="301"/>
      <c r="AI58" s="301"/>
      <c r="AJ58" s="301"/>
      <c r="AK58" s="301"/>
      <c r="AL58" s="301"/>
      <c r="AM58" s="301"/>
      <c r="AN58" s="301"/>
    </row>
    <row r="59" spans="1:40" x14ac:dyDescent="0.2">
      <c r="A59" s="297" t="s">
        <v>2088</v>
      </c>
      <c r="B59" s="308">
        <v>78323.42</v>
      </c>
      <c r="C59" s="308">
        <v>4640</v>
      </c>
      <c r="D59" s="308">
        <v>75911.75</v>
      </c>
      <c r="E59" s="299">
        <v>1</v>
      </c>
      <c r="F59" s="299">
        <v>31134.55</v>
      </c>
      <c r="G59" s="315"/>
      <c r="H59" s="317">
        <v>18600</v>
      </c>
      <c r="I59" s="316"/>
      <c r="J59" s="316"/>
      <c r="K59" s="318">
        <v>0</v>
      </c>
      <c r="L59" s="301"/>
      <c r="M59" s="297"/>
      <c r="N59" s="299">
        <v>-2921408.08</v>
      </c>
      <c r="O59" s="299">
        <v>3457082.1</v>
      </c>
      <c r="P59" s="322">
        <v>403769.81</v>
      </c>
      <c r="Q59" s="321"/>
      <c r="R59" s="321"/>
      <c r="S59" s="322">
        <v>280500</v>
      </c>
      <c r="T59" s="321"/>
      <c r="U59" s="327">
        <v>522600.2</v>
      </c>
      <c r="V59" s="326"/>
      <c r="W59" s="326"/>
      <c r="X59" s="327">
        <v>505991.35</v>
      </c>
      <c r="Y59" s="327">
        <v>6424.56</v>
      </c>
      <c r="Z59" s="326"/>
      <c r="AA59" s="301"/>
      <c r="AB59" s="301"/>
      <c r="AC59" s="301"/>
      <c r="AD59" s="301"/>
      <c r="AE59" s="301"/>
      <c r="AF59" s="301"/>
      <c r="AG59" s="301"/>
      <c r="AH59" s="301"/>
      <c r="AI59" s="301"/>
      <c r="AJ59" s="301"/>
      <c r="AK59" s="301"/>
      <c r="AL59" s="301"/>
      <c r="AM59" s="301"/>
      <c r="AN59" s="301"/>
    </row>
    <row r="60" spans="1:40" x14ac:dyDescent="0.2">
      <c r="A60" s="297" t="s">
        <v>2089</v>
      </c>
      <c r="B60" s="308">
        <v>193256.02</v>
      </c>
      <c r="C60" s="308">
        <v>14080</v>
      </c>
      <c r="D60" s="308">
        <v>7520</v>
      </c>
      <c r="E60" s="299">
        <v>2</v>
      </c>
      <c r="F60" s="299">
        <v>16562.060000000001</v>
      </c>
      <c r="G60" s="315"/>
      <c r="H60" s="315"/>
      <c r="I60" s="316"/>
      <c r="J60" s="316"/>
      <c r="K60" s="316"/>
      <c r="L60" s="301"/>
      <c r="M60" s="297"/>
      <c r="N60" s="299">
        <v>-80470.66</v>
      </c>
      <c r="O60" s="299">
        <v>339109.18</v>
      </c>
      <c r="P60" s="322">
        <v>293249.59999999998</v>
      </c>
      <c r="Q60" s="321"/>
      <c r="R60" s="321"/>
      <c r="S60" s="322">
        <v>322500</v>
      </c>
      <c r="T60" s="321"/>
      <c r="U60" s="327">
        <v>411420</v>
      </c>
      <c r="V60" s="326"/>
      <c r="W60" s="326"/>
      <c r="X60" s="327">
        <v>215670</v>
      </c>
      <c r="Y60" s="327">
        <v>7602.04</v>
      </c>
      <c r="Z60" s="326"/>
      <c r="AA60" s="301"/>
      <c r="AB60" s="301"/>
      <c r="AC60" s="301"/>
      <c r="AD60" s="301"/>
      <c r="AE60" s="301"/>
      <c r="AF60" s="301"/>
      <c r="AG60" s="301"/>
      <c r="AH60" s="301"/>
      <c r="AI60" s="301"/>
      <c r="AJ60" s="301"/>
      <c r="AK60" s="301"/>
      <c r="AL60" s="301"/>
      <c r="AM60" s="301"/>
      <c r="AN60" s="301"/>
    </row>
    <row r="61" spans="1:40" x14ac:dyDescent="0.2">
      <c r="A61" s="297" t="s">
        <v>2090</v>
      </c>
      <c r="B61" s="308">
        <v>148023</v>
      </c>
      <c r="C61" s="308">
        <v>13000</v>
      </c>
      <c r="D61" s="308">
        <v>76481.73</v>
      </c>
      <c r="E61" s="299">
        <v>134935.39000000001</v>
      </c>
      <c r="F61" s="299">
        <v>35053.339999999997</v>
      </c>
      <c r="G61" s="315"/>
      <c r="H61" s="315"/>
      <c r="I61" s="316"/>
      <c r="J61" s="316"/>
      <c r="K61" s="318">
        <v>0</v>
      </c>
      <c r="L61" s="301"/>
      <c r="M61" s="297"/>
      <c r="N61" s="299">
        <v>-1262442.29</v>
      </c>
      <c r="O61" s="299">
        <v>1695206.85</v>
      </c>
      <c r="P61" s="322">
        <v>213565.65</v>
      </c>
      <c r="Q61" s="321"/>
      <c r="R61" s="321"/>
      <c r="S61" s="322">
        <v>184360</v>
      </c>
      <c r="T61" s="321"/>
      <c r="U61" s="327">
        <v>283959.03999999998</v>
      </c>
      <c r="V61" s="326"/>
      <c r="W61" s="326"/>
      <c r="X61" s="327">
        <v>109688.51</v>
      </c>
      <c r="Y61" s="327">
        <v>19397.2</v>
      </c>
      <c r="Z61" s="326"/>
      <c r="AA61" s="301"/>
      <c r="AB61" s="301"/>
      <c r="AC61" s="301"/>
      <c r="AD61" s="301"/>
      <c r="AE61" s="301"/>
      <c r="AF61" s="301"/>
      <c r="AG61" s="301"/>
      <c r="AH61" s="301"/>
      <c r="AI61" s="301"/>
      <c r="AJ61" s="301"/>
      <c r="AK61" s="301"/>
      <c r="AL61" s="301"/>
      <c r="AM61" s="301"/>
      <c r="AN61" s="301"/>
    </row>
    <row r="62" spans="1:40" x14ac:dyDescent="0.2">
      <c r="A62" s="297" t="s">
        <v>2091</v>
      </c>
      <c r="B62" s="308">
        <v>326477.75</v>
      </c>
      <c r="C62" s="308">
        <v>0</v>
      </c>
      <c r="D62" s="308">
        <v>65639.63</v>
      </c>
      <c r="E62" s="299">
        <v>174382.2</v>
      </c>
      <c r="F62" s="299">
        <v>60341.45</v>
      </c>
      <c r="G62" s="315"/>
      <c r="H62" s="315"/>
      <c r="I62" s="316"/>
      <c r="J62" s="316"/>
      <c r="K62" s="318">
        <v>0</v>
      </c>
      <c r="L62" s="301"/>
      <c r="M62" s="297"/>
      <c r="N62" s="299">
        <v>-2031305.7</v>
      </c>
      <c r="O62" s="299">
        <v>2729343.72</v>
      </c>
      <c r="P62" s="322">
        <v>500884.88</v>
      </c>
      <c r="Q62" s="321"/>
      <c r="R62" s="322">
        <v>12.81</v>
      </c>
      <c r="S62" s="322">
        <v>358760</v>
      </c>
      <c r="T62" s="321"/>
      <c r="U62" s="327">
        <v>569539.19999999995</v>
      </c>
      <c r="V62" s="326"/>
      <c r="W62" s="326"/>
      <c r="X62" s="327">
        <v>296206.40000000002</v>
      </c>
      <c r="Y62" s="327">
        <v>54901.08</v>
      </c>
      <c r="Z62" s="326"/>
      <c r="AA62" s="301"/>
      <c r="AB62" s="301"/>
      <c r="AC62" s="301"/>
      <c r="AD62" s="301"/>
      <c r="AE62" s="301"/>
      <c r="AF62" s="301"/>
      <c r="AG62" s="301"/>
      <c r="AH62" s="301"/>
      <c r="AI62" s="301"/>
      <c r="AJ62" s="301"/>
      <c r="AK62" s="301"/>
      <c r="AL62" s="301"/>
      <c r="AM62" s="301"/>
      <c r="AN62" s="301"/>
    </row>
    <row r="63" spans="1:40" x14ac:dyDescent="0.2">
      <c r="A63" s="297" t="s">
        <v>2092</v>
      </c>
      <c r="B63" s="308">
        <v>187318.45</v>
      </c>
      <c r="C63" s="308">
        <v>7700</v>
      </c>
      <c r="D63" s="308">
        <v>58586.38</v>
      </c>
      <c r="E63" s="299">
        <v>192642</v>
      </c>
      <c r="F63" s="299">
        <v>344027.61</v>
      </c>
      <c r="G63" s="315"/>
      <c r="H63" s="315"/>
      <c r="I63" s="316"/>
      <c r="J63" s="316"/>
      <c r="K63" s="318">
        <v>0</v>
      </c>
      <c r="L63" s="301"/>
      <c r="M63" s="297"/>
      <c r="N63" s="299">
        <v>-2207246.38</v>
      </c>
      <c r="O63" s="299">
        <v>3207310.61</v>
      </c>
      <c r="P63" s="322">
        <v>673619.44</v>
      </c>
      <c r="Q63" s="321"/>
      <c r="R63" s="321"/>
      <c r="S63" s="322">
        <v>422910</v>
      </c>
      <c r="T63" s="321"/>
      <c r="U63" s="327">
        <v>764393.6</v>
      </c>
      <c r="V63" s="326"/>
      <c r="W63" s="326"/>
      <c r="X63" s="327">
        <v>369266.3</v>
      </c>
      <c r="Y63" s="327">
        <v>86289.33</v>
      </c>
      <c r="Z63" s="326"/>
      <c r="AA63" s="301"/>
      <c r="AB63" s="301"/>
      <c r="AC63" s="301"/>
      <c r="AD63" s="301"/>
      <c r="AE63" s="301"/>
      <c r="AF63" s="301"/>
      <c r="AG63" s="301"/>
      <c r="AH63" s="301"/>
      <c r="AI63" s="301"/>
      <c r="AJ63" s="301"/>
      <c r="AK63" s="301"/>
      <c r="AL63" s="301"/>
      <c r="AM63" s="301"/>
      <c r="AN63" s="301"/>
    </row>
    <row r="64" spans="1:40" x14ac:dyDescent="0.2">
      <c r="A64" s="297" t="s">
        <v>2093</v>
      </c>
      <c r="B64" s="308">
        <v>190523.04</v>
      </c>
      <c r="C64" s="308">
        <v>17160</v>
      </c>
      <c r="D64" s="308">
        <v>81784.53</v>
      </c>
      <c r="E64" s="299">
        <v>166188.76</v>
      </c>
      <c r="F64" s="299">
        <v>92830.05</v>
      </c>
      <c r="G64" s="315"/>
      <c r="H64" s="317">
        <v>69600</v>
      </c>
      <c r="I64" s="316"/>
      <c r="J64" s="316"/>
      <c r="K64" s="316"/>
      <c r="L64" s="301"/>
      <c r="M64" s="297"/>
      <c r="N64" s="299">
        <v>-2060420.96</v>
      </c>
      <c r="O64" s="299">
        <v>2601971.02</v>
      </c>
      <c r="P64" s="322">
        <v>471761.04</v>
      </c>
      <c r="Q64" s="322">
        <v>40000</v>
      </c>
      <c r="R64" s="321"/>
      <c r="S64" s="322">
        <v>567880</v>
      </c>
      <c r="T64" s="322">
        <v>30000</v>
      </c>
      <c r="U64" s="327">
        <v>789480</v>
      </c>
      <c r="V64" s="326"/>
      <c r="W64" s="326"/>
      <c r="X64" s="327">
        <v>285074.59999999998</v>
      </c>
      <c r="Y64" s="327">
        <v>32486.12</v>
      </c>
      <c r="Z64" s="326"/>
      <c r="AA64" s="301"/>
      <c r="AB64" s="301"/>
      <c r="AC64" s="301"/>
      <c r="AD64" s="301"/>
      <c r="AE64" s="301"/>
      <c r="AF64" s="301"/>
      <c r="AG64" s="301"/>
      <c r="AH64" s="301"/>
      <c r="AI64" s="301"/>
      <c r="AJ64" s="301"/>
      <c r="AK64" s="301"/>
      <c r="AL64" s="301"/>
      <c r="AM64" s="301"/>
      <c r="AN64" s="301"/>
    </row>
    <row r="65" spans="1:40" x14ac:dyDescent="0.2">
      <c r="A65" s="297" t="s">
        <v>2094</v>
      </c>
      <c r="B65" s="308">
        <v>227979.21</v>
      </c>
      <c r="C65" s="308">
        <v>0</v>
      </c>
      <c r="D65" s="308">
        <v>76312.009999999995</v>
      </c>
      <c r="E65" s="299">
        <v>812948.52</v>
      </c>
      <c r="F65" s="299">
        <v>55903.96</v>
      </c>
      <c r="G65" s="315"/>
      <c r="H65" s="315"/>
      <c r="I65" s="316"/>
      <c r="J65" s="316"/>
      <c r="K65" s="318">
        <v>0</v>
      </c>
      <c r="L65" s="301"/>
      <c r="M65" s="297"/>
      <c r="N65" s="299">
        <v>-1874237.09</v>
      </c>
      <c r="O65" s="299">
        <v>3048211.32</v>
      </c>
      <c r="P65" s="322">
        <v>348929.82</v>
      </c>
      <c r="Q65" s="322">
        <v>60000</v>
      </c>
      <c r="R65" s="321"/>
      <c r="S65" s="322">
        <v>380360</v>
      </c>
      <c r="T65" s="321"/>
      <c r="U65" s="327">
        <v>583846.80000000005</v>
      </c>
      <c r="V65" s="326"/>
      <c r="W65" s="326"/>
      <c r="X65" s="327">
        <v>142856.26999999999</v>
      </c>
      <c r="Y65" s="327">
        <v>53457.279999999999</v>
      </c>
      <c r="Z65" s="326"/>
      <c r="AA65" s="301"/>
      <c r="AB65" s="301"/>
      <c r="AC65" s="301"/>
      <c r="AD65" s="301"/>
      <c r="AE65" s="301"/>
      <c r="AF65" s="301"/>
      <c r="AG65" s="301"/>
      <c r="AH65" s="301"/>
      <c r="AI65" s="301"/>
      <c r="AJ65" s="301"/>
      <c r="AK65" s="301"/>
      <c r="AL65" s="301"/>
      <c r="AM65" s="301"/>
      <c r="AN65" s="301"/>
    </row>
    <row r="66" spans="1:40" x14ac:dyDescent="0.2">
      <c r="A66" s="297" t="s">
        <v>2115</v>
      </c>
      <c r="B66" s="308">
        <v>278763.57</v>
      </c>
      <c r="C66" s="308">
        <v>0</v>
      </c>
      <c r="D66" s="308">
        <v>36458.910000000003</v>
      </c>
      <c r="E66" s="299">
        <v>712947.55</v>
      </c>
      <c r="F66" s="299">
        <v>88635.96</v>
      </c>
      <c r="G66" s="315"/>
      <c r="H66" s="315"/>
      <c r="I66" s="316"/>
      <c r="J66" s="316"/>
      <c r="K66" s="316"/>
      <c r="L66" s="301"/>
      <c r="M66" s="297"/>
      <c r="N66" s="299">
        <v>11824.18</v>
      </c>
      <c r="O66" s="299">
        <v>1312112.72</v>
      </c>
      <c r="P66" s="322">
        <v>252761.60000000001</v>
      </c>
      <c r="Q66" s="322">
        <v>70000</v>
      </c>
      <c r="R66" s="321"/>
      <c r="S66" s="322">
        <v>597218</v>
      </c>
      <c r="T66" s="321"/>
      <c r="U66" s="327">
        <v>735778</v>
      </c>
      <c r="V66" s="326"/>
      <c r="W66" s="326"/>
      <c r="X66" s="327">
        <v>313201.27</v>
      </c>
      <c r="Y66" s="327">
        <v>62479.24</v>
      </c>
      <c r="Z66" s="326"/>
      <c r="AA66" s="301"/>
      <c r="AB66" s="301"/>
      <c r="AC66" s="301"/>
      <c r="AD66" s="301"/>
      <c r="AE66" s="301"/>
      <c r="AF66" s="301"/>
      <c r="AG66" s="301"/>
      <c r="AH66" s="301"/>
      <c r="AI66" s="301"/>
      <c r="AJ66" s="301"/>
      <c r="AK66" s="301"/>
      <c r="AL66" s="301"/>
      <c r="AM66" s="301"/>
      <c r="AN66" s="301"/>
    </row>
    <row r="67" spans="1:40" x14ac:dyDescent="0.2">
      <c r="A67" s="297" t="s">
        <v>2095</v>
      </c>
      <c r="B67" s="308">
        <v>784319.7</v>
      </c>
      <c r="C67" s="308">
        <v>11700</v>
      </c>
      <c r="D67" s="308">
        <v>76841.05</v>
      </c>
      <c r="E67" s="299">
        <v>941166.75</v>
      </c>
      <c r="F67" s="299">
        <v>271429.8</v>
      </c>
      <c r="G67" s="315"/>
      <c r="H67" s="315"/>
      <c r="I67" s="316"/>
      <c r="J67" s="316"/>
      <c r="K67" s="318">
        <v>0</v>
      </c>
      <c r="L67" s="301"/>
      <c r="M67" s="297"/>
      <c r="N67" s="299">
        <v>1044339.9</v>
      </c>
      <c r="O67" s="299">
        <v>997975.02</v>
      </c>
      <c r="P67" s="322">
        <v>392050.93</v>
      </c>
      <c r="Q67" s="321"/>
      <c r="R67" s="321"/>
      <c r="S67" s="322">
        <v>427000</v>
      </c>
      <c r="T67" s="321"/>
      <c r="U67" s="327">
        <v>533080</v>
      </c>
      <c r="V67" s="326"/>
      <c r="W67" s="326"/>
      <c r="X67" s="327">
        <v>188793.31</v>
      </c>
      <c r="Y67" s="327">
        <v>50479.24</v>
      </c>
      <c r="Z67" s="326"/>
      <c r="AA67" s="301"/>
      <c r="AB67" s="301"/>
      <c r="AC67" s="301"/>
      <c r="AD67" s="301"/>
      <c r="AE67" s="301"/>
      <c r="AF67" s="301"/>
      <c r="AG67" s="301"/>
      <c r="AH67" s="301"/>
      <c r="AI67" s="301"/>
      <c r="AJ67" s="301"/>
      <c r="AK67" s="301"/>
      <c r="AL67" s="301"/>
      <c r="AM67" s="301"/>
      <c r="AN67" s="301"/>
    </row>
    <row r="68" spans="1:40" x14ac:dyDescent="0.2">
      <c r="A68" s="297" t="s">
        <v>2096</v>
      </c>
      <c r="B68" s="308">
        <v>298403.01</v>
      </c>
      <c r="C68" s="308">
        <v>16350</v>
      </c>
      <c r="D68" s="308">
        <v>168169.17</v>
      </c>
      <c r="E68" s="299">
        <v>767359.2</v>
      </c>
      <c r="F68" s="299">
        <v>202988.94</v>
      </c>
      <c r="G68" s="315"/>
      <c r="H68" s="315"/>
      <c r="I68" s="316"/>
      <c r="J68" s="316"/>
      <c r="K68" s="318">
        <v>0</v>
      </c>
      <c r="L68" s="301"/>
      <c r="M68" s="297"/>
      <c r="N68" s="299">
        <v>-2763222.72</v>
      </c>
      <c r="O68" s="299">
        <v>4031791.24</v>
      </c>
      <c r="P68" s="322">
        <v>511467.06</v>
      </c>
      <c r="Q68" s="321"/>
      <c r="R68" s="321"/>
      <c r="S68" s="322">
        <v>437580</v>
      </c>
      <c r="T68" s="321"/>
      <c r="U68" s="327">
        <v>554100</v>
      </c>
      <c r="V68" s="326"/>
      <c r="W68" s="326"/>
      <c r="X68" s="327">
        <v>139008.22</v>
      </c>
      <c r="Y68" s="327">
        <v>40224.720000000001</v>
      </c>
      <c r="Z68" s="327">
        <v>25184.32</v>
      </c>
      <c r="AA68" s="301"/>
      <c r="AB68" s="301"/>
      <c r="AC68" s="301"/>
      <c r="AD68" s="301"/>
      <c r="AE68" s="301"/>
      <c r="AF68" s="301"/>
      <c r="AG68" s="301"/>
      <c r="AH68" s="301"/>
      <c r="AI68" s="301"/>
      <c r="AJ68" s="301"/>
      <c r="AK68" s="301"/>
      <c r="AL68" s="301"/>
      <c r="AM68" s="301"/>
      <c r="AN68" s="301"/>
    </row>
    <row r="69" spans="1:40" x14ac:dyDescent="0.2">
      <c r="A69" s="297" t="s">
        <v>2097</v>
      </c>
      <c r="B69" s="308">
        <v>791402.76</v>
      </c>
      <c r="C69" s="308">
        <v>0</v>
      </c>
      <c r="D69" s="308">
        <v>19423.669999999998</v>
      </c>
      <c r="E69" s="299">
        <v>291686.26</v>
      </c>
      <c r="F69" s="299">
        <v>474712.22</v>
      </c>
      <c r="G69" s="315"/>
      <c r="H69" s="315"/>
      <c r="I69" s="316"/>
      <c r="J69" s="316"/>
      <c r="K69" s="316"/>
      <c r="L69" s="301"/>
      <c r="M69" s="297"/>
      <c r="N69" s="299">
        <v>1306537.43</v>
      </c>
      <c r="O69" s="299">
        <v>73641.19</v>
      </c>
      <c r="P69" s="322">
        <v>1008485.01</v>
      </c>
      <c r="Q69" s="321"/>
      <c r="R69" s="322">
        <v>39.270000000000003</v>
      </c>
      <c r="S69" s="322">
        <v>1112760</v>
      </c>
      <c r="T69" s="322">
        <v>129197</v>
      </c>
      <c r="U69" s="327">
        <v>1427800</v>
      </c>
      <c r="V69" s="326"/>
      <c r="W69" s="327">
        <v>4320</v>
      </c>
      <c r="X69" s="327">
        <v>541739.39</v>
      </c>
      <c r="Y69" s="327">
        <v>46133.599999999999</v>
      </c>
      <c r="Z69" s="326"/>
      <c r="AA69" s="301"/>
      <c r="AB69" s="301"/>
      <c r="AC69" s="301"/>
      <c r="AD69" s="301"/>
      <c r="AE69" s="301"/>
      <c r="AF69" s="301"/>
      <c r="AG69" s="301"/>
      <c r="AH69" s="301"/>
      <c r="AI69" s="301"/>
      <c r="AJ69" s="301"/>
      <c r="AK69" s="301"/>
      <c r="AL69" s="301"/>
      <c r="AM69" s="301"/>
      <c r="AN69" s="301"/>
    </row>
    <row r="70" spans="1:40" x14ac:dyDescent="0.2">
      <c r="A70" s="297" t="s">
        <v>2098</v>
      </c>
      <c r="B70" s="308">
        <v>321948.64</v>
      </c>
      <c r="C70" s="308">
        <v>5760</v>
      </c>
      <c r="D70" s="308">
        <v>120026.85</v>
      </c>
      <c r="E70" s="299">
        <v>-207730.2</v>
      </c>
      <c r="F70" s="299">
        <v>-104862.2</v>
      </c>
      <c r="G70" s="315"/>
      <c r="H70" s="315"/>
      <c r="I70" s="316"/>
      <c r="J70" s="316"/>
      <c r="K70" s="316"/>
      <c r="L70" s="301"/>
      <c r="M70" s="299">
        <v>-334520.65000000002</v>
      </c>
      <c r="N70" s="297"/>
      <c r="O70" s="299">
        <v>607615.71</v>
      </c>
      <c r="P70" s="322">
        <v>387505.78</v>
      </c>
      <c r="Q70" s="321"/>
      <c r="R70" s="321"/>
      <c r="S70" s="322">
        <v>370080</v>
      </c>
      <c r="T70" s="321"/>
      <c r="U70" s="327">
        <v>425129</v>
      </c>
      <c r="V70" s="326"/>
      <c r="W70" s="326"/>
      <c r="X70" s="327">
        <v>126591.35</v>
      </c>
      <c r="Y70" s="327">
        <v>312602.40000000002</v>
      </c>
      <c r="Z70" s="326"/>
      <c r="AA70" s="301"/>
      <c r="AB70" s="301"/>
      <c r="AC70" s="301"/>
      <c r="AD70" s="301"/>
      <c r="AE70" s="301"/>
      <c r="AF70" s="301"/>
      <c r="AG70" s="301"/>
      <c r="AH70" s="301"/>
      <c r="AI70" s="301"/>
      <c r="AJ70" s="301"/>
      <c r="AK70" s="301"/>
      <c r="AL70" s="301"/>
      <c r="AM70" s="301"/>
      <c r="AN70" s="301"/>
    </row>
    <row r="71" spans="1:40" x14ac:dyDescent="0.2">
      <c r="A71" s="297" t="s">
        <v>2099</v>
      </c>
      <c r="B71" s="308">
        <v>589386.88</v>
      </c>
      <c r="C71" s="308">
        <v>1270</v>
      </c>
      <c r="D71" s="308">
        <v>91861.17</v>
      </c>
      <c r="E71" s="299">
        <v>819328.11</v>
      </c>
      <c r="F71" s="299">
        <v>225159.42</v>
      </c>
      <c r="G71" s="315"/>
      <c r="H71" s="315"/>
      <c r="I71" s="316"/>
      <c r="J71" s="316"/>
      <c r="K71" s="318">
        <v>633786.68999999994</v>
      </c>
      <c r="L71" s="301"/>
      <c r="M71" s="299">
        <v>-612095.72</v>
      </c>
      <c r="N71" s="299">
        <v>-1425755.6</v>
      </c>
      <c r="O71" s="299">
        <v>3812852.35</v>
      </c>
      <c r="P71" s="322">
        <v>18224.39</v>
      </c>
      <c r="Q71" s="321"/>
      <c r="R71" s="321"/>
      <c r="S71" s="321"/>
      <c r="T71" s="321"/>
      <c r="U71" s="327">
        <v>227252</v>
      </c>
      <c r="V71" s="326"/>
      <c r="W71" s="326"/>
      <c r="X71" s="327">
        <v>161964.04999999999</v>
      </c>
      <c r="Y71" s="327">
        <v>290190.48</v>
      </c>
      <c r="Z71" s="326"/>
      <c r="AA71" s="301"/>
      <c r="AB71" s="301"/>
      <c r="AC71" s="301"/>
      <c r="AD71" s="301"/>
      <c r="AE71" s="301"/>
      <c r="AF71" s="301"/>
      <c r="AG71" s="301"/>
      <c r="AH71" s="301"/>
      <c r="AI71" s="301"/>
      <c r="AJ71" s="301"/>
      <c r="AK71" s="301"/>
      <c r="AL71" s="301"/>
      <c r="AM71" s="301"/>
      <c r="AN71" s="301"/>
    </row>
    <row r="72" spans="1:40" x14ac:dyDescent="0.2">
      <c r="A72" s="297" t="s">
        <v>2100</v>
      </c>
      <c r="B72" s="308">
        <v>234458.1</v>
      </c>
      <c r="C72" s="308">
        <v>3736.26</v>
      </c>
      <c r="D72" s="308">
        <v>105935.64</v>
      </c>
      <c r="E72" s="299">
        <v>679283.16</v>
      </c>
      <c r="F72" s="299">
        <v>187548.78</v>
      </c>
      <c r="G72" s="315"/>
      <c r="H72" s="315"/>
      <c r="I72" s="316"/>
      <c r="J72" s="316"/>
      <c r="K72" s="316"/>
      <c r="L72" s="301"/>
      <c r="M72" s="297"/>
      <c r="N72" s="299">
        <v>-833367.35</v>
      </c>
      <c r="O72" s="299">
        <v>1909993.72</v>
      </c>
      <c r="P72" s="322">
        <v>749647.84</v>
      </c>
      <c r="Q72" s="321"/>
      <c r="R72" s="322">
        <v>69.63</v>
      </c>
      <c r="S72" s="322">
        <v>385520</v>
      </c>
      <c r="T72" s="321"/>
      <c r="U72" s="327">
        <v>564472</v>
      </c>
      <c r="V72" s="327">
        <v>4240</v>
      </c>
      <c r="W72" s="326"/>
      <c r="X72" s="327">
        <v>251466.06</v>
      </c>
      <c r="Y72" s="327">
        <v>63613.84</v>
      </c>
      <c r="Z72" s="326"/>
      <c r="AA72" s="301"/>
      <c r="AB72" s="301"/>
      <c r="AC72" s="301"/>
      <c r="AD72" s="301"/>
      <c r="AE72" s="301"/>
      <c r="AF72" s="301"/>
      <c r="AG72" s="301"/>
      <c r="AH72" s="301"/>
      <c r="AI72" s="301"/>
      <c r="AJ72" s="301"/>
      <c r="AK72" s="301"/>
      <c r="AL72" s="301"/>
      <c r="AM72" s="301"/>
      <c r="AN72" s="301"/>
    </row>
    <row r="73" spans="1:40" x14ac:dyDescent="0.2">
      <c r="A73" s="297" t="s">
        <v>2101</v>
      </c>
      <c r="B73" s="308">
        <v>169029.02</v>
      </c>
      <c r="C73" s="308">
        <v>0</v>
      </c>
      <c r="D73" s="308">
        <v>265251.67</v>
      </c>
      <c r="E73" s="299">
        <v>377800.99</v>
      </c>
      <c r="F73" s="299">
        <v>22888.43</v>
      </c>
      <c r="G73" s="315"/>
      <c r="H73" s="315"/>
      <c r="I73" s="316"/>
      <c r="J73" s="316"/>
      <c r="K73" s="316"/>
      <c r="L73" s="301"/>
      <c r="M73" s="297"/>
      <c r="N73" s="299">
        <v>-712086.83</v>
      </c>
      <c r="O73" s="299">
        <v>1439320.15</v>
      </c>
      <c r="P73" s="322">
        <v>718635.18</v>
      </c>
      <c r="Q73" s="321"/>
      <c r="R73" s="321"/>
      <c r="S73" s="322">
        <v>274848</v>
      </c>
      <c r="T73" s="321"/>
      <c r="U73" s="327">
        <v>572228</v>
      </c>
      <c r="V73" s="327">
        <v>1270</v>
      </c>
      <c r="W73" s="326"/>
      <c r="X73" s="327">
        <v>222286.99</v>
      </c>
      <c r="Y73" s="327">
        <v>78465.399999999994</v>
      </c>
      <c r="Z73" s="326"/>
      <c r="AA73" s="301"/>
      <c r="AB73" s="301"/>
      <c r="AC73" s="301"/>
      <c r="AD73" s="301"/>
      <c r="AE73" s="301"/>
      <c r="AF73" s="301"/>
      <c r="AG73" s="301"/>
      <c r="AH73" s="301"/>
      <c r="AI73" s="301"/>
      <c r="AJ73" s="301"/>
      <c r="AK73" s="301"/>
      <c r="AL73" s="301"/>
      <c r="AM73" s="301"/>
      <c r="AN73" s="301"/>
    </row>
    <row r="74" spans="1:40" x14ac:dyDescent="0.2">
      <c r="A74" s="297" t="s">
        <v>2102</v>
      </c>
      <c r="B74" s="308">
        <v>455700.93</v>
      </c>
      <c r="C74" s="308">
        <v>22500</v>
      </c>
      <c r="D74" s="308">
        <v>167020.53</v>
      </c>
      <c r="E74" s="299">
        <v>1063800.79</v>
      </c>
      <c r="F74" s="299">
        <v>126455.2</v>
      </c>
      <c r="G74" s="315"/>
      <c r="H74" s="315"/>
      <c r="I74" s="316"/>
      <c r="J74" s="316"/>
      <c r="K74" s="316"/>
      <c r="L74" s="301"/>
      <c r="M74" s="297"/>
      <c r="N74" s="299">
        <v>-3193460.62</v>
      </c>
      <c r="O74" s="299">
        <v>4868817.07</v>
      </c>
      <c r="P74" s="322">
        <v>753288.02</v>
      </c>
      <c r="Q74" s="321"/>
      <c r="R74" s="321"/>
      <c r="S74" s="322">
        <v>345520</v>
      </c>
      <c r="T74" s="321"/>
      <c r="U74" s="327">
        <v>570130</v>
      </c>
      <c r="V74" s="326"/>
      <c r="W74" s="326"/>
      <c r="X74" s="327">
        <v>213706.5</v>
      </c>
      <c r="Y74" s="327">
        <v>137564.51999999999</v>
      </c>
      <c r="Z74" s="326"/>
      <c r="AA74" s="301"/>
      <c r="AB74" s="301"/>
      <c r="AC74" s="301"/>
      <c r="AD74" s="301"/>
      <c r="AE74" s="301"/>
      <c r="AF74" s="301"/>
      <c r="AG74" s="301"/>
      <c r="AH74" s="301"/>
      <c r="AI74" s="301"/>
      <c r="AJ74" s="301"/>
      <c r="AK74" s="301"/>
      <c r="AL74" s="301"/>
      <c r="AM74" s="301"/>
      <c r="AN74" s="301"/>
    </row>
    <row r="75" spans="1:40" x14ac:dyDescent="0.2">
      <c r="A75" s="297" t="s">
        <v>2103</v>
      </c>
      <c r="B75" s="308">
        <v>213523.83</v>
      </c>
      <c r="C75" s="308">
        <v>0</v>
      </c>
      <c r="D75" s="308">
        <v>117344.2</v>
      </c>
      <c r="E75" s="299">
        <v>444295.14</v>
      </c>
      <c r="F75" s="299">
        <v>190392.74</v>
      </c>
      <c r="G75" s="315"/>
      <c r="H75" s="317">
        <v>14000</v>
      </c>
      <c r="I75" s="316"/>
      <c r="J75" s="316"/>
      <c r="K75" s="316"/>
      <c r="L75" s="301"/>
      <c r="M75" s="297"/>
      <c r="N75" s="299">
        <v>540941.6</v>
      </c>
      <c r="O75" s="299">
        <v>310741.76000000001</v>
      </c>
      <c r="P75" s="322">
        <v>362233.86</v>
      </c>
      <c r="Q75" s="321"/>
      <c r="R75" s="321"/>
      <c r="S75" s="322">
        <v>193680</v>
      </c>
      <c r="T75" s="322">
        <v>100000</v>
      </c>
      <c r="U75" s="327">
        <v>203484</v>
      </c>
      <c r="V75" s="326"/>
      <c r="W75" s="326"/>
      <c r="X75" s="327">
        <v>203989.71</v>
      </c>
      <c r="Y75" s="327">
        <v>96599.6</v>
      </c>
      <c r="Z75" s="326"/>
      <c r="AA75" s="301"/>
      <c r="AB75" s="301"/>
      <c r="AC75" s="301"/>
      <c r="AD75" s="301"/>
      <c r="AE75" s="301"/>
      <c r="AF75" s="301"/>
      <c r="AG75" s="301"/>
      <c r="AH75" s="301"/>
      <c r="AI75" s="301"/>
      <c r="AJ75" s="301"/>
      <c r="AK75" s="301"/>
      <c r="AL75" s="301"/>
      <c r="AM75" s="301"/>
      <c r="AN75" s="301"/>
    </row>
    <row r="76" spans="1:40" x14ac:dyDescent="0.2">
      <c r="A76" s="297" t="s">
        <v>2104</v>
      </c>
      <c r="B76" s="308">
        <v>79423.91</v>
      </c>
      <c r="C76" s="308">
        <v>12000</v>
      </c>
      <c r="D76" s="308">
        <v>97826.94</v>
      </c>
      <c r="E76" s="299">
        <v>316461.87</v>
      </c>
      <c r="F76" s="299">
        <v>128722.32</v>
      </c>
      <c r="G76" s="315"/>
      <c r="H76" s="315"/>
      <c r="I76" s="316"/>
      <c r="J76" s="316"/>
      <c r="K76" s="316"/>
      <c r="L76" s="301"/>
      <c r="M76" s="297"/>
      <c r="N76" s="299">
        <v>-2554695.29</v>
      </c>
      <c r="O76" s="299">
        <v>3225580.14</v>
      </c>
      <c r="P76" s="322">
        <v>393751.01</v>
      </c>
      <c r="Q76" s="321"/>
      <c r="R76" s="321"/>
      <c r="S76" s="322">
        <v>374460</v>
      </c>
      <c r="T76" s="321"/>
      <c r="U76" s="327">
        <v>536600</v>
      </c>
      <c r="V76" s="326"/>
      <c r="W76" s="326"/>
      <c r="X76" s="327">
        <v>118163.9</v>
      </c>
      <c r="Y76" s="327">
        <v>87748.92</v>
      </c>
      <c r="Z76" s="326"/>
      <c r="AA76" s="301"/>
      <c r="AB76" s="301"/>
      <c r="AC76" s="301"/>
      <c r="AD76" s="301"/>
      <c r="AE76" s="301"/>
      <c r="AF76" s="301"/>
      <c r="AG76" s="301"/>
      <c r="AH76" s="301"/>
      <c r="AI76" s="301"/>
      <c r="AJ76" s="301"/>
      <c r="AK76" s="301"/>
      <c r="AL76" s="301"/>
      <c r="AM76" s="301"/>
      <c r="AN76" s="301"/>
    </row>
    <row r="77" spans="1:40" x14ac:dyDescent="0.2">
      <c r="A77" s="297" t="s">
        <v>2105</v>
      </c>
      <c r="B77" s="308">
        <v>536538.05000000005</v>
      </c>
      <c r="C77" s="308">
        <v>16050</v>
      </c>
      <c r="D77" s="308">
        <v>366256.21</v>
      </c>
      <c r="E77" s="299">
        <v>572853.17000000004</v>
      </c>
      <c r="F77" s="299">
        <v>291089.03000000003</v>
      </c>
      <c r="G77" s="315"/>
      <c r="H77" s="315"/>
      <c r="I77" s="316"/>
      <c r="J77" s="316"/>
      <c r="K77" s="316"/>
      <c r="L77" s="301"/>
      <c r="M77" s="297"/>
      <c r="N77" s="299">
        <v>-860635.03</v>
      </c>
      <c r="O77" s="299">
        <v>2484321.89</v>
      </c>
      <c r="P77" s="322">
        <v>792222.79</v>
      </c>
      <c r="Q77" s="321"/>
      <c r="R77" s="321"/>
      <c r="S77" s="322">
        <v>264440</v>
      </c>
      <c r="T77" s="321"/>
      <c r="U77" s="327">
        <v>565516</v>
      </c>
      <c r="V77" s="326"/>
      <c r="W77" s="326"/>
      <c r="X77" s="327">
        <v>267757.27</v>
      </c>
      <c r="Y77" s="327">
        <v>61369.919999999998</v>
      </c>
      <c r="Z77" s="326"/>
      <c r="AA77" s="301"/>
      <c r="AB77" s="301"/>
      <c r="AC77" s="301"/>
      <c r="AD77" s="301"/>
      <c r="AE77" s="301"/>
      <c r="AF77" s="301"/>
      <c r="AG77" s="301"/>
      <c r="AH77" s="301"/>
      <c r="AI77" s="301"/>
      <c r="AJ77" s="301"/>
      <c r="AK77" s="301"/>
      <c r="AL77" s="301"/>
      <c r="AM77" s="301"/>
      <c r="AN77" s="301"/>
    </row>
    <row r="78" spans="1:40" x14ac:dyDescent="0.2">
      <c r="A78" s="297" t="s">
        <v>2113</v>
      </c>
      <c r="B78" s="308">
        <v>163576.51</v>
      </c>
      <c r="C78" s="308">
        <v>7120</v>
      </c>
      <c r="D78" s="308">
        <v>63336.55</v>
      </c>
      <c r="E78" s="299">
        <v>392781.28</v>
      </c>
      <c r="F78" s="299">
        <v>42683.03</v>
      </c>
      <c r="G78" s="315"/>
      <c r="H78" s="315"/>
      <c r="I78" s="316"/>
      <c r="J78" s="316"/>
      <c r="K78" s="316"/>
      <c r="L78" s="301"/>
      <c r="M78" s="299">
        <v>-855969.29</v>
      </c>
      <c r="N78" s="297"/>
      <c r="O78" s="299">
        <v>1412549.96</v>
      </c>
      <c r="P78" s="322">
        <v>429399.41</v>
      </c>
      <c r="Q78" s="321"/>
      <c r="R78" s="321"/>
      <c r="S78" s="322">
        <v>288560</v>
      </c>
      <c r="T78" s="321"/>
      <c r="U78" s="327">
        <v>388420</v>
      </c>
      <c r="V78" s="326"/>
      <c r="W78" s="326"/>
      <c r="X78" s="327">
        <v>117941.71</v>
      </c>
      <c r="Y78" s="327">
        <v>69173</v>
      </c>
      <c r="Z78" s="326"/>
      <c r="AA78" s="301"/>
      <c r="AB78" s="301"/>
      <c r="AC78" s="301"/>
      <c r="AD78" s="301"/>
      <c r="AE78" s="301"/>
      <c r="AF78" s="301"/>
      <c r="AG78" s="301"/>
      <c r="AH78" s="301"/>
      <c r="AI78" s="301"/>
      <c r="AJ78" s="301"/>
      <c r="AK78" s="301"/>
      <c r="AL78" s="301"/>
      <c r="AM78" s="301"/>
      <c r="AN78" s="301"/>
    </row>
    <row r="79" spans="1:40" ht="13.5" customHeight="1" x14ac:dyDescent="0.2">
      <c r="A79" s="297" t="s">
        <v>2116</v>
      </c>
      <c r="B79" s="308">
        <v>448111.2</v>
      </c>
      <c r="C79" s="308">
        <v>7188.79</v>
      </c>
      <c r="D79" s="308">
        <v>74788.14</v>
      </c>
      <c r="E79" s="299">
        <v>875165.35</v>
      </c>
      <c r="F79" s="299">
        <v>-35574.68</v>
      </c>
      <c r="G79" s="315"/>
      <c r="H79" s="315"/>
      <c r="I79" s="316"/>
      <c r="J79" s="316"/>
      <c r="K79" s="316"/>
      <c r="L79" s="301"/>
      <c r="M79" s="299">
        <v>-4736298.58</v>
      </c>
      <c r="N79" s="299">
        <v>3760048.32</v>
      </c>
      <c r="O79" s="299">
        <v>2368149.29</v>
      </c>
      <c r="P79" s="322">
        <v>310125.36</v>
      </c>
      <c r="Q79" s="321"/>
      <c r="R79" s="321"/>
      <c r="S79" s="322">
        <v>366017.5</v>
      </c>
      <c r="T79" s="321"/>
      <c r="U79" s="327">
        <v>452797.5</v>
      </c>
      <c r="V79" s="326"/>
      <c r="W79" s="326"/>
      <c r="X79" s="327">
        <v>136217.01</v>
      </c>
      <c r="Y79" s="327">
        <v>97274.58</v>
      </c>
      <c r="Z79" s="326"/>
      <c r="AA79" s="301"/>
      <c r="AB79" s="301"/>
      <c r="AC79" s="301"/>
      <c r="AD79" s="301"/>
      <c r="AE79" s="301"/>
      <c r="AF79" s="301"/>
      <c r="AG79" s="301"/>
      <c r="AH79" s="301"/>
      <c r="AI79" s="301"/>
      <c r="AJ79" s="301"/>
      <c r="AK79" s="301"/>
      <c r="AL79" s="301"/>
      <c r="AM79" s="301"/>
      <c r="AN79" s="301"/>
    </row>
    <row r="80" spans="1:40" x14ac:dyDescent="0.2">
      <c r="A80" s="297" t="s">
        <v>2106</v>
      </c>
      <c r="B80" s="308">
        <v>38026.379999999997</v>
      </c>
      <c r="C80" s="308">
        <v>0</v>
      </c>
      <c r="D80" s="308">
        <v>58566.81</v>
      </c>
      <c r="E80" s="299">
        <v>579748.44999999995</v>
      </c>
      <c r="F80" s="299">
        <v>427379.21</v>
      </c>
      <c r="G80" s="315"/>
      <c r="H80" s="317">
        <v>20685</v>
      </c>
      <c r="I80" s="316"/>
      <c r="J80" s="316"/>
      <c r="K80" s="316"/>
      <c r="L80" s="301"/>
      <c r="M80" s="297"/>
      <c r="N80" s="299">
        <v>-1148789.2</v>
      </c>
      <c r="O80" s="299">
        <v>2500428.33</v>
      </c>
      <c r="P80" s="322">
        <v>185305.47</v>
      </c>
      <c r="Q80" s="321"/>
      <c r="R80" s="321"/>
      <c r="S80" s="322">
        <v>573440</v>
      </c>
      <c r="T80" s="321"/>
      <c r="U80" s="327">
        <v>736960</v>
      </c>
      <c r="V80" s="326"/>
      <c r="W80" s="326"/>
      <c r="X80" s="327">
        <v>205102.35</v>
      </c>
      <c r="Y80" s="327">
        <v>65348.4</v>
      </c>
      <c r="Z80" s="326"/>
      <c r="AA80" s="301"/>
      <c r="AB80" s="301"/>
      <c r="AC80" s="301"/>
      <c r="AD80" s="301"/>
      <c r="AE80" s="301"/>
      <c r="AF80" s="301"/>
      <c r="AG80" s="301"/>
      <c r="AH80" s="301"/>
      <c r="AI80" s="301"/>
      <c r="AJ80" s="301"/>
      <c r="AK80" s="301"/>
      <c r="AL80" s="301"/>
      <c r="AM80" s="301"/>
      <c r="AN80" s="301"/>
    </row>
    <row r="81" spans="1:40" x14ac:dyDescent="0.2">
      <c r="A81" s="297" t="s">
        <v>2107</v>
      </c>
      <c r="B81" s="308">
        <v>26053.87</v>
      </c>
      <c r="C81" s="308">
        <v>0</v>
      </c>
      <c r="D81" s="308">
        <v>38709.24</v>
      </c>
      <c r="E81" s="299">
        <v>5</v>
      </c>
      <c r="F81" s="299">
        <v>329902.45</v>
      </c>
      <c r="G81" s="315"/>
      <c r="H81" s="317">
        <v>37328.33</v>
      </c>
      <c r="I81" s="316"/>
      <c r="J81" s="316"/>
      <c r="K81" s="316"/>
      <c r="L81" s="301"/>
      <c r="M81" s="297"/>
      <c r="N81" s="299">
        <v>-1533281.43</v>
      </c>
      <c r="O81" s="299">
        <v>2140561.41</v>
      </c>
      <c r="P81" s="322">
        <v>79346.22</v>
      </c>
      <c r="Q81" s="321"/>
      <c r="R81" s="321"/>
      <c r="S81" s="322">
        <v>98270</v>
      </c>
      <c r="T81" s="322">
        <v>12400</v>
      </c>
      <c r="U81" s="327">
        <v>274150</v>
      </c>
      <c r="V81" s="326"/>
      <c r="W81" s="327">
        <v>3940</v>
      </c>
      <c r="X81" s="327">
        <v>114059.49</v>
      </c>
      <c r="Y81" s="327">
        <v>26741.48</v>
      </c>
      <c r="Z81" s="326"/>
      <c r="AA81" s="301"/>
      <c r="AB81" s="301"/>
      <c r="AC81" s="301"/>
      <c r="AD81" s="301"/>
      <c r="AE81" s="301"/>
      <c r="AF81" s="301"/>
      <c r="AG81" s="301"/>
      <c r="AH81" s="301"/>
      <c r="AI81" s="301"/>
      <c r="AJ81" s="301"/>
      <c r="AK81" s="301"/>
      <c r="AL81" s="301"/>
      <c r="AM81" s="301"/>
      <c r="AN81" s="301"/>
    </row>
    <row r="82" spans="1:40" x14ac:dyDescent="0.2">
      <c r="A82" s="297" t="s">
        <v>2108</v>
      </c>
      <c r="B82" s="308">
        <v>139510.66</v>
      </c>
      <c r="C82" s="308">
        <v>0</v>
      </c>
      <c r="D82" s="308">
        <v>32858.71</v>
      </c>
      <c r="E82" s="299">
        <v>1011003.72</v>
      </c>
      <c r="F82" s="299">
        <v>753195.39</v>
      </c>
      <c r="G82" s="315"/>
      <c r="H82" s="317">
        <v>21375</v>
      </c>
      <c r="I82" s="316"/>
      <c r="J82" s="316"/>
      <c r="K82" s="316"/>
      <c r="L82" s="301"/>
      <c r="M82" s="297"/>
      <c r="N82" s="299">
        <v>-133342.57999999999</v>
      </c>
      <c r="O82" s="299">
        <v>2191938.59</v>
      </c>
      <c r="P82" s="322">
        <v>327328.26</v>
      </c>
      <c r="Q82" s="321"/>
      <c r="R82" s="321"/>
      <c r="S82" s="322">
        <v>354160</v>
      </c>
      <c r="T82" s="322">
        <v>49900</v>
      </c>
      <c r="U82" s="327">
        <v>528048.02</v>
      </c>
      <c r="V82" s="326"/>
      <c r="W82" s="326"/>
      <c r="X82" s="327">
        <v>197109.97</v>
      </c>
      <c r="Y82" s="327">
        <v>106866.8</v>
      </c>
      <c r="Z82" s="326"/>
      <c r="AA82" s="301"/>
      <c r="AB82" s="301"/>
      <c r="AC82" s="301"/>
      <c r="AD82" s="301"/>
      <c r="AE82" s="301"/>
      <c r="AF82" s="301"/>
      <c r="AG82" s="301"/>
      <c r="AH82" s="301"/>
      <c r="AI82" s="301"/>
      <c r="AJ82" s="301"/>
      <c r="AK82" s="301"/>
      <c r="AL82" s="301"/>
      <c r="AM82" s="301"/>
      <c r="AN82" s="301"/>
    </row>
    <row r="83" spans="1:40" x14ac:dyDescent="0.2">
      <c r="A83" s="297" t="s">
        <v>2109</v>
      </c>
      <c r="B83" s="308">
        <v>304596.15000000002</v>
      </c>
      <c r="C83" s="308">
        <v>0</v>
      </c>
      <c r="D83" s="308">
        <v>93832.01</v>
      </c>
      <c r="E83" s="299">
        <v>691843.16</v>
      </c>
      <c r="F83" s="299">
        <v>466276.65</v>
      </c>
      <c r="G83" s="315"/>
      <c r="H83" s="317">
        <v>32072.68</v>
      </c>
      <c r="I83" s="316"/>
      <c r="J83" s="316"/>
      <c r="K83" s="316"/>
      <c r="L83" s="301"/>
      <c r="M83" s="297"/>
      <c r="N83" s="299">
        <v>-2172879.4300000002</v>
      </c>
      <c r="O83" s="299">
        <v>4194803.6500000004</v>
      </c>
      <c r="P83" s="322">
        <v>95515.15</v>
      </c>
      <c r="Q83" s="321"/>
      <c r="R83" s="321"/>
      <c r="S83" s="322">
        <v>453600</v>
      </c>
      <c r="T83" s="321"/>
      <c r="U83" s="327">
        <v>541800</v>
      </c>
      <c r="V83" s="327">
        <v>3000</v>
      </c>
      <c r="W83" s="327">
        <v>7480</v>
      </c>
      <c r="X83" s="327">
        <v>343173.44</v>
      </c>
      <c r="Y83" s="327">
        <v>136298.64000000001</v>
      </c>
      <c r="Z83" s="326"/>
      <c r="AA83" s="301"/>
      <c r="AB83" s="301"/>
      <c r="AC83" s="301"/>
      <c r="AD83" s="301"/>
      <c r="AE83" s="301"/>
      <c r="AF83" s="301"/>
      <c r="AG83" s="301"/>
      <c r="AH83" s="301"/>
      <c r="AI83" s="301"/>
      <c r="AJ83" s="301"/>
      <c r="AK83" s="301"/>
      <c r="AL83" s="301"/>
      <c r="AM83" s="301"/>
      <c r="AN83" s="301"/>
    </row>
    <row r="84" spans="1:40" x14ac:dyDescent="0.2">
      <c r="A84" s="297" t="s">
        <v>2110</v>
      </c>
      <c r="B84" s="308">
        <v>45619.199999999997</v>
      </c>
      <c r="C84" s="308">
        <v>8780</v>
      </c>
      <c r="D84" s="308">
        <v>59584.41</v>
      </c>
      <c r="E84" s="299">
        <v>818386.05</v>
      </c>
      <c r="F84" s="299">
        <v>341681.72</v>
      </c>
      <c r="G84" s="315"/>
      <c r="H84" s="315"/>
      <c r="I84" s="316"/>
      <c r="J84" s="316"/>
      <c r="K84" s="316"/>
      <c r="L84" s="302">
        <v>58500</v>
      </c>
      <c r="M84" s="297"/>
      <c r="N84" s="299">
        <v>-635538.97</v>
      </c>
      <c r="O84" s="299">
        <v>2119139.65</v>
      </c>
      <c r="P84" s="322">
        <v>86315.14</v>
      </c>
      <c r="Q84" s="322">
        <v>58500</v>
      </c>
      <c r="R84" s="321"/>
      <c r="S84" s="322">
        <v>272280</v>
      </c>
      <c r="T84" s="322">
        <v>24800</v>
      </c>
      <c r="U84" s="327">
        <v>427868</v>
      </c>
      <c r="V84" s="326"/>
      <c r="W84" s="326"/>
      <c r="X84" s="327">
        <v>116182</v>
      </c>
      <c r="Y84" s="327">
        <v>89902.44</v>
      </c>
      <c r="Z84" s="326"/>
      <c r="AA84" s="301"/>
      <c r="AB84" s="301"/>
      <c r="AC84" s="301"/>
      <c r="AD84" s="301"/>
      <c r="AE84" s="301"/>
      <c r="AF84" s="301"/>
      <c r="AG84" s="301"/>
      <c r="AH84" s="301"/>
      <c r="AI84" s="301"/>
      <c r="AJ84" s="301"/>
      <c r="AK84" s="301"/>
      <c r="AL84" s="301"/>
      <c r="AM84" s="301"/>
      <c r="AN84" s="301"/>
    </row>
    <row r="85" spans="1:40" x14ac:dyDescent="0.2">
      <c r="A85" s="297" t="s">
        <v>2111</v>
      </c>
      <c r="B85" s="308">
        <v>238086.48</v>
      </c>
      <c r="C85" s="308">
        <v>0</v>
      </c>
      <c r="D85" s="308">
        <v>30977.360000000001</v>
      </c>
      <c r="E85" s="299">
        <v>380200.74</v>
      </c>
      <c r="F85" s="299">
        <v>582335.66</v>
      </c>
      <c r="G85" s="315"/>
      <c r="H85" s="317">
        <v>41795.97</v>
      </c>
      <c r="I85" s="316"/>
      <c r="J85" s="316"/>
      <c r="K85" s="316"/>
      <c r="L85" s="301"/>
      <c r="M85" s="297"/>
      <c r="N85" s="299">
        <v>601677.84</v>
      </c>
      <c r="O85" s="299">
        <v>1096893.17</v>
      </c>
      <c r="P85" s="322">
        <v>222666.05</v>
      </c>
      <c r="Q85" s="321"/>
      <c r="R85" s="321"/>
      <c r="S85" s="322">
        <v>473320</v>
      </c>
      <c r="T85" s="321"/>
      <c r="U85" s="327">
        <v>609000</v>
      </c>
      <c r="V85" s="326"/>
      <c r="W85" s="326"/>
      <c r="X85" s="327">
        <v>287666.95</v>
      </c>
      <c r="Y85" s="327">
        <v>93245.84</v>
      </c>
      <c r="Z85" s="326"/>
      <c r="AA85" s="301"/>
      <c r="AB85" s="301"/>
      <c r="AC85" s="301"/>
      <c r="AD85" s="301"/>
      <c r="AE85" s="301"/>
      <c r="AF85" s="301"/>
      <c r="AG85" s="301"/>
      <c r="AH85" s="301"/>
      <c r="AI85" s="301"/>
      <c r="AJ85" s="301"/>
      <c r="AK85" s="301"/>
      <c r="AL85" s="301"/>
      <c r="AM85" s="301"/>
      <c r="AN85" s="301"/>
    </row>
    <row r="86" spans="1:40" x14ac:dyDescent="0.2">
      <c r="A86" s="297" t="s">
        <v>2112</v>
      </c>
      <c r="B86" s="308">
        <v>367328.03</v>
      </c>
      <c r="C86" s="308">
        <v>0</v>
      </c>
      <c r="D86" s="308">
        <v>48700.47</v>
      </c>
      <c r="E86" s="299">
        <v>589493.67000000004</v>
      </c>
      <c r="F86" s="299">
        <v>331905.84999999998</v>
      </c>
      <c r="G86" s="315"/>
      <c r="H86" s="317">
        <v>29225.599999999999</v>
      </c>
      <c r="I86" s="316"/>
      <c r="J86" s="316"/>
      <c r="K86" s="316"/>
      <c r="L86" s="301"/>
      <c r="M86" s="297"/>
      <c r="N86" s="299">
        <v>-1603972.22</v>
      </c>
      <c r="O86" s="299">
        <v>3207738.11</v>
      </c>
      <c r="P86" s="322">
        <v>128966.54</v>
      </c>
      <c r="Q86" s="321"/>
      <c r="R86" s="321"/>
      <c r="S86" s="322">
        <v>497800</v>
      </c>
      <c r="T86" s="322">
        <v>29600</v>
      </c>
      <c r="U86" s="327">
        <v>543760</v>
      </c>
      <c r="V86" s="326"/>
      <c r="W86" s="326"/>
      <c r="X86" s="327">
        <v>304562.57</v>
      </c>
      <c r="Y86" s="327">
        <v>102058.44</v>
      </c>
      <c r="Z86" s="326"/>
      <c r="AA86" s="301"/>
      <c r="AB86" s="301"/>
      <c r="AC86" s="301"/>
      <c r="AD86" s="301"/>
      <c r="AE86" s="301"/>
      <c r="AF86" s="301"/>
      <c r="AG86" s="301"/>
      <c r="AH86" s="301"/>
      <c r="AI86" s="301"/>
      <c r="AJ86" s="301"/>
      <c r="AK86" s="301"/>
      <c r="AL86" s="301"/>
      <c r="AM86" s="301"/>
      <c r="AN86" s="301"/>
    </row>
    <row r="92" spans="1:40" x14ac:dyDescent="0.2">
      <c r="A92" s="297"/>
      <c r="B92" s="307"/>
      <c r="C92" s="307"/>
      <c r="D92" s="307"/>
      <c r="E92" s="297"/>
      <c r="F92" s="297"/>
      <c r="G92" s="315"/>
      <c r="H92" s="315"/>
      <c r="I92" s="316"/>
      <c r="J92" s="316"/>
      <c r="K92" s="316"/>
      <c r="L92" s="301"/>
      <c r="M92" s="297"/>
      <c r="N92" s="297"/>
      <c r="O92" s="297"/>
      <c r="P92" s="321"/>
      <c r="Q92" s="321"/>
      <c r="R92" s="321"/>
      <c r="S92" s="321"/>
      <c r="T92" s="321"/>
      <c r="U92" s="326"/>
      <c r="V92" s="326"/>
      <c r="W92" s="326"/>
      <c r="X92" s="326"/>
      <c r="Y92" s="326"/>
      <c r="Z92" s="326"/>
      <c r="AA92" s="301"/>
      <c r="AB92" s="301"/>
      <c r="AC92" s="301"/>
      <c r="AD92" s="301"/>
      <c r="AE92" s="301"/>
      <c r="AF92" s="301"/>
      <c r="AG92" s="301"/>
      <c r="AH92" s="301"/>
      <c r="AI92" s="301"/>
      <c r="AJ92" s="301"/>
      <c r="AK92" s="301"/>
      <c r="AL92" s="301"/>
      <c r="AM92" s="301"/>
      <c r="AN92" s="30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AJ92"/>
  <sheetViews>
    <sheetView topLeftCell="AD82" zoomScaleNormal="100" workbookViewId="0">
      <selection activeCell="AG86" sqref="AG86"/>
    </sheetView>
  </sheetViews>
  <sheetFormatPr defaultColWidth="2.75" defaultRowHeight="14.25" x14ac:dyDescent="0.2"/>
  <cols>
    <col min="1" max="1" width="5.5" bestFit="1" customWidth="1"/>
    <col min="2" max="2" width="15.875" customWidth="1"/>
    <col min="3" max="3" width="7.5" style="70" bestFit="1" customWidth="1"/>
    <col min="4" max="4" width="44.625" style="70" bestFit="1" customWidth="1"/>
    <col min="5" max="5" width="41.5" style="288" bestFit="1" customWidth="1"/>
    <col min="6" max="6" width="31.875" style="242" bestFit="1" customWidth="1"/>
    <col min="7" max="7" width="31" style="242" bestFit="1" customWidth="1"/>
    <col min="8" max="8" width="22.75" style="242" bestFit="1" customWidth="1"/>
    <col min="9" max="10" width="14.625" style="288" bestFit="1" customWidth="1"/>
    <col min="11" max="11" width="16.625" style="319" bestFit="1" customWidth="1"/>
    <col min="12" max="12" width="18.875" style="319" bestFit="1" customWidth="1"/>
    <col min="13" max="13" width="18.875" style="320" bestFit="1" customWidth="1"/>
    <col min="14" max="14" width="18.125" style="320" bestFit="1" customWidth="1"/>
    <col min="15" max="15" width="20.125" style="320" bestFit="1" customWidth="1"/>
    <col min="16" max="16" width="22.375" style="290" bestFit="1" customWidth="1"/>
    <col min="17" max="17" width="26.5" style="288" bestFit="1" customWidth="1"/>
    <col min="18" max="18" width="26.625" style="288" bestFit="1" customWidth="1"/>
    <col min="19" max="19" width="15" style="288" bestFit="1" customWidth="1"/>
    <col min="20" max="20" width="42.875" style="93" bestFit="1" customWidth="1"/>
    <col min="21" max="21" width="43.625" style="93" bestFit="1" customWidth="1"/>
    <col min="22" max="22" width="27.75" style="93" bestFit="1" customWidth="1"/>
    <col min="23" max="23" width="53.125" style="93" bestFit="1" customWidth="1"/>
    <col min="24" max="24" width="14.625" style="93" bestFit="1" customWidth="1"/>
    <col min="25" max="25" width="19.125" style="238" bestFit="1" customWidth="1"/>
    <col min="26" max="26" width="25.5" style="238" bestFit="1" customWidth="1"/>
    <col min="27" max="27" width="23.875" style="238" bestFit="1" customWidth="1"/>
    <col min="28" max="28" width="41" style="238" bestFit="1" customWidth="1"/>
    <col min="29" max="29" width="29.625" style="238" bestFit="1" customWidth="1"/>
    <col min="30" max="30" width="31.875" style="238" bestFit="1" customWidth="1"/>
    <col min="31" max="31" width="16.375" style="91" bestFit="1" customWidth="1"/>
    <col min="32" max="32" width="13.5" style="37" bestFit="1" customWidth="1"/>
    <col min="33" max="33" width="14.125" style="15" bestFit="1" customWidth="1"/>
    <col min="34" max="34" width="14.125" style="18" bestFit="1" customWidth="1"/>
    <col min="35" max="35" width="14.125" style="27" bestFit="1" customWidth="1"/>
    <col min="36" max="36" width="14.625" style="68" bestFit="1" customWidth="1"/>
  </cols>
  <sheetData>
    <row r="1" spans="1:36" x14ac:dyDescent="0.2">
      <c r="E1" s="297" t="s">
        <v>812</v>
      </c>
      <c r="F1" s="242" t="s">
        <v>2032</v>
      </c>
      <c r="G1" s="242" t="s">
        <v>1976</v>
      </c>
      <c r="H1" s="242" t="s">
        <v>1977</v>
      </c>
      <c r="I1" s="288" t="s">
        <v>1979</v>
      </c>
      <c r="J1" s="288" t="s">
        <v>1980</v>
      </c>
      <c r="K1" s="319" t="s">
        <v>1982</v>
      </c>
      <c r="L1" s="319" t="s">
        <v>1983</v>
      </c>
      <c r="M1" s="320" t="s">
        <v>2033</v>
      </c>
      <c r="N1" s="320" t="s">
        <v>1984</v>
      </c>
      <c r="O1" s="320" t="s">
        <v>1985</v>
      </c>
      <c r="P1" s="290" t="s">
        <v>1986</v>
      </c>
      <c r="Q1" s="288" t="s">
        <v>1987</v>
      </c>
      <c r="R1" s="288" t="s">
        <v>1988</v>
      </c>
      <c r="S1" s="288" t="s">
        <v>1989</v>
      </c>
      <c r="T1" s="93" t="s">
        <v>1991</v>
      </c>
      <c r="U1" s="93" t="s">
        <v>1992</v>
      </c>
      <c r="V1" s="93" t="s">
        <v>1993</v>
      </c>
      <c r="W1" s="93" t="s">
        <v>1995</v>
      </c>
      <c r="X1" s="93" t="s">
        <v>1996</v>
      </c>
      <c r="Y1" s="238" t="s">
        <v>1997</v>
      </c>
      <c r="Z1" s="238" t="s">
        <v>1998</v>
      </c>
      <c r="AA1" s="238" t="s">
        <v>1999</v>
      </c>
      <c r="AB1" s="238" t="s">
        <v>2000</v>
      </c>
      <c r="AC1" s="238" t="s">
        <v>2001</v>
      </c>
      <c r="AD1" s="238" t="s">
        <v>2002</v>
      </c>
      <c r="AE1" s="79" t="s">
        <v>6</v>
      </c>
      <c r="AF1" s="21" t="s">
        <v>7</v>
      </c>
      <c r="AG1" s="66" t="s">
        <v>8</v>
      </c>
      <c r="AH1" s="77" t="s">
        <v>9</v>
      </c>
      <c r="AI1" s="22" t="s">
        <v>10</v>
      </c>
      <c r="AJ1" s="67" t="s">
        <v>11</v>
      </c>
    </row>
    <row r="2" spans="1:36" x14ac:dyDescent="0.2">
      <c r="B2" t="s">
        <v>154</v>
      </c>
      <c r="C2" s="70" t="s">
        <v>265</v>
      </c>
      <c r="E2" s="297" t="s">
        <v>813</v>
      </c>
      <c r="F2" s="242" t="s">
        <v>2003</v>
      </c>
      <c r="G2" s="242" t="s">
        <v>2004</v>
      </c>
      <c r="H2" s="242" t="s">
        <v>2005</v>
      </c>
      <c r="I2" s="288" t="s">
        <v>2007</v>
      </c>
      <c r="J2" s="288" t="s">
        <v>2008</v>
      </c>
      <c r="K2" s="319" t="s">
        <v>2010</v>
      </c>
      <c r="L2" s="319" t="s">
        <v>2011</v>
      </c>
      <c r="M2" s="320" t="s">
        <v>2034</v>
      </c>
      <c r="N2" s="320" t="s">
        <v>2012</v>
      </c>
      <c r="O2" s="320" t="s">
        <v>2013</v>
      </c>
      <c r="P2" s="290" t="s">
        <v>2014</v>
      </c>
      <c r="Q2" s="288" t="s">
        <v>2015</v>
      </c>
      <c r="R2" s="288" t="s">
        <v>2016</v>
      </c>
      <c r="S2" s="288" t="s">
        <v>2017</v>
      </c>
      <c r="T2" s="93" t="s">
        <v>2019</v>
      </c>
      <c r="U2" s="93" t="s">
        <v>2020</v>
      </c>
      <c r="V2" s="93" t="s">
        <v>2021</v>
      </c>
      <c r="W2" s="93" t="s">
        <v>2023</v>
      </c>
      <c r="X2" s="93" t="s">
        <v>2024</v>
      </c>
      <c r="Y2" s="238" t="s">
        <v>2025</v>
      </c>
      <c r="Z2" s="238" t="s">
        <v>2026</v>
      </c>
      <c r="AA2" s="238" t="s">
        <v>2027</v>
      </c>
      <c r="AB2" s="238" t="s">
        <v>2028</v>
      </c>
      <c r="AC2" s="238" t="s">
        <v>2029</v>
      </c>
      <c r="AD2" s="238" t="s">
        <v>2030</v>
      </c>
      <c r="AE2" s="79"/>
      <c r="AF2" s="21"/>
      <c r="AG2" s="66"/>
      <c r="AH2" s="20"/>
      <c r="AI2" s="24"/>
      <c r="AJ2" s="16"/>
    </row>
    <row r="3" spans="1:36" x14ac:dyDescent="0.2">
      <c r="E3" s="297" t="s">
        <v>814</v>
      </c>
      <c r="F3" s="242">
        <v>28693398.890000001</v>
      </c>
      <c r="G3" s="242">
        <v>927728.11</v>
      </c>
      <c r="H3" s="242">
        <v>7603200.04</v>
      </c>
      <c r="I3" s="288">
        <v>53333308.609999999</v>
      </c>
      <c r="J3" s="288">
        <v>26346034.969999999</v>
      </c>
      <c r="K3" s="319">
        <v>250000</v>
      </c>
      <c r="L3" s="319">
        <v>1719693.75</v>
      </c>
      <c r="M3" s="320">
        <v>88320</v>
      </c>
      <c r="N3" s="320">
        <v>155200</v>
      </c>
      <c r="O3" s="320">
        <v>829693.77</v>
      </c>
      <c r="P3" s="290">
        <v>62143.75</v>
      </c>
      <c r="Q3" s="288">
        <v>-9617570.0700000003</v>
      </c>
      <c r="R3" s="288">
        <v>-60213286.770000003</v>
      </c>
      <c r="S3" s="288">
        <v>189694652.86000001</v>
      </c>
      <c r="T3" s="93">
        <v>33869683.899999999</v>
      </c>
      <c r="U3" s="93">
        <v>2450463</v>
      </c>
      <c r="V3" s="93">
        <v>320.47000000000003</v>
      </c>
      <c r="W3" s="93">
        <v>33312097.5</v>
      </c>
      <c r="X3" s="93">
        <v>785897</v>
      </c>
      <c r="Y3" s="238">
        <v>48105554.18</v>
      </c>
      <c r="Z3" s="238">
        <v>8510</v>
      </c>
      <c r="AA3" s="238">
        <v>20022</v>
      </c>
      <c r="AB3" s="238">
        <v>19996382.890000001</v>
      </c>
      <c r="AC3" s="238">
        <v>5300605.54</v>
      </c>
      <c r="AD3" s="238">
        <v>31224.32</v>
      </c>
      <c r="AE3" s="79">
        <f>SUM(AE4:AE86)</f>
        <v>37224327.039999999</v>
      </c>
      <c r="AF3" s="21">
        <f t="shared" ref="AF3:AH3" si="0">SUM(AF4:AF86)</f>
        <v>3042907.5200000005</v>
      </c>
      <c r="AG3" s="66">
        <f t="shared" si="0"/>
        <v>34181419.520000003</v>
      </c>
      <c r="AH3" s="20">
        <f t="shared" si="0"/>
        <v>70418461.87000002</v>
      </c>
      <c r="AI3" s="24">
        <f t="shared" ref="AI3" si="1">SUM(AI4:AI86)</f>
        <v>73462298.930000007</v>
      </c>
      <c r="AJ3" s="202">
        <f>SUM(AJ4:AJ86)</f>
        <v>-3043837.0600000015</v>
      </c>
    </row>
    <row r="4" spans="1:36" x14ac:dyDescent="0.2">
      <c r="A4" t="s">
        <v>378</v>
      </c>
      <c r="B4" t="s">
        <v>0</v>
      </c>
      <c r="C4" s="70">
        <v>5737</v>
      </c>
      <c r="D4" s="70" t="s">
        <v>852</v>
      </c>
      <c r="E4" s="297" t="s">
        <v>2035</v>
      </c>
      <c r="F4" s="242">
        <v>324228.02</v>
      </c>
      <c r="G4" s="242">
        <v>0</v>
      </c>
      <c r="H4" s="242">
        <v>69481.3</v>
      </c>
      <c r="I4" s="288">
        <v>1810162.38</v>
      </c>
      <c r="J4" s="288">
        <v>216178.84</v>
      </c>
      <c r="L4" s="319">
        <v>14700</v>
      </c>
      <c r="R4" s="288">
        <v>2452267.08</v>
      </c>
      <c r="S4" s="288">
        <v>198336.84</v>
      </c>
      <c r="T4" s="93">
        <v>415974.34</v>
      </c>
      <c r="W4" s="93">
        <v>504800</v>
      </c>
      <c r="Y4" s="238">
        <v>704240</v>
      </c>
      <c r="AB4" s="238">
        <v>269232.05</v>
      </c>
      <c r="AC4" s="238">
        <v>58145.67</v>
      </c>
      <c r="AE4" s="91">
        <f>SUM(F4:H4)</f>
        <v>393709.32</v>
      </c>
      <c r="AF4" s="43">
        <f>SUM(K4:O4)</f>
        <v>14700</v>
      </c>
      <c r="AG4" s="200">
        <f>AE4-AF4</f>
        <v>379009.32</v>
      </c>
      <c r="AH4" s="201">
        <f>SUM(T4:X4)</f>
        <v>920774.34000000008</v>
      </c>
      <c r="AI4" s="30">
        <f>SUM(Y4:AD4)</f>
        <v>1031617.7200000001</v>
      </c>
      <c r="AJ4" s="202">
        <f>AH4-AI4</f>
        <v>-110843.38</v>
      </c>
    </row>
    <row r="5" spans="1:36" x14ac:dyDescent="0.2">
      <c r="A5" t="s">
        <v>378</v>
      </c>
      <c r="B5" t="s">
        <v>0</v>
      </c>
      <c r="C5" s="70">
        <v>4213</v>
      </c>
      <c r="D5" s="70" t="s">
        <v>853</v>
      </c>
      <c r="E5" s="297" t="s">
        <v>2036</v>
      </c>
      <c r="F5" s="242">
        <v>421989.03</v>
      </c>
      <c r="G5" s="242">
        <v>42005.17</v>
      </c>
      <c r="H5" s="242">
        <v>35814.28</v>
      </c>
      <c r="I5" s="288">
        <v>707966.76</v>
      </c>
      <c r="J5" s="288">
        <v>189618.12</v>
      </c>
      <c r="L5" s="319">
        <v>10750</v>
      </c>
      <c r="R5" s="288">
        <v>-828145.42</v>
      </c>
      <c r="S5" s="288">
        <v>2159407.13</v>
      </c>
      <c r="T5" s="93">
        <v>391128.65</v>
      </c>
      <c r="U5" s="93">
        <v>240000</v>
      </c>
      <c r="W5" s="93">
        <v>538960</v>
      </c>
      <c r="Y5" s="238">
        <v>810720</v>
      </c>
      <c r="AB5" s="238">
        <v>183961.48</v>
      </c>
      <c r="AC5" s="238">
        <v>52212.52</v>
      </c>
      <c r="AE5" s="91">
        <f t="shared" ref="AE5:AE68" si="2">SUM(F5:H5)</f>
        <v>499808.48</v>
      </c>
      <c r="AF5" s="43">
        <f t="shared" ref="AF5:AF68" si="3">SUM(K5:O5)</f>
        <v>10750</v>
      </c>
      <c r="AG5" s="200">
        <f t="shared" ref="AG5:AG68" si="4">AE5-AF5</f>
        <v>489058.48</v>
      </c>
      <c r="AH5" s="201">
        <f t="shared" ref="AH5:AH68" si="5">SUM(T5:X5)</f>
        <v>1170088.6499999999</v>
      </c>
      <c r="AI5" s="30">
        <f t="shared" ref="AI5:AI68" si="6">SUM(Y5:AD5)</f>
        <v>1046894</v>
      </c>
      <c r="AJ5" s="202">
        <f t="shared" ref="AJ5:AJ68" si="7">AH5-AI5</f>
        <v>123194.64999999991</v>
      </c>
    </row>
    <row r="6" spans="1:36" x14ac:dyDescent="0.2">
      <c r="A6" t="s">
        <v>378</v>
      </c>
      <c r="B6" t="s">
        <v>0</v>
      </c>
      <c r="C6" s="70">
        <v>4949</v>
      </c>
      <c r="D6" s="70" t="s">
        <v>854</v>
      </c>
      <c r="E6" s="297" t="s">
        <v>2037</v>
      </c>
      <c r="F6" s="242">
        <v>329578.65999999997</v>
      </c>
      <c r="G6" s="242">
        <v>19198.48</v>
      </c>
      <c r="H6" s="242">
        <v>148489.21</v>
      </c>
      <c r="I6" s="288">
        <v>1055424.52</v>
      </c>
      <c r="J6" s="288">
        <v>37311.870000000003</v>
      </c>
      <c r="L6" s="319">
        <v>12000</v>
      </c>
      <c r="R6" s="288">
        <v>-1289336.46</v>
      </c>
      <c r="S6" s="288">
        <v>3104237.14</v>
      </c>
      <c r="T6" s="93">
        <v>324840.2</v>
      </c>
      <c r="W6" s="93">
        <v>419640</v>
      </c>
      <c r="Y6" s="238">
        <v>631400</v>
      </c>
      <c r="AB6" s="238">
        <v>222713.5</v>
      </c>
      <c r="AC6" s="238">
        <v>103480.64</v>
      </c>
      <c r="AE6" s="91">
        <f t="shared" si="2"/>
        <v>497266.35</v>
      </c>
      <c r="AF6" s="43">
        <f t="shared" si="3"/>
        <v>12000</v>
      </c>
      <c r="AG6" s="200">
        <f t="shared" si="4"/>
        <v>485266.35</v>
      </c>
      <c r="AH6" s="201">
        <f t="shared" si="5"/>
        <v>744480.2</v>
      </c>
      <c r="AI6" s="30">
        <f t="shared" si="6"/>
        <v>957594.14</v>
      </c>
      <c r="AJ6" s="202">
        <f t="shared" si="7"/>
        <v>-213113.94000000006</v>
      </c>
    </row>
    <row r="7" spans="1:36" x14ac:dyDescent="0.2">
      <c r="A7" t="s">
        <v>378</v>
      </c>
      <c r="B7" t="s">
        <v>0</v>
      </c>
      <c r="C7" s="70">
        <v>7233</v>
      </c>
      <c r="D7" s="70" t="s">
        <v>855</v>
      </c>
      <c r="E7" s="297" t="s">
        <v>2038</v>
      </c>
      <c r="F7" s="242">
        <v>536365.82999999996</v>
      </c>
      <c r="G7" s="242">
        <v>139942.47</v>
      </c>
      <c r="H7" s="242">
        <v>98880.62</v>
      </c>
      <c r="I7" s="288">
        <v>277069.93</v>
      </c>
      <c r="J7" s="288">
        <v>70678.570000000007</v>
      </c>
      <c r="L7" s="319">
        <v>19800</v>
      </c>
      <c r="R7" s="288">
        <v>-167531.4</v>
      </c>
      <c r="S7" s="288">
        <v>1481598.18</v>
      </c>
      <c r="T7" s="93">
        <v>698782.65</v>
      </c>
      <c r="U7" s="93">
        <v>204000</v>
      </c>
      <c r="W7" s="93">
        <v>504860</v>
      </c>
      <c r="Y7" s="238">
        <v>877654</v>
      </c>
      <c r="AB7" s="238">
        <v>611958.21</v>
      </c>
      <c r="AC7" s="238">
        <v>54409.8</v>
      </c>
      <c r="AE7" s="91">
        <f t="shared" si="2"/>
        <v>775188.91999999993</v>
      </c>
      <c r="AF7" s="43">
        <f t="shared" si="3"/>
        <v>19800</v>
      </c>
      <c r="AG7" s="200">
        <f t="shared" si="4"/>
        <v>755388.91999999993</v>
      </c>
      <c r="AH7" s="201">
        <f t="shared" si="5"/>
        <v>1407642.65</v>
      </c>
      <c r="AI7" s="30">
        <f t="shared" si="6"/>
        <v>1544022.01</v>
      </c>
      <c r="AJ7" s="202">
        <f t="shared" si="7"/>
        <v>-136379.3600000001</v>
      </c>
    </row>
    <row r="8" spans="1:36" x14ac:dyDescent="0.2">
      <c r="A8" t="s">
        <v>378</v>
      </c>
      <c r="B8" t="s">
        <v>0</v>
      </c>
      <c r="C8" s="70">
        <v>5081</v>
      </c>
      <c r="D8" s="70" t="s">
        <v>856</v>
      </c>
      <c r="E8" s="297" t="s">
        <v>2039</v>
      </c>
      <c r="F8" s="242">
        <v>388221.99</v>
      </c>
      <c r="G8" s="242">
        <v>0</v>
      </c>
      <c r="H8" s="242">
        <v>79774.53</v>
      </c>
      <c r="I8" s="288">
        <v>59309.08</v>
      </c>
      <c r="J8" s="288">
        <v>432963.61</v>
      </c>
      <c r="L8" s="319">
        <v>9150</v>
      </c>
      <c r="R8" s="288">
        <v>-2414630.4500000002</v>
      </c>
      <c r="S8" s="288">
        <v>3577514.61</v>
      </c>
      <c r="T8" s="93">
        <v>623959.28</v>
      </c>
      <c r="W8" s="93">
        <v>542600</v>
      </c>
      <c r="Y8" s="238">
        <v>925040</v>
      </c>
      <c r="AB8" s="238">
        <v>381646.63</v>
      </c>
      <c r="AC8" s="238">
        <v>17613.599999999999</v>
      </c>
      <c r="AE8" s="91">
        <f t="shared" si="2"/>
        <v>467996.52</v>
      </c>
      <c r="AF8" s="43">
        <f t="shared" si="3"/>
        <v>9150</v>
      </c>
      <c r="AG8" s="200">
        <f t="shared" si="4"/>
        <v>458846.52</v>
      </c>
      <c r="AH8" s="201">
        <f t="shared" si="5"/>
        <v>1166559.28</v>
      </c>
      <c r="AI8" s="30">
        <f t="shared" si="6"/>
        <v>1324300.23</v>
      </c>
      <c r="AJ8" s="202">
        <f t="shared" si="7"/>
        <v>-157740.94999999995</v>
      </c>
    </row>
    <row r="9" spans="1:36" x14ac:dyDescent="0.2">
      <c r="A9" t="s">
        <v>378</v>
      </c>
      <c r="B9" t="s">
        <v>0</v>
      </c>
      <c r="C9" s="70">
        <v>1868</v>
      </c>
      <c r="D9" s="70" t="s">
        <v>857</v>
      </c>
      <c r="E9" s="297" t="s">
        <v>2040</v>
      </c>
      <c r="F9" s="242">
        <v>243481.60000000001</v>
      </c>
      <c r="G9" s="242">
        <v>0</v>
      </c>
      <c r="H9" s="242">
        <v>101544.3</v>
      </c>
      <c r="I9" s="288">
        <v>487257.03</v>
      </c>
      <c r="J9" s="288">
        <v>161494.16</v>
      </c>
      <c r="L9" s="319">
        <v>14325</v>
      </c>
      <c r="R9" s="288">
        <v>1069434.42</v>
      </c>
      <c r="S9" s="288">
        <v>80851.62</v>
      </c>
      <c r="T9" s="93">
        <v>105947.86</v>
      </c>
      <c r="W9" s="93">
        <v>552160</v>
      </c>
      <c r="Y9" s="238">
        <v>608960</v>
      </c>
      <c r="AA9" s="238">
        <v>2810</v>
      </c>
      <c r="AB9" s="238">
        <v>175314.73</v>
      </c>
      <c r="AC9" s="238">
        <v>39715.08</v>
      </c>
      <c r="AE9" s="91">
        <f t="shared" si="2"/>
        <v>345025.9</v>
      </c>
      <c r="AF9" s="43">
        <f t="shared" si="3"/>
        <v>14325</v>
      </c>
      <c r="AG9" s="200">
        <f t="shared" si="4"/>
        <v>330700.90000000002</v>
      </c>
      <c r="AH9" s="201">
        <f t="shared" si="5"/>
        <v>658107.86</v>
      </c>
      <c r="AI9" s="30">
        <f t="shared" si="6"/>
        <v>826799.80999999994</v>
      </c>
      <c r="AJ9" s="202">
        <f t="shared" si="7"/>
        <v>-168691.94999999995</v>
      </c>
    </row>
    <row r="10" spans="1:36" x14ac:dyDescent="0.2">
      <c r="A10" t="s">
        <v>378</v>
      </c>
      <c r="B10" t="s">
        <v>0</v>
      </c>
      <c r="C10" s="70">
        <v>7126</v>
      </c>
      <c r="D10" s="70" t="s">
        <v>858</v>
      </c>
      <c r="E10" s="297" t="s">
        <v>2041</v>
      </c>
      <c r="F10" s="242">
        <v>499861.23</v>
      </c>
      <c r="G10" s="242">
        <v>31497.51</v>
      </c>
      <c r="H10" s="242">
        <v>138329.82</v>
      </c>
      <c r="I10" s="288">
        <v>992228.52</v>
      </c>
      <c r="J10" s="288">
        <v>221412.17</v>
      </c>
      <c r="L10" s="319">
        <v>9150</v>
      </c>
      <c r="R10" s="288">
        <v>-281413.25</v>
      </c>
      <c r="S10" s="288">
        <v>2359303.7200000002</v>
      </c>
      <c r="T10" s="93">
        <v>428567.53</v>
      </c>
      <c r="W10" s="93">
        <v>808230</v>
      </c>
      <c r="Y10" s="238">
        <v>1052190</v>
      </c>
      <c r="AB10" s="238">
        <v>299496.78000000003</v>
      </c>
      <c r="AC10" s="238">
        <v>33843.97</v>
      </c>
      <c r="AE10" s="91">
        <f t="shared" si="2"/>
        <v>669688.56000000006</v>
      </c>
      <c r="AF10" s="43">
        <f t="shared" si="3"/>
        <v>9150</v>
      </c>
      <c r="AG10" s="200">
        <f t="shared" si="4"/>
        <v>660538.56000000006</v>
      </c>
      <c r="AH10" s="201">
        <f t="shared" si="5"/>
        <v>1236797.53</v>
      </c>
      <c r="AI10" s="30">
        <f t="shared" si="6"/>
        <v>1385530.75</v>
      </c>
      <c r="AJ10" s="202">
        <f t="shared" si="7"/>
        <v>-148733.21999999997</v>
      </c>
    </row>
    <row r="11" spans="1:36" x14ac:dyDescent="0.2">
      <c r="A11" t="s">
        <v>378</v>
      </c>
      <c r="B11" t="s">
        <v>0</v>
      </c>
      <c r="C11" s="70">
        <v>2671</v>
      </c>
      <c r="D11" s="70" t="s">
        <v>859</v>
      </c>
      <c r="E11" s="297" t="s">
        <v>2042</v>
      </c>
      <c r="F11" s="242">
        <v>56820.47</v>
      </c>
      <c r="G11" s="242">
        <v>4520.2</v>
      </c>
      <c r="H11" s="242">
        <v>2237.1</v>
      </c>
      <c r="I11" s="288">
        <v>768494.3</v>
      </c>
      <c r="J11" s="288">
        <v>335437.06</v>
      </c>
      <c r="L11" s="319">
        <v>11700</v>
      </c>
      <c r="R11" s="288">
        <v>-912241.85</v>
      </c>
      <c r="S11" s="288">
        <v>2243800.1</v>
      </c>
      <c r="T11" s="93">
        <v>205963.32</v>
      </c>
      <c r="W11" s="93">
        <v>249920</v>
      </c>
      <c r="X11" s="93">
        <v>6000</v>
      </c>
      <c r="Y11" s="238">
        <v>401470</v>
      </c>
      <c r="AB11" s="238">
        <v>151309.88</v>
      </c>
      <c r="AC11" s="238">
        <v>59204.56</v>
      </c>
      <c r="AE11" s="91">
        <f t="shared" si="2"/>
        <v>63577.77</v>
      </c>
      <c r="AF11" s="43">
        <f t="shared" si="3"/>
        <v>11700</v>
      </c>
      <c r="AG11" s="200">
        <f t="shared" si="4"/>
        <v>51877.77</v>
      </c>
      <c r="AH11" s="201">
        <f t="shared" si="5"/>
        <v>461883.32</v>
      </c>
      <c r="AI11" s="30">
        <f t="shared" si="6"/>
        <v>611984.43999999994</v>
      </c>
      <c r="AJ11" s="202">
        <f t="shared" si="7"/>
        <v>-150101.11999999994</v>
      </c>
    </row>
    <row r="12" spans="1:36" x14ac:dyDescent="0.2">
      <c r="A12" t="s">
        <v>378</v>
      </c>
      <c r="B12" t="s">
        <v>0</v>
      </c>
      <c r="C12" s="70">
        <v>4454</v>
      </c>
      <c r="D12" s="70" t="s">
        <v>860</v>
      </c>
      <c r="E12" s="297" t="s">
        <v>2043</v>
      </c>
      <c r="F12" s="242">
        <v>609534.42000000004</v>
      </c>
      <c r="G12" s="242">
        <v>20815.080000000002</v>
      </c>
      <c r="H12" s="242">
        <v>132523.88</v>
      </c>
      <c r="I12" s="288">
        <v>265506.59999999998</v>
      </c>
      <c r="J12" s="288">
        <v>81953.81</v>
      </c>
      <c r="L12" s="319">
        <v>12150</v>
      </c>
      <c r="R12" s="288">
        <v>-1284325.57</v>
      </c>
      <c r="S12" s="288">
        <v>2541297.98</v>
      </c>
      <c r="T12" s="93">
        <v>353912.78</v>
      </c>
      <c r="W12" s="93">
        <v>452560</v>
      </c>
      <c r="Y12" s="238">
        <v>665830</v>
      </c>
      <c r="AB12" s="238">
        <v>179769.96</v>
      </c>
      <c r="AC12" s="238">
        <v>48464.44</v>
      </c>
      <c r="AE12" s="91">
        <f t="shared" si="2"/>
        <v>762873.38</v>
      </c>
      <c r="AF12" s="43">
        <f t="shared" si="3"/>
        <v>12150</v>
      </c>
      <c r="AG12" s="200">
        <f t="shared" si="4"/>
        <v>750723.38</v>
      </c>
      <c r="AH12" s="201">
        <f t="shared" si="5"/>
        <v>806472.78</v>
      </c>
      <c r="AI12" s="30">
        <f t="shared" si="6"/>
        <v>894064.39999999991</v>
      </c>
      <c r="AJ12" s="202">
        <f t="shared" si="7"/>
        <v>-87591.619999999879</v>
      </c>
    </row>
    <row r="13" spans="1:36" x14ac:dyDescent="0.2">
      <c r="A13" t="s">
        <v>378</v>
      </c>
      <c r="B13" t="s">
        <v>0</v>
      </c>
      <c r="C13" s="70">
        <v>3077</v>
      </c>
      <c r="D13" s="70" t="s">
        <v>861</v>
      </c>
      <c r="E13" s="297" t="s">
        <v>2044</v>
      </c>
      <c r="F13" s="242">
        <v>374775.32</v>
      </c>
      <c r="G13" s="242">
        <v>19500</v>
      </c>
      <c r="H13" s="242">
        <v>296469</v>
      </c>
      <c r="I13" s="288">
        <v>453254.65</v>
      </c>
      <c r="J13" s="288">
        <v>227604.82</v>
      </c>
      <c r="L13" s="319">
        <v>12750</v>
      </c>
      <c r="R13" s="288">
        <v>-902608.01</v>
      </c>
      <c r="S13" s="288">
        <v>2357450.56</v>
      </c>
      <c r="T13" s="93">
        <v>194529.6</v>
      </c>
      <c r="W13" s="93">
        <v>551600</v>
      </c>
      <c r="Y13" s="238">
        <v>613440</v>
      </c>
      <c r="AB13" s="238">
        <v>163027.44</v>
      </c>
      <c r="AC13" s="238">
        <v>56066.92</v>
      </c>
      <c r="AE13" s="91">
        <f t="shared" si="2"/>
        <v>690744.32000000007</v>
      </c>
      <c r="AF13" s="43">
        <f t="shared" si="3"/>
        <v>12750</v>
      </c>
      <c r="AG13" s="200">
        <f t="shared" si="4"/>
        <v>677994.32000000007</v>
      </c>
      <c r="AH13" s="201">
        <f t="shared" si="5"/>
        <v>746129.6</v>
      </c>
      <c r="AI13" s="30">
        <f t="shared" si="6"/>
        <v>832534.36</v>
      </c>
      <c r="AJ13" s="16">
        <f t="shared" si="7"/>
        <v>-86404.760000000009</v>
      </c>
    </row>
    <row r="14" spans="1:36" x14ac:dyDescent="0.2">
      <c r="A14" t="s">
        <v>378</v>
      </c>
      <c r="B14" t="s">
        <v>0</v>
      </c>
      <c r="C14" s="70">
        <v>2778</v>
      </c>
      <c r="D14" s="70" t="s">
        <v>862</v>
      </c>
      <c r="E14" s="297" t="s">
        <v>2045</v>
      </c>
      <c r="F14" s="242">
        <v>237997.98</v>
      </c>
      <c r="G14" s="242">
        <v>8094.69</v>
      </c>
      <c r="H14" s="242">
        <v>119750.12</v>
      </c>
      <c r="I14" s="288">
        <v>1156255.83</v>
      </c>
      <c r="J14" s="288">
        <v>61974.64</v>
      </c>
      <c r="L14" s="319">
        <v>9900</v>
      </c>
      <c r="R14" s="288">
        <v>-1754979.42</v>
      </c>
      <c r="S14" s="288">
        <v>3416597.09</v>
      </c>
      <c r="T14" s="93">
        <v>321635.34999999998</v>
      </c>
      <c r="W14" s="93">
        <v>377760</v>
      </c>
      <c r="Y14" s="238">
        <v>557520</v>
      </c>
      <c r="AB14" s="238">
        <v>146173.51</v>
      </c>
      <c r="AC14" s="238">
        <v>54752.25</v>
      </c>
      <c r="AE14" s="91">
        <f t="shared" si="2"/>
        <v>365842.79000000004</v>
      </c>
      <c r="AF14" s="43">
        <f t="shared" si="3"/>
        <v>9900</v>
      </c>
      <c r="AG14" s="200">
        <f t="shared" si="4"/>
        <v>355942.79000000004</v>
      </c>
      <c r="AH14" s="201">
        <f t="shared" si="5"/>
        <v>699395.35</v>
      </c>
      <c r="AI14" s="30">
        <f t="shared" si="6"/>
        <v>758445.76</v>
      </c>
      <c r="AJ14" s="16">
        <f t="shared" si="7"/>
        <v>-59050.410000000033</v>
      </c>
    </row>
    <row r="15" spans="1:36" x14ac:dyDescent="0.2">
      <c r="A15" t="s">
        <v>378</v>
      </c>
      <c r="B15" t="s">
        <v>0</v>
      </c>
      <c r="C15" s="70">
        <v>4143</v>
      </c>
      <c r="D15" s="70" t="s">
        <v>863</v>
      </c>
      <c r="E15" s="297" t="s">
        <v>2046</v>
      </c>
      <c r="F15" s="242">
        <v>545991.19999999995</v>
      </c>
      <c r="G15" s="242">
        <v>18850</v>
      </c>
      <c r="H15" s="242">
        <v>58052.9</v>
      </c>
      <c r="I15" s="288">
        <v>2604999.2000000002</v>
      </c>
      <c r="J15" s="288">
        <v>391641.11</v>
      </c>
      <c r="L15" s="319">
        <v>10740</v>
      </c>
      <c r="R15" s="288">
        <v>567702.92000000004</v>
      </c>
      <c r="S15" s="288">
        <v>3110817.16</v>
      </c>
      <c r="T15" s="93">
        <v>307822.57</v>
      </c>
      <c r="U15" s="93">
        <v>280000</v>
      </c>
      <c r="W15" s="93">
        <v>366290</v>
      </c>
      <c r="Y15" s="238">
        <v>541330</v>
      </c>
      <c r="AB15" s="238">
        <v>366036.15</v>
      </c>
      <c r="AC15" s="238">
        <v>98770.48</v>
      </c>
      <c r="AE15" s="91">
        <f t="shared" si="2"/>
        <v>622894.1</v>
      </c>
      <c r="AF15" s="43">
        <f t="shared" si="3"/>
        <v>10740</v>
      </c>
      <c r="AG15" s="200">
        <f t="shared" si="4"/>
        <v>612154.1</v>
      </c>
      <c r="AH15" s="201">
        <f t="shared" si="5"/>
        <v>954112.57000000007</v>
      </c>
      <c r="AI15" s="30">
        <f t="shared" si="6"/>
        <v>1006136.63</v>
      </c>
      <c r="AJ15" s="16">
        <f t="shared" si="7"/>
        <v>-52024.059999999939</v>
      </c>
    </row>
    <row r="16" spans="1:36" x14ac:dyDescent="0.2">
      <c r="A16" t="s">
        <v>378</v>
      </c>
      <c r="B16" t="s">
        <v>0</v>
      </c>
      <c r="C16" s="70">
        <v>5018</v>
      </c>
      <c r="D16" s="70" t="s">
        <v>864</v>
      </c>
      <c r="E16" s="297" t="s">
        <v>2047</v>
      </c>
      <c r="F16" s="242">
        <v>82146.78</v>
      </c>
      <c r="G16" s="242">
        <v>0</v>
      </c>
      <c r="H16" s="242">
        <v>45046.61</v>
      </c>
      <c r="I16" s="288">
        <v>699670.15</v>
      </c>
      <c r="J16" s="288">
        <v>222466.87</v>
      </c>
      <c r="L16" s="319">
        <v>20820</v>
      </c>
      <c r="R16" s="288">
        <v>-3121452.17</v>
      </c>
      <c r="S16" s="288">
        <v>4381554.71</v>
      </c>
      <c r="T16" s="93">
        <v>386380.05</v>
      </c>
      <c r="W16" s="93">
        <v>226000</v>
      </c>
      <c r="Y16" s="238">
        <v>460260</v>
      </c>
      <c r="AB16" s="238">
        <v>242256.78</v>
      </c>
      <c r="AC16" s="238">
        <v>66663.399999999994</v>
      </c>
      <c r="AE16" s="91">
        <f t="shared" si="2"/>
        <v>127193.39</v>
      </c>
      <c r="AF16" s="43">
        <f t="shared" si="3"/>
        <v>20820</v>
      </c>
      <c r="AG16" s="200">
        <f t="shared" si="4"/>
        <v>106373.39</v>
      </c>
      <c r="AH16" s="201">
        <f t="shared" si="5"/>
        <v>612380.05000000005</v>
      </c>
      <c r="AI16" s="30">
        <f t="shared" si="6"/>
        <v>769180.18</v>
      </c>
      <c r="AJ16" s="16">
        <f t="shared" si="7"/>
        <v>-156800.13</v>
      </c>
    </row>
    <row r="17" spans="1:36" x14ac:dyDescent="0.2">
      <c r="A17" t="s">
        <v>378</v>
      </c>
      <c r="B17" t="s">
        <v>0</v>
      </c>
      <c r="C17" s="70">
        <v>3532</v>
      </c>
      <c r="D17" s="70" t="s">
        <v>865</v>
      </c>
      <c r="E17" s="297" t="s">
        <v>2048</v>
      </c>
      <c r="F17" s="242">
        <v>688996.55</v>
      </c>
      <c r="G17" s="242">
        <v>0</v>
      </c>
      <c r="H17" s="242">
        <v>43718.85</v>
      </c>
      <c r="I17" s="288">
        <v>484754.72</v>
      </c>
      <c r="J17" s="288">
        <v>105932.28</v>
      </c>
      <c r="L17" s="319">
        <v>12000</v>
      </c>
      <c r="R17" s="288">
        <v>-1268139.8400000001</v>
      </c>
      <c r="S17" s="288">
        <v>2824820.87</v>
      </c>
      <c r="T17" s="93">
        <v>319709.34999999998</v>
      </c>
      <c r="W17" s="93">
        <v>324600</v>
      </c>
      <c r="X17" s="93">
        <v>7000</v>
      </c>
      <c r="Y17" s="238">
        <v>531110</v>
      </c>
      <c r="AB17" s="238">
        <v>156253.78</v>
      </c>
      <c r="AC17" s="238">
        <v>86027.199999999997</v>
      </c>
      <c r="AE17" s="91">
        <f t="shared" si="2"/>
        <v>732715.4</v>
      </c>
      <c r="AF17" s="43">
        <f t="shared" si="3"/>
        <v>12000</v>
      </c>
      <c r="AG17" s="200">
        <f t="shared" si="4"/>
        <v>720715.4</v>
      </c>
      <c r="AH17" s="201">
        <f t="shared" si="5"/>
        <v>651309.35</v>
      </c>
      <c r="AI17" s="30">
        <f t="shared" si="6"/>
        <v>773390.98</v>
      </c>
      <c r="AJ17" s="16">
        <f t="shared" si="7"/>
        <v>-122081.63</v>
      </c>
    </row>
    <row r="18" spans="1:36" x14ac:dyDescent="0.2">
      <c r="A18" t="s">
        <v>378</v>
      </c>
      <c r="B18" t="s">
        <v>0</v>
      </c>
      <c r="C18" s="70">
        <v>5707</v>
      </c>
      <c r="D18" s="70" t="s">
        <v>866</v>
      </c>
      <c r="E18" s="297" t="s">
        <v>2049</v>
      </c>
      <c r="F18" s="242">
        <v>360040.84</v>
      </c>
      <c r="G18" s="242">
        <v>0</v>
      </c>
      <c r="H18" s="242">
        <v>83652.990000000005</v>
      </c>
      <c r="I18" s="288">
        <v>236121.04</v>
      </c>
      <c r="J18" s="288">
        <v>94499.29</v>
      </c>
      <c r="L18" s="319">
        <v>18600</v>
      </c>
      <c r="R18" s="288">
        <v>-1154587.04</v>
      </c>
      <c r="S18" s="288">
        <v>2287611.84</v>
      </c>
      <c r="T18" s="93">
        <v>468960.2</v>
      </c>
      <c r="W18" s="93">
        <v>702164</v>
      </c>
      <c r="Y18" s="238">
        <v>966284</v>
      </c>
      <c r="AB18" s="238">
        <v>306004.52</v>
      </c>
      <c r="AC18" s="238">
        <v>30928.32</v>
      </c>
      <c r="AE18" s="91">
        <f t="shared" si="2"/>
        <v>443693.83</v>
      </c>
      <c r="AF18" s="43">
        <f t="shared" si="3"/>
        <v>18600</v>
      </c>
      <c r="AG18" s="200">
        <f t="shared" si="4"/>
        <v>425093.83</v>
      </c>
      <c r="AH18" s="201">
        <f t="shared" si="5"/>
        <v>1171124.2</v>
      </c>
      <c r="AI18" s="30">
        <f t="shared" si="6"/>
        <v>1303216.8400000001</v>
      </c>
      <c r="AJ18" s="16">
        <f t="shared" si="7"/>
        <v>-132092.64000000013</v>
      </c>
    </row>
    <row r="19" spans="1:36" x14ac:dyDescent="0.2">
      <c r="A19" t="s">
        <v>378</v>
      </c>
      <c r="B19" t="s">
        <v>0</v>
      </c>
      <c r="C19" s="70">
        <v>3845</v>
      </c>
      <c r="D19" s="70" t="s">
        <v>867</v>
      </c>
      <c r="E19" s="297" t="s">
        <v>2050</v>
      </c>
      <c r="F19" s="242">
        <v>263826.93</v>
      </c>
      <c r="G19" s="242">
        <v>7646.3</v>
      </c>
      <c r="H19" s="242">
        <v>60977.1</v>
      </c>
      <c r="I19" s="288">
        <v>115298.92</v>
      </c>
      <c r="J19" s="288">
        <v>30706.84</v>
      </c>
      <c r="L19" s="319">
        <v>8400</v>
      </c>
      <c r="R19" s="288">
        <v>-2026505.98</v>
      </c>
      <c r="S19" s="288">
        <v>2658489.6</v>
      </c>
      <c r="T19" s="93">
        <v>387967.52</v>
      </c>
      <c r="W19" s="93">
        <v>570360</v>
      </c>
      <c r="Y19" s="238">
        <v>841550</v>
      </c>
      <c r="AB19" s="238">
        <v>188791.45</v>
      </c>
      <c r="AC19" s="238">
        <v>44295.6</v>
      </c>
      <c r="AE19" s="91">
        <f t="shared" si="2"/>
        <v>332450.32999999996</v>
      </c>
      <c r="AF19" s="43">
        <f t="shared" si="3"/>
        <v>8400</v>
      </c>
      <c r="AG19" s="200">
        <f t="shared" si="4"/>
        <v>324050.32999999996</v>
      </c>
      <c r="AH19" s="201">
        <f t="shared" si="5"/>
        <v>958327.52</v>
      </c>
      <c r="AI19" s="30">
        <f t="shared" si="6"/>
        <v>1074637.05</v>
      </c>
      <c r="AJ19" s="16">
        <f t="shared" si="7"/>
        <v>-116309.53000000003</v>
      </c>
    </row>
    <row r="20" spans="1:36" x14ac:dyDescent="0.2">
      <c r="A20" t="s">
        <v>378</v>
      </c>
      <c r="B20" t="s">
        <v>0</v>
      </c>
      <c r="C20" s="70">
        <v>2875</v>
      </c>
      <c r="D20" s="70" t="s">
        <v>868</v>
      </c>
      <c r="E20" s="297" t="s">
        <v>2051</v>
      </c>
      <c r="F20" s="242">
        <v>573302.29</v>
      </c>
      <c r="G20" s="242">
        <v>3452.72</v>
      </c>
      <c r="H20" s="242">
        <v>57769.75</v>
      </c>
      <c r="I20" s="288">
        <v>3549767.75</v>
      </c>
      <c r="J20" s="288">
        <v>99448.43</v>
      </c>
      <c r="L20" s="319">
        <v>11310</v>
      </c>
      <c r="R20" s="288">
        <v>3639204.21</v>
      </c>
      <c r="S20" s="288">
        <v>712043.8</v>
      </c>
      <c r="T20" s="93">
        <v>206313.26</v>
      </c>
      <c r="W20" s="93">
        <v>355800</v>
      </c>
      <c r="Y20" s="238">
        <v>470280</v>
      </c>
      <c r="AB20" s="238">
        <v>114350.73</v>
      </c>
      <c r="AC20" s="238">
        <v>46189.599999999999</v>
      </c>
      <c r="AE20" s="91">
        <f t="shared" si="2"/>
        <v>634524.76</v>
      </c>
      <c r="AF20" s="43">
        <f t="shared" si="3"/>
        <v>11310</v>
      </c>
      <c r="AG20" s="200">
        <f t="shared" si="4"/>
        <v>623214.76</v>
      </c>
      <c r="AH20" s="201">
        <f t="shared" si="5"/>
        <v>562113.26</v>
      </c>
      <c r="AI20" s="30">
        <f t="shared" si="6"/>
        <v>630820.32999999996</v>
      </c>
      <c r="AJ20" s="16">
        <f t="shared" si="7"/>
        <v>-68707.069999999949</v>
      </c>
    </row>
    <row r="21" spans="1:36" x14ac:dyDescent="0.2">
      <c r="A21" t="s">
        <v>378</v>
      </c>
      <c r="B21" t="s">
        <v>0</v>
      </c>
      <c r="C21" s="70">
        <v>3123</v>
      </c>
      <c r="D21" s="70" t="s">
        <v>869</v>
      </c>
      <c r="E21" s="297" t="s">
        <v>2052</v>
      </c>
      <c r="F21" s="242">
        <v>348957.48</v>
      </c>
      <c r="G21" s="242">
        <v>7470.59</v>
      </c>
      <c r="H21" s="242">
        <v>93588.59</v>
      </c>
      <c r="I21" s="288">
        <v>413933.26</v>
      </c>
      <c r="J21" s="288">
        <v>50197.36</v>
      </c>
      <c r="L21" s="319">
        <v>10500</v>
      </c>
      <c r="R21" s="288">
        <v>-3195499.13</v>
      </c>
      <c r="S21" s="288">
        <v>4272663.5999999996</v>
      </c>
      <c r="T21" s="93">
        <v>310286.06</v>
      </c>
      <c r="W21" s="93">
        <v>148930</v>
      </c>
      <c r="Y21" s="238">
        <v>329250</v>
      </c>
      <c r="AB21" s="238">
        <v>195994.44</v>
      </c>
      <c r="AC21" s="238">
        <v>74068.81</v>
      </c>
      <c r="AE21" s="91">
        <f t="shared" si="2"/>
        <v>450016.66000000003</v>
      </c>
      <c r="AF21" s="43">
        <f t="shared" si="3"/>
        <v>10500</v>
      </c>
      <c r="AG21" s="200">
        <f t="shared" si="4"/>
        <v>439516.66000000003</v>
      </c>
      <c r="AH21" s="201">
        <f t="shared" si="5"/>
        <v>459216.06</v>
      </c>
      <c r="AI21" s="30">
        <f t="shared" si="6"/>
        <v>599313.25</v>
      </c>
      <c r="AJ21" s="16">
        <f t="shared" si="7"/>
        <v>-140097.19</v>
      </c>
    </row>
    <row r="22" spans="1:36" x14ac:dyDescent="0.2">
      <c r="A22" t="s">
        <v>378</v>
      </c>
      <c r="B22" t="s">
        <v>0</v>
      </c>
      <c r="C22" s="70">
        <v>3601</v>
      </c>
      <c r="D22" s="70" t="s">
        <v>870</v>
      </c>
      <c r="E22" s="297" t="s">
        <v>2053</v>
      </c>
      <c r="F22" s="242">
        <v>299998.81</v>
      </c>
      <c r="G22" s="242">
        <v>77213.95</v>
      </c>
      <c r="H22" s="242">
        <v>57518.57</v>
      </c>
      <c r="I22" s="288">
        <v>1434206.79</v>
      </c>
      <c r="J22" s="288">
        <v>34661</v>
      </c>
      <c r="L22" s="319">
        <v>13500</v>
      </c>
      <c r="R22" s="288">
        <v>8089.12</v>
      </c>
      <c r="S22" s="288">
        <v>2054348.01</v>
      </c>
      <c r="T22" s="93">
        <v>310945.13</v>
      </c>
      <c r="W22" s="93">
        <v>205700</v>
      </c>
      <c r="Y22" s="238">
        <v>382020</v>
      </c>
      <c r="AB22" s="238">
        <v>237004.42</v>
      </c>
      <c r="AC22" s="238">
        <v>45570.720000000001</v>
      </c>
      <c r="AE22" s="91">
        <f t="shared" si="2"/>
        <v>434731.33</v>
      </c>
      <c r="AF22" s="43">
        <f t="shared" si="3"/>
        <v>13500</v>
      </c>
      <c r="AG22" s="200">
        <f t="shared" si="4"/>
        <v>421231.33</v>
      </c>
      <c r="AH22" s="201">
        <f t="shared" si="5"/>
        <v>516645.13</v>
      </c>
      <c r="AI22" s="30">
        <f t="shared" si="6"/>
        <v>664595.14</v>
      </c>
      <c r="AJ22" s="16">
        <f t="shared" si="7"/>
        <v>-147950.01</v>
      </c>
    </row>
    <row r="23" spans="1:36" x14ac:dyDescent="0.2">
      <c r="A23" t="s">
        <v>378</v>
      </c>
      <c r="B23" t="s">
        <v>0</v>
      </c>
      <c r="C23" s="70">
        <v>3870</v>
      </c>
      <c r="D23" s="70" t="s">
        <v>871</v>
      </c>
      <c r="E23" s="297" t="s">
        <v>2114</v>
      </c>
      <c r="F23" s="242">
        <v>939019.43</v>
      </c>
      <c r="G23" s="242">
        <v>0</v>
      </c>
      <c r="H23" s="242">
        <v>69582.009999999995</v>
      </c>
      <c r="I23" s="288">
        <v>5</v>
      </c>
      <c r="J23" s="288">
        <v>267432.32000000001</v>
      </c>
      <c r="L23" s="319">
        <v>15780</v>
      </c>
      <c r="R23" s="288">
        <v>-809166.32</v>
      </c>
      <c r="S23" s="288">
        <v>2203520.5099999998</v>
      </c>
      <c r="T23" s="93">
        <v>319256.7</v>
      </c>
      <c r="W23" s="93">
        <v>471320</v>
      </c>
      <c r="Y23" s="238">
        <v>699720</v>
      </c>
      <c r="AB23" s="238">
        <v>191297.05</v>
      </c>
      <c r="AC23" s="238">
        <v>16821.080000000002</v>
      </c>
      <c r="AE23" s="91">
        <f t="shared" si="2"/>
        <v>1008601.4400000001</v>
      </c>
      <c r="AF23" s="43">
        <f t="shared" si="3"/>
        <v>15780</v>
      </c>
      <c r="AG23" s="200">
        <f t="shared" si="4"/>
        <v>992821.44000000006</v>
      </c>
      <c r="AH23" s="201">
        <f t="shared" si="5"/>
        <v>790576.7</v>
      </c>
      <c r="AI23" s="30">
        <f t="shared" si="6"/>
        <v>907838.13</v>
      </c>
      <c r="AJ23" s="16">
        <f t="shared" si="7"/>
        <v>-117261.43000000005</v>
      </c>
    </row>
    <row r="24" spans="1:36" x14ac:dyDescent="0.2">
      <c r="A24" t="s">
        <v>382</v>
      </c>
      <c r="B24" t="s">
        <v>1</v>
      </c>
      <c r="C24" s="70">
        <v>7346</v>
      </c>
      <c r="D24" s="70" t="s">
        <v>872</v>
      </c>
      <c r="E24" s="297" t="s">
        <v>2054</v>
      </c>
      <c r="F24" s="242">
        <v>392452.4</v>
      </c>
      <c r="G24" s="242">
        <v>0</v>
      </c>
      <c r="H24" s="242">
        <v>75660.210000000006</v>
      </c>
      <c r="I24" s="288">
        <v>284061.58</v>
      </c>
      <c r="J24" s="288">
        <v>362223.06</v>
      </c>
      <c r="L24" s="319">
        <v>60577.43</v>
      </c>
      <c r="R24" s="288">
        <v>-1438626.91</v>
      </c>
      <c r="S24" s="288">
        <v>2350727.5299999998</v>
      </c>
      <c r="T24" s="93">
        <v>900360.64</v>
      </c>
      <c r="W24" s="93">
        <v>643040</v>
      </c>
      <c r="Y24" s="238">
        <v>921490</v>
      </c>
      <c r="AB24" s="238">
        <v>404926.64</v>
      </c>
      <c r="AC24" s="238">
        <v>61395.8</v>
      </c>
      <c r="AE24" s="91">
        <f t="shared" si="2"/>
        <v>468112.61000000004</v>
      </c>
      <c r="AF24" s="43">
        <f t="shared" si="3"/>
        <v>60577.43</v>
      </c>
      <c r="AG24" s="200">
        <f t="shared" si="4"/>
        <v>407535.18000000005</v>
      </c>
      <c r="AH24" s="201">
        <f t="shared" si="5"/>
        <v>1543400.6400000001</v>
      </c>
      <c r="AI24" s="30">
        <f t="shared" si="6"/>
        <v>1387812.4400000002</v>
      </c>
      <c r="AJ24" s="16">
        <f t="shared" si="7"/>
        <v>155588.19999999995</v>
      </c>
    </row>
    <row r="25" spans="1:36" x14ac:dyDescent="0.2">
      <c r="A25" t="s">
        <v>382</v>
      </c>
      <c r="B25" t="s">
        <v>1</v>
      </c>
      <c r="C25" s="70">
        <v>4269</v>
      </c>
      <c r="D25" s="70" t="s">
        <v>873</v>
      </c>
      <c r="E25" s="297" t="s">
        <v>2055</v>
      </c>
      <c r="F25" s="242">
        <v>130599.62</v>
      </c>
      <c r="G25" s="242">
        <v>0</v>
      </c>
      <c r="H25" s="242">
        <v>85280.56</v>
      </c>
      <c r="I25" s="288">
        <v>806155.76</v>
      </c>
      <c r="J25" s="288">
        <v>-120653.82</v>
      </c>
      <c r="K25" s="319">
        <v>120000</v>
      </c>
      <c r="L25" s="319">
        <v>116690.91</v>
      </c>
      <c r="R25" s="288">
        <v>-2463647.12</v>
      </c>
      <c r="S25" s="288">
        <v>3163898.35</v>
      </c>
      <c r="T25" s="93">
        <v>521859.05</v>
      </c>
      <c r="U25" s="93">
        <v>30000</v>
      </c>
      <c r="W25" s="93">
        <v>393640</v>
      </c>
      <c r="Y25" s="238">
        <v>551340</v>
      </c>
      <c r="AB25" s="238">
        <v>324029.75</v>
      </c>
      <c r="AC25" s="238">
        <v>68866.320000000007</v>
      </c>
      <c r="AE25" s="91">
        <f t="shared" si="2"/>
        <v>215880.18</v>
      </c>
      <c r="AF25" s="43">
        <f t="shared" si="3"/>
        <v>236690.91</v>
      </c>
      <c r="AG25" s="200">
        <f t="shared" si="4"/>
        <v>-20810.73000000001</v>
      </c>
      <c r="AH25" s="201">
        <f t="shared" si="5"/>
        <v>945499.05</v>
      </c>
      <c r="AI25" s="30">
        <f t="shared" si="6"/>
        <v>944236.07000000007</v>
      </c>
      <c r="AJ25" s="16">
        <f t="shared" si="7"/>
        <v>1262.9799999999814</v>
      </c>
    </row>
    <row r="26" spans="1:36" x14ac:dyDescent="0.2">
      <c r="A26" t="s">
        <v>382</v>
      </c>
      <c r="B26" t="s">
        <v>1</v>
      </c>
      <c r="C26" s="70">
        <v>7452</v>
      </c>
      <c r="D26" s="70" t="s">
        <v>874</v>
      </c>
      <c r="E26" s="297" t="s">
        <v>2056</v>
      </c>
      <c r="F26" s="242">
        <v>905838.11</v>
      </c>
      <c r="G26" s="242">
        <v>129000</v>
      </c>
      <c r="H26" s="242">
        <v>33307.93</v>
      </c>
      <c r="I26" s="288">
        <v>1111135.1399999999</v>
      </c>
      <c r="J26" s="288">
        <v>1223921.55</v>
      </c>
      <c r="L26" s="319">
        <v>537601.30000000005</v>
      </c>
      <c r="R26" s="288">
        <v>771411.89</v>
      </c>
      <c r="S26" s="288">
        <v>2060186.09</v>
      </c>
      <c r="T26" s="93">
        <v>752777.75</v>
      </c>
      <c r="U26" s="93">
        <v>435203</v>
      </c>
      <c r="W26" s="93">
        <v>934000</v>
      </c>
      <c r="Y26" s="238">
        <v>1138042.1000000001</v>
      </c>
      <c r="AB26" s="238">
        <v>769444.6</v>
      </c>
      <c r="AC26" s="238">
        <v>77395.600000000006</v>
      </c>
      <c r="AD26" s="238">
        <v>1140</v>
      </c>
      <c r="AE26" s="91">
        <f t="shared" si="2"/>
        <v>1068146.04</v>
      </c>
      <c r="AF26" s="43">
        <f t="shared" si="3"/>
        <v>537601.30000000005</v>
      </c>
      <c r="AG26" s="200">
        <f t="shared" si="4"/>
        <v>530544.74</v>
      </c>
      <c r="AH26" s="201">
        <f t="shared" si="5"/>
        <v>2121980.75</v>
      </c>
      <c r="AI26" s="30">
        <f t="shared" si="6"/>
        <v>1986022.3000000003</v>
      </c>
      <c r="AJ26" s="16">
        <f t="shared" si="7"/>
        <v>135958.44999999972</v>
      </c>
    </row>
    <row r="27" spans="1:36" x14ac:dyDescent="0.2">
      <c r="A27" t="s">
        <v>382</v>
      </c>
      <c r="B27" t="s">
        <v>1</v>
      </c>
      <c r="C27" s="70">
        <v>5116</v>
      </c>
      <c r="D27" s="70" t="s">
        <v>875</v>
      </c>
      <c r="E27" s="297" t="s">
        <v>2057</v>
      </c>
      <c r="F27" s="242">
        <v>350019.63</v>
      </c>
      <c r="G27" s="242">
        <v>0</v>
      </c>
      <c r="H27" s="242">
        <v>155845.82</v>
      </c>
      <c r="I27" s="288">
        <v>437340.98</v>
      </c>
      <c r="J27" s="288">
        <v>558725.92000000004</v>
      </c>
      <c r="L27" s="319">
        <v>36484.639999999999</v>
      </c>
      <c r="R27" s="288">
        <v>-1661817.23</v>
      </c>
      <c r="S27" s="288">
        <v>2920599.11</v>
      </c>
      <c r="T27" s="93">
        <v>652774.21</v>
      </c>
      <c r="W27" s="93">
        <v>470040</v>
      </c>
      <c r="X27" s="93">
        <v>213700</v>
      </c>
      <c r="Y27" s="238">
        <v>694018</v>
      </c>
      <c r="AB27" s="238">
        <v>279827.38</v>
      </c>
      <c r="AC27" s="238">
        <v>128716</v>
      </c>
      <c r="AE27" s="91">
        <f t="shared" si="2"/>
        <v>505865.45</v>
      </c>
      <c r="AF27" s="43">
        <f t="shared" si="3"/>
        <v>36484.639999999999</v>
      </c>
      <c r="AG27" s="200">
        <f t="shared" si="4"/>
        <v>469380.81</v>
      </c>
      <c r="AH27" s="201">
        <f t="shared" si="5"/>
        <v>1336514.21</v>
      </c>
      <c r="AI27" s="30">
        <f t="shared" si="6"/>
        <v>1102561.3799999999</v>
      </c>
      <c r="AJ27" s="16">
        <f t="shared" si="7"/>
        <v>233952.83000000007</v>
      </c>
    </row>
    <row r="28" spans="1:36" x14ac:dyDescent="0.2">
      <c r="A28" t="s">
        <v>382</v>
      </c>
      <c r="B28" t="s">
        <v>1</v>
      </c>
      <c r="C28" s="70">
        <v>3330</v>
      </c>
      <c r="D28" s="70" t="s">
        <v>876</v>
      </c>
      <c r="E28" s="297" t="s">
        <v>2058</v>
      </c>
      <c r="F28" s="242">
        <v>266449.59999999998</v>
      </c>
      <c r="G28" s="242">
        <v>0</v>
      </c>
      <c r="H28" s="242">
        <v>96614.81</v>
      </c>
      <c r="I28" s="288">
        <v>538813.96</v>
      </c>
      <c r="J28" s="288">
        <v>161583.19</v>
      </c>
      <c r="K28" s="319">
        <v>80000</v>
      </c>
      <c r="L28" s="319">
        <v>17018.599999999999</v>
      </c>
      <c r="R28" s="288">
        <v>-308109.53999999998</v>
      </c>
      <c r="S28" s="288">
        <v>1187021.07</v>
      </c>
      <c r="T28" s="93">
        <v>647309.5</v>
      </c>
      <c r="W28" s="93">
        <v>288420</v>
      </c>
      <c r="Y28" s="238">
        <v>524100</v>
      </c>
      <c r="AB28" s="238">
        <v>236895.23</v>
      </c>
      <c r="AC28" s="238">
        <v>68387.839999999997</v>
      </c>
      <c r="AE28" s="91">
        <f t="shared" si="2"/>
        <v>363064.41</v>
      </c>
      <c r="AF28" s="43">
        <f t="shared" si="3"/>
        <v>97018.6</v>
      </c>
      <c r="AG28" s="200">
        <f t="shared" si="4"/>
        <v>266045.80999999994</v>
      </c>
      <c r="AH28" s="201">
        <f t="shared" si="5"/>
        <v>935729.5</v>
      </c>
      <c r="AI28" s="30">
        <f t="shared" si="6"/>
        <v>829383.07</v>
      </c>
      <c r="AJ28" s="16">
        <f t="shared" si="7"/>
        <v>106346.43000000005</v>
      </c>
    </row>
    <row r="29" spans="1:36" x14ac:dyDescent="0.2">
      <c r="A29" t="s">
        <v>382</v>
      </c>
      <c r="B29" t="s">
        <v>1</v>
      </c>
      <c r="C29" s="70">
        <v>3774</v>
      </c>
      <c r="D29" s="70" t="s">
        <v>877</v>
      </c>
      <c r="E29" s="297" t="s">
        <v>2059</v>
      </c>
      <c r="F29" s="242">
        <v>228391.53</v>
      </c>
      <c r="G29" s="242">
        <v>0</v>
      </c>
      <c r="H29" s="242">
        <v>90449.19</v>
      </c>
      <c r="I29" s="288">
        <v>821759.77</v>
      </c>
      <c r="J29" s="288">
        <v>253774.1</v>
      </c>
      <c r="K29" s="319">
        <v>50000</v>
      </c>
      <c r="L29" s="319">
        <v>24331.3</v>
      </c>
      <c r="O29" s="320">
        <v>3000</v>
      </c>
      <c r="Q29" s="288">
        <v>-1427526.31</v>
      </c>
      <c r="S29" s="288">
        <v>2650223.29</v>
      </c>
      <c r="T29" s="93">
        <v>550092.56999999995</v>
      </c>
      <c r="W29" s="93">
        <v>388800</v>
      </c>
      <c r="Y29" s="238">
        <v>517133.6</v>
      </c>
      <c r="AB29" s="238">
        <v>237319.26</v>
      </c>
      <c r="AC29" s="238">
        <v>71967.399999999994</v>
      </c>
      <c r="AE29" s="91">
        <f t="shared" si="2"/>
        <v>318840.71999999997</v>
      </c>
      <c r="AF29" s="43">
        <f t="shared" si="3"/>
        <v>77331.3</v>
      </c>
      <c r="AG29" s="200">
        <f t="shared" si="4"/>
        <v>241509.41999999998</v>
      </c>
      <c r="AH29" s="201">
        <f t="shared" si="5"/>
        <v>938892.57</v>
      </c>
      <c r="AI29" s="30">
        <f t="shared" si="6"/>
        <v>826420.26</v>
      </c>
      <c r="AJ29" s="16">
        <f t="shared" si="7"/>
        <v>112472.30999999994</v>
      </c>
    </row>
    <row r="30" spans="1:36" x14ac:dyDescent="0.2">
      <c r="A30" t="s">
        <v>382</v>
      </c>
      <c r="B30" t="s">
        <v>1</v>
      </c>
      <c r="C30" s="70">
        <v>2996</v>
      </c>
      <c r="D30" s="70" t="s">
        <v>878</v>
      </c>
      <c r="E30" s="297" t="s">
        <v>2060</v>
      </c>
      <c r="F30" s="242">
        <v>121804.6</v>
      </c>
      <c r="G30" s="242">
        <v>0</v>
      </c>
      <c r="H30" s="242">
        <v>80972.19</v>
      </c>
      <c r="I30" s="288">
        <v>1598433.78</v>
      </c>
      <c r="J30" s="288">
        <v>194772.18</v>
      </c>
      <c r="L30" s="319">
        <v>18499</v>
      </c>
      <c r="O30" s="320">
        <v>166.3</v>
      </c>
      <c r="R30" s="288">
        <v>278568.71999999997</v>
      </c>
      <c r="S30" s="288">
        <v>1714501.17</v>
      </c>
      <c r="T30" s="93">
        <v>465870.44</v>
      </c>
      <c r="W30" s="93">
        <v>436880</v>
      </c>
      <c r="X30" s="93">
        <v>8900</v>
      </c>
      <c r="Y30" s="238">
        <v>546970.31999999995</v>
      </c>
      <c r="AB30" s="238">
        <v>178365.96</v>
      </c>
      <c r="AC30" s="238">
        <v>108727.6</v>
      </c>
      <c r="AE30" s="91">
        <f t="shared" si="2"/>
        <v>202776.79</v>
      </c>
      <c r="AF30" s="43">
        <f t="shared" si="3"/>
        <v>18665.3</v>
      </c>
      <c r="AG30" s="200">
        <f t="shared" si="4"/>
        <v>184111.49000000002</v>
      </c>
      <c r="AH30" s="201">
        <f t="shared" si="5"/>
        <v>911650.44</v>
      </c>
      <c r="AI30" s="30">
        <f t="shared" si="6"/>
        <v>834063.87999999989</v>
      </c>
      <c r="AJ30" s="16">
        <f t="shared" si="7"/>
        <v>77586.560000000056</v>
      </c>
    </row>
    <row r="31" spans="1:36" x14ac:dyDescent="0.2">
      <c r="A31" t="s">
        <v>382</v>
      </c>
      <c r="B31" t="s">
        <v>1</v>
      </c>
      <c r="C31" s="70">
        <v>6600</v>
      </c>
      <c r="D31" s="70" t="s">
        <v>879</v>
      </c>
      <c r="E31" s="297" t="s">
        <v>2061</v>
      </c>
      <c r="F31" s="242">
        <v>627296.78</v>
      </c>
      <c r="G31" s="242">
        <v>80000</v>
      </c>
      <c r="H31" s="242">
        <v>223329.12</v>
      </c>
      <c r="I31" s="288">
        <v>881562.2</v>
      </c>
      <c r="J31" s="288">
        <v>284609.86</v>
      </c>
      <c r="L31" s="319">
        <v>64513.04</v>
      </c>
      <c r="M31" s="320">
        <v>88320</v>
      </c>
      <c r="R31" s="288">
        <v>-565111.54</v>
      </c>
      <c r="S31" s="288">
        <v>2482860.59</v>
      </c>
      <c r="T31" s="93">
        <v>524607.34</v>
      </c>
      <c r="W31" s="93">
        <v>569240</v>
      </c>
      <c r="Y31" s="238">
        <v>712107</v>
      </c>
      <c r="AB31" s="238">
        <v>241367.47</v>
      </c>
      <c r="AC31" s="238">
        <v>94436</v>
      </c>
      <c r="AE31" s="91">
        <f t="shared" si="2"/>
        <v>930625.9</v>
      </c>
      <c r="AF31" s="43">
        <f t="shared" si="3"/>
        <v>152833.04</v>
      </c>
      <c r="AG31" s="200">
        <f t="shared" si="4"/>
        <v>777792.86</v>
      </c>
      <c r="AH31" s="201">
        <f t="shared" si="5"/>
        <v>1093847.3399999999</v>
      </c>
      <c r="AI31" s="30">
        <f t="shared" si="6"/>
        <v>1047910.47</v>
      </c>
      <c r="AJ31" s="16">
        <f t="shared" si="7"/>
        <v>45936.869999999879</v>
      </c>
    </row>
    <row r="32" spans="1:36" x14ac:dyDescent="0.2">
      <c r="A32" t="s">
        <v>382</v>
      </c>
      <c r="B32" t="s">
        <v>1</v>
      </c>
      <c r="C32" s="70">
        <v>2814</v>
      </c>
      <c r="D32" s="70" t="s">
        <v>880</v>
      </c>
      <c r="E32" s="297" t="s">
        <v>2062</v>
      </c>
      <c r="F32" s="242">
        <v>229151.17</v>
      </c>
      <c r="G32" s="242">
        <v>0</v>
      </c>
      <c r="H32" s="242">
        <v>16331.01</v>
      </c>
      <c r="I32" s="288">
        <v>347857.42</v>
      </c>
      <c r="J32" s="288">
        <v>279896.32000000001</v>
      </c>
      <c r="L32" s="319">
        <v>18050</v>
      </c>
      <c r="N32" s="320">
        <v>70200</v>
      </c>
      <c r="R32" s="288">
        <v>-1411001.29</v>
      </c>
      <c r="S32" s="288">
        <v>2102364.12</v>
      </c>
      <c r="T32" s="93">
        <v>401129.25</v>
      </c>
      <c r="U32" s="93">
        <v>23760</v>
      </c>
      <c r="W32" s="93">
        <v>557560</v>
      </c>
      <c r="X32" s="93">
        <v>12400</v>
      </c>
      <c r="Y32" s="238">
        <v>662760</v>
      </c>
      <c r="AB32" s="238">
        <v>166382.24</v>
      </c>
      <c r="AC32" s="238">
        <v>42943.92</v>
      </c>
      <c r="AE32" s="91">
        <f t="shared" si="2"/>
        <v>245482.18000000002</v>
      </c>
      <c r="AF32" s="43">
        <f t="shared" si="3"/>
        <v>88250</v>
      </c>
      <c r="AG32" s="200">
        <f t="shared" si="4"/>
        <v>157232.18000000002</v>
      </c>
      <c r="AH32" s="201">
        <f t="shared" si="5"/>
        <v>994849.25</v>
      </c>
      <c r="AI32" s="30">
        <f t="shared" si="6"/>
        <v>872086.16</v>
      </c>
      <c r="AJ32" s="16">
        <f t="shared" si="7"/>
        <v>122763.08999999997</v>
      </c>
    </row>
    <row r="33" spans="1:36" x14ac:dyDescent="0.2">
      <c r="A33" t="s">
        <v>382</v>
      </c>
      <c r="B33" t="s">
        <v>1</v>
      </c>
      <c r="C33" s="70">
        <v>5791</v>
      </c>
      <c r="D33" s="70" t="s">
        <v>881</v>
      </c>
      <c r="E33" s="297" t="s">
        <v>2063</v>
      </c>
      <c r="F33" s="242">
        <v>451126.11</v>
      </c>
      <c r="G33" s="242">
        <v>50000</v>
      </c>
      <c r="H33" s="242">
        <v>56065.56</v>
      </c>
      <c r="I33" s="288">
        <v>533259.61</v>
      </c>
      <c r="J33" s="288">
        <v>573672.43999999994</v>
      </c>
      <c r="L33" s="319">
        <v>37458.65</v>
      </c>
      <c r="O33" s="320">
        <v>0</v>
      </c>
      <c r="R33" s="288">
        <v>723051.05</v>
      </c>
      <c r="S33" s="288">
        <v>923152.19</v>
      </c>
      <c r="T33" s="93">
        <v>720873.54</v>
      </c>
      <c r="W33" s="93">
        <v>400860</v>
      </c>
      <c r="Y33" s="238">
        <v>628981.6</v>
      </c>
      <c r="AB33" s="238">
        <v>413064.11</v>
      </c>
      <c r="AC33" s="238">
        <v>87654</v>
      </c>
      <c r="AE33" s="91">
        <f t="shared" si="2"/>
        <v>557191.66999999993</v>
      </c>
      <c r="AF33" s="43">
        <f t="shared" si="3"/>
        <v>37458.65</v>
      </c>
      <c r="AG33" s="200">
        <f t="shared" si="4"/>
        <v>519733.0199999999</v>
      </c>
      <c r="AH33" s="201">
        <f t="shared" si="5"/>
        <v>1121733.54</v>
      </c>
      <c r="AI33" s="30">
        <f t="shared" si="6"/>
        <v>1129699.71</v>
      </c>
      <c r="AJ33" s="16">
        <f t="shared" si="7"/>
        <v>-7966.1699999999255</v>
      </c>
    </row>
    <row r="34" spans="1:36" x14ac:dyDescent="0.2">
      <c r="A34" t="s">
        <v>382</v>
      </c>
      <c r="B34" t="s">
        <v>1</v>
      </c>
      <c r="C34" s="70">
        <v>5865</v>
      </c>
      <c r="D34" s="70" t="s">
        <v>882</v>
      </c>
      <c r="E34" s="297" t="s">
        <v>2064</v>
      </c>
      <c r="F34" s="242">
        <v>261042.18</v>
      </c>
      <c r="G34" s="242">
        <v>0</v>
      </c>
      <c r="H34" s="242">
        <v>31448.99</v>
      </c>
      <c r="I34" s="288">
        <v>1048732.8600000001</v>
      </c>
      <c r="J34" s="288">
        <v>407061.49</v>
      </c>
      <c r="L34" s="319">
        <v>57631.3</v>
      </c>
      <c r="O34" s="320">
        <v>14356</v>
      </c>
      <c r="R34" s="288">
        <v>-846366.82</v>
      </c>
      <c r="S34" s="288">
        <v>2548141.21</v>
      </c>
      <c r="T34" s="93">
        <v>483089.73</v>
      </c>
      <c r="U34" s="93">
        <v>125000</v>
      </c>
      <c r="W34" s="93">
        <v>591240</v>
      </c>
      <c r="Y34" s="238">
        <v>747320</v>
      </c>
      <c r="AB34" s="238">
        <v>323748.90000000002</v>
      </c>
      <c r="AC34" s="238">
        <v>147501</v>
      </c>
      <c r="AE34" s="91">
        <f t="shared" si="2"/>
        <v>292491.17</v>
      </c>
      <c r="AF34" s="43">
        <f t="shared" si="3"/>
        <v>71987.3</v>
      </c>
      <c r="AG34" s="200">
        <f t="shared" si="4"/>
        <v>220503.87</v>
      </c>
      <c r="AH34" s="201">
        <f t="shared" si="5"/>
        <v>1199329.73</v>
      </c>
      <c r="AI34" s="30">
        <f t="shared" si="6"/>
        <v>1218569.8999999999</v>
      </c>
      <c r="AJ34" s="16">
        <f t="shared" si="7"/>
        <v>-19240.169999999925</v>
      </c>
    </row>
    <row r="35" spans="1:36" x14ac:dyDescent="0.2">
      <c r="A35" t="s">
        <v>382</v>
      </c>
      <c r="B35" t="s">
        <v>1</v>
      </c>
      <c r="C35" s="70">
        <v>4329</v>
      </c>
      <c r="D35" s="70" t="s">
        <v>883</v>
      </c>
      <c r="E35" s="297" t="s">
        <v>2117</v>
      </c>
      <c r="F35" s="242">
        <v>206758.89</v>
      </c>
      <c r="G35" s="242">
        <v>0</v>
      </c>
      <c r="H35" s="242">
        <v>64148.07</v>
      </c>
      <c r="I35" s="288">
        <v>435632.76</v>
      </c>
      <c r="J35" s="288">
        <v>395187.65</v>
      </c>
      <c r="L35" s="319">
        <v>105320</v>
      </c>
      <c r="O35" s="320">
        <v>178384.78</v>
      </c>
      <c r="R35" s="288">
        <v>-642899.96</v>
      </c>
      <c r="S35" s="288">
        <v>1650244.41</v>
      </c>
      <c r="T35" s="93">
        <v>264859.40999999997</v>
      </c>
      <c r="W35" s="93">
        <v>580520</v>
      </c>
      <c r="Y35" s="238">
        <v>684080</v>
      </c>
      <c r="AA35" s="238">
        <v>1472</v>
      </c>
      <c r="AB35" s="238">
        <v>316320.75</v>
      </c>
      <c r="AC35" s="238">
        <v>22648.52</v>
      </c>
      <c r="AD35" s="238">
        <v>4900</v>
      </c>
      <c r="AE35" s="91">
        <f t="shared" si="2"/>
        <v>270906.96000000002</v>
      </c>
      <c r="AF35" s="43">
        <f t="shared" si="3"/>
        <v>283704.78000000003</v>
      </c>
      <c r="AG35" s="200">
        <f t="shared" si="4"/>
        <v>-12797.820000000007</v>
      </c>
      <c r="AH35" s="201">
        <f t="shared" si="5"/>
        <v>845379.40999999992</v>
      </c>
      <c r="AI35" s="30">
        <f t="shared" si="6"/>
        <v>1029421.27</v>
      </c>
      <c r="AJ35" s="16">
        <f t="shared" si="7"/>
        <v>-184041.8600000001</v>
      </c>
    </row>
    <row r="36" spans="1:36" x14ac:dyDescent="0.2">
      <c r="A36" t="s">
        <v>385</v>
      </c>
      <c r="B36" t="s">
        <v>2</v>
      </c>
      <c r="C36" s="70">
        <v>1955</v>
      </c>
      <c r="D36" s="70" t="s">
        <v>884</v>
      </c>
      <c r="E36" s="297" t="s">
        <v>2065</v>
      </c>
      <c r="F36" s="242">
        <v>205131.63</v>
      </c>
      <c r="G36" s="242">
        <v>0</v>
      </c>
      <c r="H36" s="242">
        <v>98778.52</v>
      </c>
      <c r="I36" s="288">
        <v>25802.04</v>
      </c>
      <c r="J36" s="288">
        <v>346078.03</v>
      </c>
      <c r="R36" s="288">
        <v>-1281636.6299999999</v>
      </c>
      <c r="S36" s="288">
        <v>1948644.79</v>
      </c>
      <c r="T36" s="93">
        <v>223289.57</v>
      </c>
      <c r="W36" s="93">
        <v>264120</v>
      </c>
      <c r="Y36" s="238">
        <v>319530</v>
      </c>
      <c r="AB36" s="238">
        <v>156302.82999999999</v>
      </c>
      <c r="AC36" s="238">
        <v>46.68</v>
      </c>
      <c r="AE36" s="91">
        <f t="shared" si="2"/>
        <v>303910.15000000002</v>
      </c>
      <c r="AF36" s="43">
        <f t="shared" si="3"/>
        <v>0</v>
      </c>
      <c r="AG36" s="200">
        <f t="shared" si="4"/>
        <v>303910.15000000002</v>
      </c>
      <c r="AH36" s="201">
        <f t="shared" si="5"/>
        <v>487409.57</v>
      </c>
      <c r="AI36" s="30">
        <f t="shared" si="6"/>
        <v>475879.50999999995</v>
      </c>
      <c r="AJ36" s="16">
        <f t="shared" si="7"/>
        <v>11530.060000000056</v>
      </c>
    </row>
    <row r="37" spans="1:36" x14ac:dyDescent="0.2">
      <c r="A37" t="s">
        <v>385</v>
      </c>
      <c r="B37" t="s">
        <v>2</v>
      </c>
      <c r="C37" s="70">
        <v>4228</v>
      </c>
      <c r="D37" s="70" t="s">
        <v>885</v>
      </c>
      <c r="E37" s="297" t="s">
        <v>2066</v>
      </c>
      <c r="F37" s="242">
        <v>379749.44</v>
      </c>
      <c r="G37" s="242">
        <v>12000</v>
      </c>
      <c r="H37" s="242">
        <v>59624.94</v>
      </c>
      <c r="I37" s="288">
        <v>210831.12</v>
      </c>
      <c r="J37" s="288">
        <v>872369.96</v>
      </c>
      <c r="R37" s="288">
        <v>-705268.71</v>
      </c>
      <c r="S37" s="288">
        <v>2125603</v>
      </c>
      <c r="T37" s="93">
        <v>381880.13</v>
      </c>
      <c r="V37" s="93">
        <v>38.74</v>
      </c>
      <c r="W37" s="93">
        <v>383710</v>
      </c>
      <c r="Y37" s="238">
        <v>447793</v>
      </c>
      <c r="AB37" s="238">
        <v>167068.06</v>
      </c>
      <c r="AC37" s="238">
        <v>27121.64</v>
      </c>
      <c r="AE37" s="91">
        <f t="shared" si="2"/>
        <v>451374.38</v>
      </c>
      <c r="AF37" s="43">
        <f t="shared" si="3"/>
        <v>0</v>
      </c>
      <c r="AG37" s="200">
        <f t="shared" si="4"/>
        <v>451374.38</v>
      </c>
      <c r="AH37" s="201">
        <f t="shared" si="5"/>
        <v>765628.87</v>
      </c>
      <c r="AI37" s="30">
        <f t="shared" si="6"/>
        <v>641982.70000000007</v>
      </c>
      <c r="AJ37" s="16">
        <f t="shared" si="7"/>
        <v>123646.16999999993</v>
      </c>
    </row>
    <row r="38" spans="1:36" x14ac:dyDescent="0.2">
      <c r="A38" t="s">
        <v>385</v>
      </c>
      <c r="B38" t="s">
        <v>2</v>
      </c>
      <c r="C38" s="70">
        <v>1245</v>
      </c>
      <c r="D38" s="70" t="s">
        <v>886</v>
      </c>
      <c r="E38" s="297" t="s">
        <v>2067</v>
      </c>
      <c r="F38" s="242">
        <v>208285.22</v>
      </c>
      <c r="G38" s="242">
        <v>0</v>
      </c>
      <c r="H38" s="242">
        <v>31991.599999999999</v>
      </c>
      <c r="I38" s="288">
        <v>234592.6</v>
      </c>
      <c r="J38" s="288">
        <v>304867.53000000003</v>
      </c>
      <c r="L38" s="319">
        <v>14710</v>
      </c>
      <c r="R38" s="288">
        <v>-1136718.21</v>
      </c>
      <c r="S38" s="288">
        <v>1917883.16</v>
      </c>
      <c r="T38" s="93">
        <v>224731.08</v>
      </c>
      <c r="W38" s="93">
        <v>221480</v>
      </c>
      <c r="Y38" s="238">
        <v>326820</v>
      </c>
      <c r="AB38" s="238">
        <v>99051.44</v>
      </c>
      <c r="AC38" s="238">
        <v>30757.64</v>
      </c>
      <c r="AE38" s="91">
        <f t="shared" si="2"/>
        <v>240276.82</v>
      </c>
      <c r="AF38" s="43">
        <f t="shared" si="3"/>
        <v>14710</v>
      </c>
      <c r="AG38" s="200">
        <f t="shared" si="4"/>
        <v>225566.82</v>
      </c>
      <c r="AH38" s="201">
        <f t="shared" si="5"/>
        <v>446211.07999999996</v>
      </c>
      <c r="AI38" s="30">
        <f t="shared" si="6"/>
        <v>456629.08</v>
      </c>
      <c r="AJ38" s="16">
        <f t="shared" si="7"/>
        <v>-10418.000000000058</v>
      </c>
    </row>
    <row r="39" spans="1:36" x14ac:dyDescent="0.2">
      <c r="A39" t="s">
        <v>385</v>
      </c>
      <c r="B39" t="s">
        <v>2</v>
      </c>
      <c r="C39" s="70">
        <v>5421</v>
      </c>
      <c r="D39" s="70" t="s">
        <v>887</v>
      </c>
      <c r="E39" s="297" t="s">
        <v>2068</v>
      </c>
      <c r="F39" s="242">
        <v>446242.68</v>
      </c>
      <c r="G39" s="242">
        <v>120</v>
      </c>
      <c r="H39" s="242">
        <v>75284.600000000006</v>
      </c>
      <c r="I39" s="288">
        <v>383634.75</v>
      </c>
      <c r="J39" s="288">
        <v>1196996.3999999999</v>
      </c>
      <c r="L39" s="319">
        <v>63300</v>
      </c>
      <c r="R39" s="288">
        <v>-278072.87</v>
      </c>
      <c r="S39" s="288">
        <v>2205072.4900000002</v>
      </c>
      <c r="T39" s="93">
        <v>647302.59</v>
      </c>
      <c r="V39" s="93">
        <v>3.51</v>
      </c>
      <c r="W39" s="93">
        <v>470960</v>
      </c>
      <c r="X39" s="93">
        <v>6000</v>
      </c>
      <c r="Y39" s="238">
        <v>756416</v>
      </c>
      <c r="AB39" s="238">
        <v>177152.57</v>
      </c>
      <c r="AC39" s="238">
        <v>29573.72</v>
      </c>
      <c r="AE39" s="91">
        <f t="shared" si="2"/>
        <v>521647.28</v>
      </c>
      <c r="AF39" s="43">
        <f t="shared" si="3"/>
        <v>63300</v>
      </c>
      <c r="AG39" s="200">
        <f t="shared" si="4"/>
        <v>458347.28</v>
      </c>
      <c r="AH39" s="201">
        <f t="shared" si="5"/>
        <v>1124266.1000000001</v>
      </c>
      <c r="AI39" s="30">
        <f t="shared" si="6"/>
        <v>963142.29</v>
      </c>
      <c r="AJ39" s="16">
        <f t="shared" si="7"/>
        <v>161123.81000000006</v>
      </c>
    </row>
    <row r="40" spans="1:36" x14ac:dyDescent="0.2">
      <c r="A40" t="s">
        <v>385</v>
      </c>
      <c r="B40" t="s">
        <v>2</v>
      </c>
      <c r="C40" s="70">
        <v>3481</v>
      </c>
      <c r="D40" s="70" t="s">
        <v>888</v>
      </c>
      <c r="E40" s="297" t="s">
        <v>2069</v>
      </c>
      <c r="F40" s="242">
        <v>422229.21</v>
      </c>
      <c r="G40" s="242">
        <v>0</v>
      </c>
      <c r="H40" s="242">
        <v>101091.82</v>
      </c>
      <c r="I40" s="288">
        <v>2250000.09</v>
      </c>
      <c r="J40" s="288">
        <v>950041.4</v>
      </c>
      <c r="R40" s="288">
        <v>1838307.3</v>
      </c>
      <c r="S40" s="288">
        <v>1879861.02</v>
      </c>
      <c r="T40" s="93">
        <v>505839.85</v>
      </c>
      <c r="W40" s="93">
        <v>308720</v>
      </c>
      <c r="Y40" s="238">
        <v>543524</v>
      </c>
      <c r="AB40" s="238">
        <v>230654.97</v>
      </c>
      <c r="AC40" s="238">
        <v>3966.68</v>
      </c>
      <c r="AE40" s="91">
        <f t="shared" si="2"/>
        <v>523321.03</v>
      </c>
      <c r="AF40" s="43">
        <f t="shared" si="3"/>
        <v>0</v>
      </c>
      <c r="AG40" s="200">
        <f t="shared" si="4"/>
        <v>523321.03</v>
      </c>
      <c r="AH40" s="201">
        <f t="shared" si="5"/>
        <v>814559.85</v>
      </c>
      <c r="AI40" s="30">
        <f t="shared" si="6"/>
        <v>778145.65</v>
      </c>
      <c r="AJ40" s="16">
        <f t="shared" si="7"/>
        <v>36414.199999999953</v>
      </c>
    </row>
    <row r="41" spans="1:36" x14ac:dyDescent="0.2">
      <c r="A41" t="s">
        <v>385</v>
      </c>
      <c r="B41" t="s">
        <v>2</v>
      </c>
      <c r="C41" s="70">
        <v>3499</v>
      </c>
      <c r="D41" s="70" t="s">
        <v>889</v>
      </c>
      <c r="E41" s="297" t="s">
        <v>2070</v>
      </c>
      <c r="F41" s="242">
        <v>821417.01</v>
      </c>
      <c r="G41" s="242">
        <v>0</v>
      </c>
      <c r="H41" s="242">
        <v>72583.87</v>
      </c>
      <c r="I41" s="288">
        <v>829118.12</v>
      </c>
      <c r="J41" s="288">
        <v>530643</v>
      </c>
      <c r="R41" s="288">
        <v>-1604193.26</v>
      </c>
      <c r="S41" s="288">
        <v>3832429.73</v>
      </c>
      <c r="T41" s="93">
        <v>448574.35</v>
      </c>
      <c r="V41" s="93">
        <v>63.04</v>
      </c>
      <c r="W41" s="93">
        <v>355640</v>
      </c>
      <c r="Y41" s="238">
        <v>578580</v>
      </c>
      <c r="AB41" s="238">
        <v>158774.22</v>
      </c>
      <c r="AC41" s="238">
        <v>30757.64</v>
      </c>
      <c r="AE41" s="91">
        <f t="shared" si="2"/>
        <v>894000.88</v>
      </c>
      <c r="AF41" s="43">
        <f t="shared" si="3"/>
        <v>0</v>
      </c>
      <c r="AG41" s="200">
        <f t="shared" si="4"/>
        <v>894000.88</v>
      </c>
      <c r="AH41" s="201">
        <f t="shared" si="5"/>
        <v>804277.3899999999</v>
      </c>
      <c r="AI41" s="30">
        <f t="shared" si="6"/>
        <v>768111.86</v>
      </c>
      <c r="AJ41" s="16">
        <f t="shared" si="7"/>
        <v>36165.529999999912</v>
      </c>
    </row>
    <row r="42" spans="1:36" x14ac:dyDescent="0.2">
      <c r="A42" t="s">
        <v>385</v>
      </c>
      <c r="B42" t="s">
        <v>2</v>
      </c>
      <c r="C42" s="70">
        <v>1888</v>
      </c>
      <c r="D42" s="70" t="s">
        <v>890</v>
      </c>
      <c r="E42" s="297" t="s">
        <v>2071</v>
      </c>
      <c r="F42" s="242">
        <v>271152.05</v>
      </c>
      <c r="G42" s="242">
        <v>0</v>
      </c>
      <c r="H42" s="242">
        <v>96563.17</v>
      </c>
      <c r="I42" s="288">
        <v>307063.09000000003</v>
      </c>
      <c r="J42" s="288">
        <v>1754672.74</v>
      </c>
      <c r="O42" s="320">
        <v>0</v>
      </c>
      <c r="R42" s="288">
        <v>525930.79</v>
      </c>
      <c r="S42" s="288">
        <v>1975418.72</v>
      </c>
      <c r="T42" s="93">
        <v>276332.49</v>
      </c>
      <c r="W42" s="93">
        <v>328720</v>
      </c>
      <c r="Y42" s="238">
        <v>502720</v>
      </c>
      <c r="AB42" s="238">
        <v>136737.63</v>
      </c>
      <c r="AC42" s="238">
        <v>29853.32</v>
      </c>
      <c r="AE42" s="91">
        <f t="shared" si="2"/>
        <v>367715.22</v>
      </c>
      <c r="AF42" s="43">
        <f t="shared" si="3"/>
        <v>0</v>
      </c>
      <c r="AG42" s="200">
        <f t="shared" si="4"/>
        <v>367715.22</v>
      </c>
      <c r="AH42" s="201">
        <f t="shared" si="5"/>
        <v>605052.49</v>
      </c>
      <c r="AI42" s="30">
        <f t="shared" si="6"/>
        <v>669310.94999999995</v>
      </c>
      <c r="AJ42" s="16">
        <f t="shared" si="7"/>
        <v>-64258.459999999963</v>
      </c>
    </row>
    <row r="43" spans="1:36" x14ac:dyDescent="0.2">
      <c r="A43" t="s">
        <v>385</v>
      </c>
      <c r="B43" t="s">
        <v>2</v>
      </c>
      <c r="C43" s="70">
        <v>1651</v>
      </c>
      <c r="D43" s="70" t="s">
        <v>891</v>
      </c>
      <c r="E43" s="297" t="s">
        <v>2072</v>
      </c>
      <c r="F43" s="242">
        <v>241266.19</v>
      </c>
      <c r="G43" s="242">
        <v>265.89999999999998</v>
      </c>
      <c r="H43" s="242">
        <v>81670.460000000006</v>
      </c>
      <c r="I43" s="288">
        <v>241169.4</v>
      </c>
      <c r="J43" s="288">
        <v>198688.44</v>
      </c>
      <c r="R43" s="288">
        <v>-774258.12</v>
      </c>
      <c r="S43" s="288">
        <v>1580455.21</v>
      </c>
      <c r="T43" s="93">
        <v>246255.9</v>
      </c>
      <c r="V43" s="93">
        <v>1.1200000000000001</v>
      </c>
      <c r="W43" s="93">
        <v>133960</v>
      </c>
      <c r="Y43" s="238">
        <v>238440</v>
      </c>
      <c r="AB43" s="238">
        <v>129880.36</v>
      </c>
      <c r="AC43" s="238">
        <v>29293.360000000001</v>
      </c>
      <c r="AE43" s="91">
        <f t="shared" si="2"/>
        <v>323202.55</v>
      </c>
      <c r="AF43" s="43">
        <f t="shared" si="3"/>
        <v>0</v>
      </c>
      <c r="AG43" s="200">
        <f t="shared" si="4"/>
        <v>323202.55</v>
      </c>
      <c r="AH43" s="201">
        <f t="shared" si="5"/>
        <v>380217.02</v>
      </c>
      <c r="AI43" s="30">
        <f t="shared" si="6"/>
        <v>397613.72</v>
      </c>
      <c r="AJ43" s="16">
        <f t="shared" si="7"/>
        <v>-17396.699999999953</v>
      </c>
    </row>
    <row r="44" spans="1:36" x14ac:dyDescent="0.2">
      <c r="A44" t="s">
        <v>385</v>
      </c>
      <c r="B44" t="s">
        <v>2</v>
      </c>
      <c r="C44" s="70">
        <v>3959</v>
      </c>
      <c r="D44" s="70" t="s">
        <v>892</v>
      </c>
      <c r="E44" s="297" t="s">
        <v>2073</v>
      </c>
      <c r="F44" s="242">
        <v>437528.13</v>
      </c>
      <c r="G44" s="242">
        <v>0</v>
      </c>
      <c r="H44" s="242">
        <v>119554.62</v>
      </c>
      <c r="I44" s="288">
        <v>631438.76</v>
      </c>
      <c r="J44" s="288">
        <v>560411.74</v>
      </c>
      <c r="R44" s="288">
        <v>-849681.65</v>
      </c>
      <c r="S44" s="288">
        <v>2583577.5299999998</v>
      </c>
      <c r="T44" s="93">
        <v>425508.65</v>
      </c>
      <c r="V44" s="93">
        <v>26.99</v>
      </c>
      <c r="W44" s="93">
        <v>335240</v>
      </c>
      <c r="X44" s="93">
        <v>6000</v>
      </c>
      <c r="Y44" s="238">
        <v>490054</v>
      </c>
      <c r="AB44" s="238">
        <v>214713.35</v>
      </c>
      <c r="AC44" s="238">
        <v>41076.92</v>
      </c>
      <c r="AE44" s="91">
        <f t="shared" si="2"/>
        <v>557082.75</v>
      </c>
      <c r="AF44" s="43">
        <f t="shared" si="3"/>
        <v>0</v>
      </c>
      <c r="AG44" s="200">
        <f t="shared" si="4"/>
        <v>557082.75</v>
      </c>
      <c r="AH44" s="201">
        <f t="shared" si="5"/>
        <v>766775.64</v>
      </c>
      <c r="AI44" s="30">
        <f t="shared" si="6"/>
        <v>745844.27</v>
      </c>
      <c r="AJ44" s="16">
        <f t="shared" si="7"/>
        <v>20931.369999999995</v>
      </c>
    </row>
    <row r="45" spans="1:36" x14ac:dyDescent="0.2">
      <c r="A45" t="s">
        <v>385</v>
      </c>
      <c r="B45" t="s">
        <v>2</v>
      </c>
      <c r="C45" s="70">
        <v>2503</v>
      </c>
      <c r="D45" s="70" t="s">
        <v>893</v>
      </c>
      <c r="E45" s="297" t="s">
        <v>2074</v>
      </c>
      <c r="F45" s="242">
        <v>577824.92000000004</v>
      </c>
      <c r="H45" s="242">
        <v>55975.03</v>
      </c>
      <c r="I45" s="288">
        <v>397659.08</v>
      </c>
      <c r="J45" s="288">
        <v>723225.81</v>
      </c>
      <c r="R45" s="288">
        <v>-66844.53</v>
      </c>
      <c r="S45" s="288">
        <v>1850667.12</v>
      </c>
      <c r="T45" s="93">
        <v>100079.83</v>
      </c>
      <c r="W45" s="93">
        <v>140530</v>
      </c>
      <c r="Y45" s="238">
        <v>158090</v>
      </c>
      <c r="AB45" s="238">
        <v>83283.02</v>
      </c>
      <c r="AC45" s="238">
        <v>27495.56</v>
      </c>
      <c r="AE45" s="91">
        <f t="shared" si="2"/>
        <v>633799.95000000007</v>
      </c>
      <c r="AF45" s="43">
        <f t="shared" si="3"/>
        <v>0</v>
      </c>
      <c r="AG45" s="200">
        <f t="shared" si="4"/>
        <v>633799.95000000007</v>
      </c>
      <c r="AH45" s="201">
        <f t="shared" si="5"/>
        <v>240609.83000000002</v>
      </c>
      <c r="AI45" s="30">
        <f t="shared" si="6"/>
        <v>268868.58</v>
      </c>
      <c r="AJ45" s="16">
        <f t="shared" si="7"/>
        <v>-28258.75</v>
      </c>
    </row>
    <row r="46" spans="1:36" x14ac:dyDescent="0.2">
      <c r="A46" t="s">
        <v>385</v>
      </c>
      <c r="B46" t="s">
        <v>2</v>
      </c>
      <c r="C46" s="70">
        <v>3619</v>
      </c>
      <c r="D46" s="70" t="s">
        <v>894</v>
      </c>
      <c r="E46" s="297" t="s">
        <v>2075</v>
      </c>
      <c r="F46" s="242">
        <v>227279.8</v>
      </c>
      <c r="G46" s="242">
        <v>52000</v>
      </c>
      <c r="H46" s="242">
        <v>26300.68</v>
      </c>
      <c r="I46" s="288">
        <v>618980.43000000005</v>
      </c>
      <c r="J46" s="288">
        <v>528764.54</v>
      </c>
      <c r="Q46" s="288">
        <v>-1651159.52</v>
      </c>
      <c r="S46" s="288">
        <v>3139393.79</v>
      </c>
      <c r="T46" s="93">
        <v>485549.14</v>
      </c>
      <c r="Y46" s="238">
        <v>262798</v>
      </c>
      <c r="AB46" s="238">
        <v>217418.64</v>
      </c>
      <c r="AC46" s="238">
        <v>27625.32</v>
      </c>
      <c r="AE46" s="91">
        <f t="shared" si="2"/>
        <v>305580.48</v>
      </c>
      <c r="AF46" s="43">
        <f t="shared" si="3"/>
        <v>0</v>
      </c>
      <c r="AG46" s="200">
        <f t="shared" si="4"/>
        <v>305580.48</v>
      </c>
      <c r="AH46" s="201">
        <f t="shared" si="5"/>
        <v>485549.14</v>
      </c>
      <c r="AI46" s="30">
        <f t="shared" si="6"/>
        <v>507841.96</v>
      </c>
      <c r="AJ46" s="16">
        <f t="shared" si="7"/>
        <v>-22292.820000000007</v>
      </c>
    </row>
    <row r="47" spans="1:36" x14ac:dyDescent="0.2">
      <c r="A47" t="s">
        <v>385</v>
      </c>
      <c r="B47" t="s">
        <v>2</v>
      </c>
      <c r="C47" s="70">
        <v>2593</v>
      </c>
      <c r="D47" s="70" t="s">
        <v>895</v>
      </c>
      <c r="E47" s="297" t="s">
        <v>2076</v>
      </c>
      <c r="F47" s="242">
        <v>286200.38</v>
      </c>
      <c r="H47" s="242">
        <v>43131.07</v>
      </c>
      <c r="I47" s="288">
        <v>1528023.32</v>
      </c>
      <c r="J47" s="288">
        <v>1044075.28</v>
      </c>
      <c r="R47" s="288">
        <v>270496.65000000002</v>
      </c>
      <c r="S47" s="288">
        <v>2592803.14</v>
      </c>
      <c r="T47" s="93">
        <v>227320.64</v>
      </c>
      <c r="V47" s="93">
        <v>65.36</v>
      </c>
      <c r="W47" s="93">
        <v>202200</v>
      </c>
      <c r="Y47" s="238">
        <v>255450</v>
      </c>
      <c r="AB47" s="238">
        <v>109721.1</v>
      </c>
      <c r="AC47" s="238">
        <v>21417.64</v>
      </c>
      <c r="AE47" s="91">
        <f t="shared" si="2"/>
        <v>329331.45</v>
      </c>
      <c r="AF47" s="43">
        <f t="shared" si="3"/>
        <v>0</v>
      </c>
      <c r="AG47" s="200">
        <f t="shared" si="4"/>
        <v>329331.45</v>
      </c>
      <c r="AH47" s="201">
        <f t="shared" si="5"/>
        <v>429586</v>
      </c>
      <c r="AI47" s="30">
        <f t="shared" si="6"/>
        <v>386588.74</v>
      </c>
      <c r="AJ47" s="16">
        <f t="shared" si="7"/>
        <v>42997.260000000009</v>
      </c>
    </row>
    <row r="48" spans="1:36" x14ac:dyDescent="0.2">
      <c r="A48" t="s">
        <v>385</v>
      </c>
      <c r="B48" t="s">
        <v>2</v>
      </c>
      <c r="C48" s="70">
        <v>1622</v>
      </c>
      <c r="D48" s="70" t="s">
        <v>896</v>
      </c>
      <c r="E48" s="297" t="s">
        <v>2077</v>
      </c>
      <c r="F48" s="242">
        <v>552232.46</v>
      </c>
      <c r="H48" s="242">
        <v>7207.63</v>
      </c>
      <c r="I48" s="288">
        <v>300685.88</v>
      </c>
      <c r="J48" s="288">
        <v>353297.49</v>
      </c>
      <c r="R48" s="288">
        <v>-1041844.98</v>
      </c>
      <c r="S48" s="288">
        <v>2213150.63</v>
      </c>
      <c r="T48" s="93">
        <v>142231.39000000001</v>
      </c>
      <c r="W48" s="93">
        <v>221870</v>
      </c>
      <c r="Y48" s="238">
        <v>240920</v>
      </c>
      <c r="AB48" s="238">
        <v>66905.259999999995</v>
      </c>
      <c r="AC48" s="238">
        <v>644.32000000000005</v>
      </c>
      <c r="AE48" s="91">
        <f t="shared" si="2"/>
        <v>559440.09</v>
      </c>
      <c r="AF48" s="43">
        <f t="shared" si="3"/>
        <v>0</v>
      </c>
      <c r="AG48" s="200">
        <f t="shared" si="4"/>
        <v>559440.09</v>
      </c>
      <c r="AH48" s="201">
        <f t="shared" si="5"/>
        <v>364101.39</v>
      </c>
      <c r="AI48" s="30">
        <f t="shared" si="6"/>
        <v>308469.58</v>
      </c>
      <c r="AJ48" s="16">
        <f t="shared" si="7"/>
        <v>55631.81</v>
      </c>
    </row>
    <row r="49" spans="1:36" x14ac:dyDescent="0.2">
      <c r="A49" t="s">
        <v>385</v>
      </c>
      <c r="B49" t="s">
        <v>2</v>
      </c>
      <c r="C49" s="70">
        <v>2164</v>
      </c>
      <c r="D49" s="70" t="s">
        <v>897</v>
      </c>
      <c r="E49" s="297" t="s">
        <v>2078</v>
      </c>
      <c r="F49" s="242">
        <v>214752.96</v>
      </c>
      <c r="H49" s="242">
        <v>87117.91</v>
      </c>
      <c r="I49" s="288">
        <v>891966.96</v>
      </c>
      <c r="J49" s="288">
        <v>589015.15</v>
      </c>
      <c r="N49" s="320">
        <v>85000</v>
      </c>
      <c r="R49" s="288">
        <v>-451348.16</v>
      </c>
      <c r="S49" s="288">
        <v>2118686.35</v>
      </c>
      <c r="T49" s="93">
        <v>219857.15</v>
      </c>
      <c r="W49" s="93">
        <v>151210</v>
      </c>
      <c r="Y49" s="238">
        <v>202953</v>
      </c>
      <c r="AB49" s="238">
        <v>101575.72</v>
      </c>
      <c r="AC49" s="238">
        <v>30467.64</v>
      </c>
      <c r="AE49" s="91">
        <f t="shared" si="2"/>
        <v>301870.87</v>
      </c>
      <c r="AF49" s="43">
        <f t="shared" si="3"/>
        <v>85000</v>
      </c>
      <c r="AG49" s="200">
        <f t="shared" si="4"/>
        <v>216870.87</v>
      </c>
      <c r="AH49" s="201">
        <f t="shared" si="5"/>
        <v>371067.15</v>
      </c>
      <c r="AI49" s="30">
        <f t="shared" si="6"/>
        <v>334996.36</v>
      </c>
      <c r="AJ49" s="16">
        <f t="shared" si="7"/>
        <v>36070.790000000037</v>
      </c>
    </row>
    <row r="50" spans="1:36" x14ac:dyDescent="0.2">
      <c r="A50" t="s">
        <v>388</v>
      </c>
      <c r="B50" t="s">
        <v>3</v>
      </c>
      <c r="C50" s="70">
        <v>5944</v>
      </c>
      <c r="D50" s="70" t="s">
        <v>898</v>
      </c>
      <c r="E50" s="297" t="s">
        <v>2079</v>
      </c>
      <c r="F50" s="242">
        <v>662103.31999999995</v>
      </c>
      <c r="G50" s="242">
        <v>0</v>
      </c>
      <c r="H50" s="242">
        <v>519794.55</v>
      </c>
      <c r="I50" s="288">
        <v>1028183.16</v>
      </c>
      <c r="J50" s="288">
        <v>27965.23</v>
      </c>
      <c r="P50" s="290">
        <v>3643.75</v>
      </c>
      <c r="R50" s="288">
        <v>-1208706.43</v>
      </c>
      <c r="S50" s="288">
        <v>3206691.97</v>
      </c>
      <c r="T50" s="93">
        <v>510820.89</v>
      </c>
      <c r="U50" s="93">
        <v>245000</v>
      </c>
      <c r="W50" s="93">
        <v>707390</v>
      </c>
      <c r="Y50" s="238">
        <v>912550</v>
      </c>
      <c r="AB50" s="238">
        <v>273396.84000000003</v>
      </c>
      <c r="AC50" s="238">
        <v>26321.08</v>
      </c>
      <c r="AE50" s="91">
        <f t="shared" si="2"/>
        <v>1181897.8699999999</v>
      </c>
      <c r="AF50" s="43">
        <f t="shared" si="3"/>
        <v>0</v>
      </c>
      <c r="AG50" s="200">
        <f t="shared" si="4"/>
        <v>1181897.8699999999</v>
      </c>
      <c r="AH50" s="201">
        <f t="shared" si="5"/>
        <v>1463210.8900000001</v>
      </c>
      <c r="AI50" s="30">
        <f t="shared" si="6"/>
        <v>1212267.9200000002</v>
      </c>
      <c r="AJ50" s="16">
        <f t="shared" si="7"/>
        <v>250942.96999999997</v>
      </c>
    </row>
    <row r="51" spans="1:36" x14ac:dyDescent="0.2">
      <c r="A51" t="s">
        <v>388</v>
      </c>
      <c r="B51" t="s">
        <v>3</v>
      </c>
      <c r="C51" s="70">
        <v>5439</v>
      </c>
      <c r="D51" s="70" t="s">
        <v>899</v>
      </c>
      <c r="E51" s="297" t="s">
        <v>2080</v>
      </c>
      <c r="F51" s="242">
        <v>189305.94</v>
      </c>
      <c r="G51" s="242">
        <v>22100</v>
      </c>
      <c r="H51" s="242">
        <v>175117.61</v>
      </c>
      <c r="I51" s="288">
        <v>92934.5</v>
      </c>
      <c r="J51" s="288">
        <v>842090.26</v>
      </c>
      <c r="O51" s="320">
        <v>0</v>
      </c>
      <c r="R51" s="288">
        <v>-1028475.75</v>
      </c>
      <c r="S51" s="288">
        <v>2598703.46</v>
      </c>
      <c r="T51" s="93">
        <v>603992.39</v>
      </c>
      <c r="W51" s="93">
        <v>481000</v>
      </c>
      <c r="Y51" s="238">
        <v>840884.6</v>
      </c>
      <c r="AB51" s="238">
        <v>241443.99</v>
      </c>
      <c r="AC51" s="238">
        <v>106442.2</v>
      </c>
      <c r="AE51" s="91">
        <f t="shared" si="2"/>
        <v>386523.55</v>
      </c>
      <c r="AF51" s="43">
        <f t="shared" si="3"/>
        <v>0</v>
      </c>
      <c r="AG51" s="200">
        <f t="shared" si="4"/>
        <v>386523.55</v>
      </c>
      <c r="AH51" s="201">
        <f t="shared" si="5"/>
        <v>1084992.3900000001</v>
      </c>
      <c r="AI51" s="30">
        <f t="shared" si="6"/>
        <v>1188770.7899999998</v>
      </c>
      <c r="AJ51" s="16">
        <f t="shared" si="7"/>
        <v>-103778.39999999967</v>
      </c>
    </row>
    <row r="52" spans="1:36" x14ac:dyDescent="0.2">
      <c r="A52" t="s">
        <v>388</v>
      </c>
      <c r="B52" t="s">
        <v>3</v>
      </c>
      <c r="C52" s="70">
        <v>3683</v>
      </c>
      <c r="D52" s="70" t="s">
        <v>900</v>
      </c>
      <c r="E52" s="297" t="s">
        <v>2081</v>
      </c>
      <c r="F52" s="242">
        <v>129984.44</v>
      </c>
      <c r="G52" s="242">
        <v>13000</v>
      </c>
      <c r="H52" s="242">
        <v>91516.22</v>
      </c>
      <c r="I52" s="288">
        <v>326824.32000000001</v>
      </c>
      <c r="J52" s="288">
        <v>39803.22</v>
      </c>
      <c r="O52" s="320">
        <v>0</v>
      </c>
      <c r="R52" s="288">
        <v>-1629005.92</v>
      </c>
      <c r="S52" s="288">
        <v>2341456.5299999998</v>
      </c>
      <c r="T52" s="93">
        <v>420550.24</v>
      </c>
      <c r="W52" s="93">
        <v>246840</v>
      </c>
      <c r="Y52" s="238">
        <v>474025.6</v>
      </c>
      <c r="AB52" s="238">
        <v>229544.33</v>
      </c>
      <c r="AC52" s="238">
        <v>33896.720000000001</v>
      </c>
      <c r="AE52" s="91">
        <f t="shared" si="2"/>
        <v>234500.66</v>
      </c>
      <c r="AF52" s="43">
        <f t="shared" si="3"/>
        <v>0</v>
      </c>
      <c r="AG52" s="200">
        <f t="shared" si="4"/>
        <v>234500.66</v>
      </c>
      <c r="AH52" s="201">
        <f t="shared" si="5"/>
        <v>667390.24</v>
      </c>
      <c r="AI52" s="30">
        <f t="shared" si="6"/>
        <v>737466.64999999991</v>
      </c>
      <c r="AJ52" s="16">
        <f t="shared" si="7"/>
        <v>-70076.409999999916</v>
      </c>
    </row>
    <row r="53" spans="1:36" x14ac:dyDescent="0.2">
      <c r="A53" t="s">
        <v>388</v>
      </c>
      <c r="B53" t="s">
        <v>3</v>
      </c>
      <c r="C53" s="70">
        <v>10514</v>
      </c>
      <c r="D53" s="70" t="s">
        <v>901</v>
      </c>
      <c r="E53" s="297" t="s">
        <v>2082</v>
      </c>
      <c r="F53" s="242">
        <v>1154599.1599999999</v>
      </c>
      <c r="G53" s="242">
        <v>0</v>
      </c>
      <c r="H53" s="242">
        <v>209141.52</v>
      </c>
      <c r="I53" s="288">
        <v>2354300.39</v>
      </c>
      <c r="J53" s="288">
        <v>197912.32000000001</v>
      </c>
      <c r="O53" s="320">
        <v>0</v>
      </c>
      <c r="R53" s="288">
        <v>2365579.7400000002</v>
      </c>
      <c r="S53" s="288">
        <v>1574485.41</v>
      </c>
      <c r="T53" s="93">
        <v>913161.59</v>
      </c>
      <c r="U53" s="93">
        <v>430000</v>
      </c>
      <c r="W53" s="93">
        <v>772350</v>
      </c>
      <c r="X53" s="93">
        <v>100000</v>
      </c>
      <c r="Y53" s="238">
        <v>1319034</v>
      </c>
      <c r="AB53" s="238">
        <v>776058.43</v>
      </c>
      <c r="AC53" s="238">
        <v>115852.92</v>
      </c>
      <c r="AE53" s="91">
        <f t="shared" si="2"/>
        <v>1363740.68</v>
      </c>
      <c r="AF53" s="43">
        <f t="shared" si="3"/>
        <v>0</v>
      </c>
      <c r="AG53" s="200">
        <f t="shared" si="4"/>
        <v>1363740.68</v>
      </c>
      <c r="AH53" s="201">
        <f t="shared" si="5"/>
        <v>2215511.59</v>
      </c>
      <c r="AI53" s="30">
        <f t="shared" si="6"/>
        <v>2210945.35</v>
      </c>
      <c r="AJ53" s="16">
        <f t="shared" si="7"/>
        <v>4566.2399999997579</v>
      </c>
    </row>
    <row r="54" spans="1:36" x14ac:dyDescent="0.2">
      <c r="A54" t="s">
        <v>388</v>
      </c>
      <c r="B54" t="s">
        <v>3</v>
      </c>
      <c r="C54" s="70">
        <v>1578</v>
      </c>
      <c r="D54" s="70" t="s">
        <v>902</v>
      </c>
      <c r="E54" s="297" t="s">
        <v>2083</v>
      </c>
      <c r="F54" s="242">
        <v>234480.85</v>
      </c>
      <c r="G54" s="242">
        <v>0</v>
      </c>
      <c r="H54" s="242">
        <v>84340.24</v>
      </c>
      <c r="I54" s="288">
        <v>62746.559999999998</v>
      </c>
      <c r="J54" s="288">
        <v>28190.29</v>
      </c>
      <c r="L54" s="319">
        <v>4800</v>
      </c>
      <c r="R54" s="288">
        <v>-1248238.99</v>
      </c>
      <c r="S54" s="288">
        <v>1566508.7</v>
      </c>
      <c r="T54" s="93">
        <v>312802.78999999998</v>
      </c>
      <c r="U54" s="93">
        <v>94000</v>
      </c>
      <c r="W54" s="93">
        <v>182920</v>
      </c>
      <c r="Y54" s="238">
        <v>323240</v>
      </c>
      <c r="AB54" s="238">
        <v>130478.69</v>
      </c>
      <c r="AC54" s="238">
        <v>34841.870000000003</v>
      </c>
      <c r="AE54" s="91">
        <f t="shared" si="2"/>
        <v>318821.09000000003</v>
      </c>
      <c r="AF54" s="43">
        <f t="shared" si="3"/>
        <v>4800</v>
      </c>
      <c r="AG54" s="200">
        <f t="shared" si="4"/>
        <v>314021.09000000003</v>
      </c>
      <c r="AH54" s="201">
        <f t="shared" si="5"/>
        <v>589722.79</v>
      </c>
      <c r="AI54" s="30">
        <f t="shared" si="6"/>
        <v>488560.56</v>
      </c>
      <c r="AJ54" s="16">
        <f t="shared" si="7"/>
        <v>101162.23000000004</v>
      </c>
    </row>
    <row r="55" spans="1:36" x14ac:dyDescent="0.2">
      <c r="A55" t="s">
        <v>388</v>
      </c>
      <c r="B55" t="s">
        <v>3</v>
      </c>
      <c r="C55" s="70">
        <v>3503</v>
      </c>
      <c r="D55" s="70" t="s">
        <v>903</v>
      </c>
      <c r="E55" s="297" t="s">
        <v>2084</v>
      </c>
      <c r="F55" s="242">
        <v>288189.55</v>
      </c>
      <c r="G55" s="242">
        <v>0</v>
      </c>
      <c r="H55" s="242">
        <v>23478.14</v>
      </c>
      <c r="I55" s="288">
        <v>13012.4</v>
      </c>
      <c r="J55" s="288">
        <v>75190.929999999993</v>
      </c>
      <c r="R55" s="288">
        <v>-2043740.6</v>
      </c>
      <c r="S55" s="288">
        <v>2534998.48</v>
      </c>
      <c r="T55" s="93">
        <v>352718.1</v>
      </c>
      <c r="W55" s="93">
        <v>195680</v>
      </c>
      <c r="Y55" s="238">
        <v>351530</v>
      </c>
      <c r="AB55" s="238">
        <v>250147.04</v>
      </c>
      <c r="AC55" s="238">
        <v>14829.92</v>
      </c>
      <c r="AE55" s="91">
        <f t="shared" si="2"/>
        <v>311667.69</v>
      </c>
      <c r="AF55" s="43">
        <f t="shared" si="3"/>
        <v>0</v>
      </c>
      <c r="AG55" s="200">
        <f t="shared" si="4"/>
        <v>311667.69</v>
      </c>
      <c r="AH55" s="201">
        <f t="shared" si="5"/>
        <v>548398.1</v>
      </c>
      <c r="AI55" s="30">
        <f t="shared" si="6"/>
        <v>616506.96000000008</v>
      </c>
      <c r="AJ55" s="16">
        <f t="shared" si="7"/>
        <v>-68108.860000000102</v>
      </c>
    </row>
    <row r="56" spans="1:36" x14ac:dyDescent="0.2">
      <c r="A56" t="s">
        <v>388</v>
      </c>
      <c r="B56" t="s">
        <v>3</v>
      </c>
      <c r="C56" s="70">
        <v>5709</v>
      </c>
      <c r="D56" s="70" t="s">
        <v>904</v>
      </c>
      <c r="E56" s="297" t="s">
        <v>2085</v>
      </c>
      <c r="F56" s="242">
        <v>332668.18</v>
      </c>
      <c r="G56" s="242">
        <v>0</v>
      </c>
      <c r="H56" s="242">
        <v>64067.74</v>
      </c>
      <c r="I56" s="288">
        <v>79775.520000000004</v>
      </c>
      <c r="J56" s="288">
        <v>82370.8</v>
      </c>
      <c r="R56" s="288">
        <v>-1878037.02</v>
      </c>
      <c r="S56" s="288">
        <v>2415193.5099999998</v>
      </c>
      <c r="T56" s="93">
        <v>386162.47</v>
      </c>
      <c r="W56" s="93">
        <v>722880</v>
      </c>
      <c r="X56" s="93">
        <v>50000</v>
      </c>
      <c r="Y56" s="238">
        <v>830240</v>
      </c>
      <c r="AB56" s="238">
        <v>238947.28</v>
      </c>
      <c r="AC56" s="238">
        <v>53941.440000000002</v>
      </c>
      <c r="AE56" s="91">
        <f t="shared" si="2"/>
        <v>396735.92</v>
      </c>
      <c r="AF56" s="43">
        <f t="shared" si="3"/>
        <v>0</v>
      </c>
      <c r="AG56" s="200">
        <f t="shared" si="4"/>
        <v>396735.92</v>
      </c>
      <c r="AH56" s="201">
        <f t="shared" si="5"/>
        <v>1159042.47</v>
      </c>
      <c r="AI56" s="30">
        <f t="shared" si="6"/>
        <v>1123128.72</v>
      </c>
      <c r="AJ56" s="16">
        <f t="shared" si="7"/>
        <v>35913.75</v>
      </c>
    </row>
    <row r="57" spans="1:36" x14ac:dyDescent="0.2">
      <c r="A57" t="s">
        <v>388</v>
      </c>
      <c r="B57" t="s">
        <v>3</v>
      </c>
      <c r="C57" s="70">
        <v>2754</v>
      </c>
      <c r="D57" s="70" t="s">
        <v>905</v>
      </c>
      <c r="E57" s="297" t="s">
        <v>2086</v>
      </c>
      <c r="F57" s="242">
        <v>189077.82</v>
      </c>
      <c r="G57" s="242">
        <v>0</v>
      </c>
      <c r="H57" s="242">
        <v>49722.15</v>
      </c>
      <c r="I57" s="288">
        <v>366911.36</v>
      </c>
      <c r="J57" s="288">
        <v>147284.20000000001</v>
      </c>
      <c r="R57" s="288">
        <v>-621640.99</v>
      </c>
      <c r="S57" s="288">
        <v>1430245.31</v>
      </c>
      <c r="T57" s="93">
        <v>248452.87</v>
      </c>
      <c r="W57" s="93">
        <v>188600</v>
      </c>
      <c r="Y57" s="238">
        <v>291000</v>
      </c>
      <c r="AB57" s="238">
        <v>150711.88</v>
      </c>
      <c r="AC57" s="238">
        <v>43346.78</v>
      </c>
      <c r="AE57" s="91">
        <f t="shared" si="2"/>
        <v>238799.97</v>
      </c>
      <c r="AF57" s="43">
        <f t="shared" si="3"/>
        <v>0</v>
      </c>
      <c r="AG57" s="200">
        <f t="shared" si="4"/>
        <v>238799.97</v>
      </c>
      <c r="AH57" s="201">
        <f t="shared" si="5"/>
        <v>437052.87</v>
      </c>
      <c r="AI57" s="30">
        <f t="shared" si="6"/>
        <v>485058.66000000003</v>
      </c>
      <c r="AJ57" s="16">
        <f t="shared" si="7"/>
        <v>-48005.790000000037</v>
      </c>
    </row>
    <row r="58" spans="1:36" x14ac:dyDescent="0.2">
      <c r="A58" t="s">
        <v>388</v>
      </c>
      <c r="B58" t="s">
        <v>3</v>
      </c>
      <c r="C58" s="70">
        <v>5299</v>
      </c>
      <c r="D58" s="70" t="s">
        <v>906</v>
      </c>
      <c r="E58" s="297" t="s">
        <v>2087</v>
      </c>
      <c r="F58" s="242">
        <v>49924.3</v>
      </c>
      <c r="G58" s="242">
        <v>0</v>
      </c>
      <c r="H58" s="242">
        <v>50485.22</v>
      </c>
      <c r="I58" s="288">
        <v>142242.43</v>
      </c>
      <c r="J58" s="288">
        <v>1062894.1599999999</v>
      </c>
      <c r="R58" s="288">
        <v>-1384285.96</v>
      </c>
      <c r="S58" s="288">
        <v>2897338.69</v>
      </c>
      <c r="T58" s="93">
        <v>486762.66</v>
      </c>
      <c r="U58" s="93">
        <v>115000</v>
      </c>
      <c r="W58" s="93">
        <v>489760</v>
      </c>
      <c r="Y58" s="238">
        <v>696740</v>
      </c>
      <c r="AB58" s="238">
        <v>486692.52</v>
      </c>
      <c r="AC58" s="238">
        <v>98210.76</v>
      </c>
      <c r="AE58" s="91">
        <f t="shared" si="2"/>
        <v>100409.52</v>
      </c>
      <c r="AF58" s="43">
        <f t="shared" si="3"/>
        <v>0</v>
      </c>
      <c r="AG58" s="200">
        <f t="shared" si="4"/>
        <v>100409.52</v>
      </c>
      <c r="AH58" s="201">
        <f t="shared" si="5"/>
        <v>1091522.6599999999</v>
      </c>
      <c r="AI58" s="30">
        <f t="shared" si="6"/>
        <v>1281643.28</v>
      </c>
      <c r="AJ58" s="16">
        <f t="shared" si="7"/>
        <v>-190120.62000000011</v>
      </c>
    </row>
    <row r="59" spans="1:36" x14ac:dyDescent="0.2">
      <c r="A59" t="s">
        <v>388</v>
      </c>
      <c r="B59" t="s">
        <v>3</v>
      </c>
      <c r="C59" s="70">
        <v>3522</v>
      </c>
      <c r="D59" s="70" t="s">
        <v>907</v>
      </c>
      <c r="E59" s="297" t="s">
        <v>2088</v>
      </c>
      <c r="F59" s="242">
        <v>78323.42</v>
      </c>
      <c r="G59" s="242">
        <v>4640</v>
      </c>
      <c r="H59" s="242">
        <v>75911.75</v>
      </c>
      <c r="I59" s="288">
        <v>1</v>
      </c>
      <c r="J59" s="288">
        <v>31134.55</v>
      </c>
      <c r="L59" s="319">
        <v>18600</v>
      </c>
      <c r="O59" s="320">
        <v>0</v>
      </c>
      <c r="R59" s="288">
        <v>-2921408.08</v>
      </c>
      <c r="S59" s="288">
        <v>3457082.1</v>
      </c>
      <c r="T59" s="93">
        <v>403769.81</v>
      </c>
      <c r="W59" s="93">
        <v>280500</v>
      </c>
      <c r="Y59" s="238">
        <v>522600.2</v>
      </c>
      <c r="AB59" s="238">
        <v>505991.35</v>
      </c>
      <c r="AC59" s="238">
        <v>6424.56</v>
      </c>
      <c r="AE59" s="91">
        <f t="shared" si="2"/>
        <v>158875.16999999998</v>
      </c>
      <c r="AF59" s="43">
        <f t="shared" si="3"/>
        <v>18600</v>
      </c>
      <c r="AG59" s="200">
        <f t="shared" si="4"/>
        <v>140275.16999999998</v>
      </c>
      <c r="AH59" s="201">
        <f t="shared" si="5"/>
        <v>684269.81</v>
      </c>
      <c r="AI59" s="30">
        <f t="shared" si="6"/>
        <v>1035016.1100000001</v>
      </c>
      <c r="AJ59" s="16">
        <f t="shared" si="7"/>
        <v>-350746.30000000005</v>
      </c>
    </row>
    <row r="60" spans="1:36" x14ac:dyDescent="0.2">
      <c r="A60" t="s">
        <v>388</v>
      </c>
      <c r="B60" t="s">
        <v>3</v>
      </c>
      <c r="C60" s="70">
        <v>3001</v>
      </c>
      <c r="D60" s="70" t="s">
        <v>908</v>
      </c>
      <c r="E60" s="297" t="s">
        <v>2089</v>
      </c>
      <c r="F60" s="242">
        <v>193256.02</v>
      </c>
      <c r="G60" s="242">
        <v>14080</v>
      </c>
      <c r="H60" s="242">
        <v>7520</v>
      </c>
      <c r="I60" s="288">
        <v>2</v>
      </c>
      <c r="J60" s="288">
        <v>16562.060000000001</v>
      </c>
      <c r="R60" s="288">
        <v>-80470.66</v>
      </c>
      <c r="S60" s="288">
        <v>339109.18</v>
      </c>
      <c r="T60" s="93">
        <v>293249.59999999998</v>
      </c>
      <c r="W60" s="93">
        <v>322500</v>
      </c>
      <c r="Y60" s="238">
        <v>411420</v>
      </c>
      <c r="AB60" s="238">
        <v>215670</v>
      </c>
      <c r="AC60" s="238">
        <v>7602.04</v>
      </c>
      <c r="AE60" s="91">
        <f t="shared" si="2"/>
        <v>214856.02</v>
      </c>
      <c r="AF60" s="43">
        <f t="shared" si="3"/>
        <v>0</v>
      </c>
      <c r="AG60" s="200">
        <f t="shared" si="4"/>
        <v>214856.02</v>
      </c>
      <c r="AH60" s="201">
        <f t="shared" si="5"/>
        <v>615749.6</v>
      </c>
      <c r="AI60" s="30">
        <f t="shared" si="6"/>
        <v>634692.04</v>
      </c>
      <c r="AJ60" s="16">
        <f t="shared" si="7"/>
        <v>-18942.440000000061</v>
      </c>
    </row>
    <row r="61" spans="1:36" x14ac:dyDescent="0.2">
      <c r="A61" t="s">
        <v>388</v>
      </c>
      <c r="B61" t="s">
        <v>3</v>
      </c>
      <c r="C61" s="70">
        <v>1241</v>
      </c>
      <c r="D61" s="70" t="s">
        <v>909</v>
      </c>
      <c r="E61" s="297" t="s">
        <v>2090</v>
      </c>
      <c r="F61" s="242">
        <v>148023</v>
      </c>
      <c r="G61" s="242">
        <v>13000</v>
      </c>
      <c r="H61" s="242">
        <v>76481.73</v>
      </c>
      <c r="I61" s="288">
        <v>134935.39000000001</v>
      </c>
      <c r="J61" s="288">
        <v>35053.339999999997</v>
      </c>
      <c r="O61" s="320">
        <v>0</v>
      </c>
      <c r="R61" s="288">
        <v>-1262442.29</v>
      </c>
      <c r="S61" s="288">
        <v>1695206.85</v>
      </c>
      <c r="T61" s="93">
        <v>213565.65</v>
      </c>
      <c r="W61" s="93">
        <v>184360</v>
      </c>
      <c r="Y61" s="238">
        <v>283959.03999999998</v>
      </c>
      <c r="AB61" s="238">
        <v>109688.51</v>
      </c>
      <c r="AC61" s="238">
        <v>19397.2</v>
      </c>
      <c r="AE61" s="91">
        <f t="shared" si="2"/>
        <v>237504.72999999998</v>
      </c>
      <c r="AF61" s="43">
        <f t="shared" si="3"/>
        <v>0</v>
      </c>
      <c r="AG61" s="200">
        <f t="shared" si="4"/>
        <v>237504.72999999998</v>
      </c>
      <c r="AH61" s="201">
        <f t="shared" si="5"/>
        <v>397925.65</v>
      </c>
      <c r="AI61" s="30">
        <f t="shared" si="6"/>
        <v>413044.75</v>
      </c>
      <c r="AJ61" s="16">
        <f t="shared" si="7"/>
        <v>-15119.099999999977</v>
      </c>
    </row>
    <row r="62" spans="1:36" x14ac:dyDescent="0.2">
      <c r="A62" t="s">
        <v>388</v>
      </c>
      <c r="B62" t="s">
        <v>3</v>
      </c>
      <c r="C62" s="70">
        <v>3625</v>
      </c>
      <c r="D62" s="70" t="s">
        <v>910</v>
      </c>
      <c r="E62" s="297" t="s">
        <v>2091</v>
      </c>
      <c r="F62" s="242">
        <v>326477.75</v>
      </c>
      <c r="G62" s="242">
        <v>0</v>
      </c>
      <c r="H62" s="242">
        <v>65639.63</v>
      </c>
      <c r="I62" s="288">
        <v>174382.2</v>
      </c>
      <c r="J62" s="288">
        <v>60341.45</v>
      </c>
      <c r="O62" s="320">
        <v>0</v>
      </c>
      <c r="R62" s="288">
        <v>-2031305.7</v>
      </c>
      <c r="S62" s="288">
        <v>2729343.72</v>
      </c>
      <c r="T62" s="93">
        <v>500884.88</v>
      </c>
      <c r="V62" s="93">
        <v>12.81</v>
      </c>
      <c r="W62" s="93">
        <v>358760</v>
      </c>
      <c r="Y62" s="238">
        <v>569539.19999999995</v>
      </c>
      <c r="AB62" s="238">
        <v>296206.40000000002</v>
      </c>
      <c r="AC62" s="238">
        <v>54901.08</v>
      </c>
      <c r="AE62" s="91">
        <f t="shared" si="2"/>
        <v>392117.38</v>
      </c>
      <c r="AF62" s="43">
        <f t="shared" si="3"/>
        <v>0</v>
      </c>
      <c r="AG62" s="200">
        <f t="shared" si="4"/>
        <v>392117.38</v>
      </c>
      <c r="AH62" s="201">
        <f t="shared" si="5"/>
        <v>859657.69</v>
      </c>
      <c r="AI62" s="30">
        <f t="shared" si="6"/>
        <v>920646.67999999993</v>
      </c>
      <c r="AJ62" s="16">
        <f t="shared" si="7"/>
        <v>-60988.989999999991</v>
      </c>
    </row>
    <row r="63" spans="1:36" x14ac:dyDescent="0.2">
      <c r="A63" t="s">
        <v>388</v>
      </c>
      <c r="B63" t="s">
        <v>3</v>
      </c>
      <c r="C63" s="70">
        <v>6304</v>
      </c>
      <c r="D63" s="70" t="s">
        <v>911</v>
      </c>
      <c r="E63" s="297" t="s">
        <v>2092</v>
      </c>
      <c r="F63" s="242">
        <v>187318.45</v>
      </c>
      <c r="G63" s="242">
        <v>7700</v>
      </c>
      <c r="H63" s="242">
        <v>58586.38</v>
      </c>
      <c r="I63" s="288">
        <v>192642</v>
      </c>
      <c r="J63" s="288">
        <v>344027.61</v>
      </c>
      <c r="O63" s="320">
        <v>0</v>
      </c>
      <c r="R63" s="288">
        <v>-2207246.38</v>
      </c>
      <c r="S63" s="288">
        <v>3207310.61</v>
      </c>
      <c r="T63" s="93">
        <v>673619.44</v>
      </c>
      <c r="W63" s="93">
        <v>422910</v>
      </c>
      <c r="Y63" s="238">
        <v>764393.6</v>
      </c>
      <c r="AB63" s="238">
        <v>369266.3</v>
      </c>
      <c r="AC63" s="238">
        <v>86289.33</v>
      </c>
      <c r="AE63" s="91">
        <f t="shared" si="2"/>
        <v>253604.83000000002</v>
      </c>
      <c r="AF63" s="43">
        <f t="shared" si="3"/>
        <v>0</v>
      </c>
      <c r="AG63" s="200">
        <f t="shared" si="4"/>
        <v>253604.83000000002</v>
      </c>
      <c r="AH63" s="201">
        <f t="shared" si="5"/>
        <v>1096529.44</v>
      </c>
      <c r="AI63" s="30">
        <f t="shared" si="6"/>
        <v>1219949.23</v>
      </c>
      <c r="AJ63" s="16">
        <f t="shared" si="7"/>
        <v>-123419.79000000004</v>
      </c>
    </row>
    <row r="64" spans="1:36" x14ac:dyDescent="0.2">
      <c r="A64" t="s">
        <v>388</v>
      </c>
      <c r="B64" t="s">
        <v>3</v>
      </c>
      <c r="C64" s="70">
        <v>4738</v>
      </c>
      <c r="D64" s="70" t="s">
        <v>912</v>
      </c>
      <c r="E64" s="297" t="s">
        <v>2093</v>
      </c>
      <c r="F64" s="242">
        <v>190523.04</v>
      </c>
      <c r="G64" s="242">
        <v>17160</v>
      </c>
      <c r="H64" s="242">
        <v>81784.53</v>
      </c>
      <c r="I64" s="288">
        <v>166188.76</v>
      </c>
      <c r="J64" s="288">
        <v>92830.05</v>
      </c>
      <c r="L64" s="319">
        <v>69600</v>
      </c>
      <c r="R64" s="288">
        <v>-2060420.96</v>
      </c>
      <c r="S64" s="288">
        <v>2601971.02</v>
      </c>
      <c r="T64" s="93">
        <v>471761.04</v>
      </c>
      <c r="U64" s="93">
        <v>40000</v>
      </c>
      <c r="W64" s="93">
        <v>567880</v>
      </c>
      <c r="X64" s="93">
        <v>30000</v>
      </c>
      <c r="Y64" s="238">
        <v>789480</v>
      </c>
      <c r="AB64" s="238">
        <v>285074.59999999998</v>
      </c>
      <c r="AC64" s="238">
        <v>32486.12</v>
      </c>
      <c r="AE64" s="91">
        <f t="shared" si="2"/>
        <v>289467.57</v>
      </c>
      <c r="AF64" s="43">
        <f t="shared" si="3"/>
        <v>69600</v>
      </c>
      <c r="AG64" s="200">
        <f t="shared" si="4"/>
        <v>219867.57</v>
      </c>
      <c r="AH64" s="201">
        <f t="shared" si="5"/>
        <v>1109641.04</v>
      </c>
      <c r="AI64" s="30">
        <f t="shared" si="6"/>
        <v>1107040.7200000002</v>
      </c>
      <c r="AJ64" s="16">
        <f t="shared" si="7"/>
        <v>2600.3199999998324</v>
      </c>
    </row>
    <row r="65" spans="1:36" x14ac:dyDescent="0.2">
      <c r="A65" t="s">
        <v>388</v>
      </c>
      <c r="B65" t="s">
        <v>3</v>
      </c>
      <c r="C65" s="70">
        <v>3535</v>
      </c>
      <c r="D65" s="70" t="s">
        <v>913</v>
      </c>
      <c r="E65" s="297" t="s">
        <v>2094</v>
      </c>
      <c r="F65" s="242">
        <v>227979.21</v>
      </c>
      <c r="G65" s="242">
        <v>0</v>
      </c>
      <c r="H65" s="242">
        <v>76312.009999999995</v>
      </c>
      <c r="I65" s="288">
        <v>812948.52</v>
      </c>
      <c r="J65" s="288">
        <v>55903.96</v>
      </c>
      <c r="O65" s="320">
        <v>0</v>
      </c>
      <c r="R65" s="288">
        <v>-1874237.09</v>
      </c>
      <c r="S65" s="288">
        <v>3048211.32</v>
      </c>
      <c r="T65" s="93">
        <v>348929.82</v>
      </c>
      <c r="U65" s="93">
        <v>60000</v>
      </c>
      <c r="W65" s="93">
        <v>380360</v>
      </c>
      <c r="Y65" s="238">
        <v>583846.80000000005</v>
      </c>
      <c r="AB65" s="238">
        <v>142856.26999999999</v>
      </c>
      <c r="AC65" s="238">
        <v>53457.279999999999</v>
      </c>
      <c r="AE65" s="91">
        <f t="shared" si="2"/>
        <v>304291.21999999997</v>
      </c>
      <c r="AF65" s="43">
        <f t="shared" si="3"/>
        <v>0</v>
      </c>
      <c r="AG65" s="200">
        <f t="shared" si="4"/>
        <v>304291.21999999997</v>
      </c>
      <c r="AH65" s="201">
        <f t="shared" si="5"/>
        <v>789289.82000000007</v>
      </c>
      <c r="AI65" s="30">
        <f t="shared" si="6"/>
        <v>780160.35000000009</v>
      </c>
      <c r="AJ65" s="16">
        <f t="shared" si="7"/>
        <v>9129.4699999999721</v>
      </c>
    </row>
    <row r="66" spans="1:36" x14ac:dyDescent="0.2">
      <c r="A66" t="s">
        <v>388</v>
      </c>
      <c r="B66" t="s">
        <v>3</v>
      </c>
      <c r="C66" s="70">
        <v>3889</v>
      </c>
      <c r="D66" s="70" t="s">
        <v>914</v>
      </c>
      <c r="E66" s="297" t="s">
        <v>2115</v>
      </c>
      <c r="F66" s="242">
        <v>278763.57</v>
      </c>
      <c r="G66" s="242">
        <v>0</v>
      </c>
      <c r="H66" s="242">
        <v>36458.910000000003</v>
      </c>
      <c r="I66" s="288">
        <v>712947.55</v>
      </c>
      <c r="J66" s="288">
        <v>88635.96</v>
      </c>
      <c r="R66" s="288">
        <v>11824.18</v>
      </c>
      <c r="S66" s="288">
        <v>1312112.72</v>
      </c>
      <c r="T66" s="93">
        <v>252761.60000000001</v>
      </c>
      <c r="U66" s="93">
        <v>70000</v>
      </c>
      <c r="W66" s="93">
        <v>597218</v>
      </c>
      <c r="Y66" s="238">
        <v>735778</v>
      </c>
      <c r="AB66" s="238">
        <v>313201.27</v>
      </c>
      <c r="AC66" s="238">
        <v>62479.24</v>
      </c>
      <c r="AE66" s="91">
        <f t="shared" si="2"/>
        <v>315222.48</v>
      </c>
      <c r="AF66" s="43">
        <f t="shared" si="3"/>
        <v>0</v>
      </c>
      <c r="AG66" s="200">
        <f t="shared" si="4"/>
        <v>315222.48</v>
      </c>
      <c r="AH66" s="201">
        <f t="shared" si="5"/>
        <v>919979.6</v>
      </c>
      <c r="AI66" s="30">
        <f t="shared" si="6"/>
        <v>1111458.51</v>
      </c>
      <c r="AJ66" s="16">
        <f t="shared" si="7"/>
        <v>-191478.91000000003</v>
      </c>
    </row>
    <row r="67" spans="1:36" x14ac:dyDescent="0.2">
      <c r="A67" t="s">
        <v>391</v>
      </c>
      <c r="B67" t="s">
        <v>4</v>
      </c>
      <c r="C67" s="70">
        <v>3322</v>
      </c>
      <c r="D67" s="70" t="s">
        <v>915</v>
      </c>
      <c r="E67" s="297" t="s">
        <v>2095</v>
      </c>
      <c r="F67" s="242">
        <v>784319.7</v>
      </c>
      <c r="G67" s="242">
        <v>11700</v>
      </c>
      <c r="H67" s="242">
        <v>76841.05</v>
      </c>
      <c r="I67" s="288">
        <v>941166.75</v>
      </c>
      <c r="J67" s="288">
        <v>271429.8</v>
      </c>
      <c r="O67" s="320">
        <v>0</v>
      </c>
      <c r="R67" s="288">
        <v>1044339.9</v>
      </c>
      <c r="S67" s="288">
        <v>997975.02</v>
      </c>
      <c r="T67" s="93">
        <v>392050.93</v>
      </c>
      <c r="W67" s="93">
        <v>427000</v>
      </c>
      <c r="Y67" s="238">
        <v>533080</v>
      </c>
      <c r="AB67" s="238">
        <v>188793.31</v>
      </c>
      <c r="AC67" s="238">
        <v>50479.24</v>
      </c>
      <c r="AE67" s="91">
        <f t="shared" si="2"/>
        <v>872860.75</v>
      </c>
      <c r="AF67" s="43">
        <f t="shared" si="3"/>
        <v>0</v>
      </c>
      <c r="AG67" s="200">
        <f t="shared" si="4"/>
        <v>872860.75</v>
      </c>
      <c r="AH67" s="201">
        <f t="shared" si="5"/>
        <v>819050.92999999993</v>
      </c>
      <c r="AI67" s="30">
        <f t="shared" si="6"/>
        <v>772352.55</v>
      </c>
      <c r="AJ67" s="16">
        <f t="shared" si="7"/>
        <v>46698.379999999888</v>
      </c>
    </row>
    <row r="68" spans="1:36" x14ac:dyDescent="0.2">
      <c r="A68" t="s">
        <v>391</v>
      </c>
      <c r="B68" t="s">
        <v>4</v>
      </c>
      <c r="C68" s="70">
        <v>3383</v>
      </c>
      <c r="D68" s="70" t="s">
        <v>916</v>
      </c>
      <c r="E68" s="297" t="s">
        <v>2096</v>
      </c>
      <c r="F68" s="242">
        <v>298403.01</v>
      </c>
      <c r="G68" s="242">
        <v>16350</v>
      </c>
      <c r="H68" s="242">
        <v>168169.17</v>
      </c>
      <c r="I68" s="288">
        <v>767359.2</v>
      </c>
      <c r="J68" s="288">
        <v>202988.94</v>
      </c>
      <c r="O68" s="320">
        <v>0</v>
      </c>
      <c r="R68" s="288">
        <v>-2763222.72</v>
      </c>
      <c r="S68" s="288">
        <v>4031791.24</v>
      </c>
      <c r="T68" s="93">
        <v>511467.06</v>
      </c>
      <c r="W68" s="93">
        <v>437580</v>
      </c>
      <c r="Y68" s="238">
        <v>554100</v>
      </c>
      <c r="AB68" s="238">
        <v>139008.22</v>
      </c>
      <c r="AC68" s="238">
        <v>40224.720000000001</v>
      </c>
      <c r="AD68" s="238">
        <v>25184.32</v>
      </c>
      <c r="AE68" s="91">
        <f t="shared" si="2"/>
        <v>482922.18000000005</v>
      </c>
      <c r="AF68" s="43">
        <f t="shared" si="3"/>
        <v>0</v>
      </c>
      <c r="AG68" s="200">
        <f t="shared" si="4"/>
        <v>482922.18000000005</v>
      </c>
      <c r="AH68" s="201">
        <f t="shared" si="5"/>
        <v>949047.06</v>
      </c>
      <c r="AI68" s="30">
        <f t="shared" si="6"/>
        <v>758517.25999999989</v>
      </c>
      <c r="AJ68" s="16">
        <f t="shared" si="7"/>
        <v>190529.80000000016</v>
      </c>
    </row>
    <row r="69" spans="1:36" x14ac:dyDescent="0.2">
      <c r="A69" t="s">
        <v>391</v>
      </c>
      <c r="B69" t="s">
        <v>4</v>
      </c>
      <c r="C69" s="70">
        <v>9605</v>
      </c>
      <c r="D69" s="70" t="s">
        <v>917</v>
      </c>
      <c r="E69" s="297" t="s">
        <v>2097</v>
      </c>
      <c r="F69" s="242">
        <v>791402.76</v>
      </c>
      <c r="G69" s="242">
        <v>0</v>
      </c>
      <c r="H69" s="242">
        <v>19423.669999999998</v>
      </c>
      <c r="I69" s="288">
        <v>291686.26</v>
      </c>
      <c r="J69" s="288">
        <v>474712.22</v>
      </c>
      <c r="R69" s="288">
        <v>1306537.43</v>
      </c>
      <c r="S69" s="288">
        <v>73641.19</v>
      </c>
      <c r="T69" s="93">
        <v>1008485.01</v>
      </c>
      <c r="V69" s="93">
        <v>39.270000000000003</v>
      </c>
      <c r="W69" s="93">
        <v>1112760</v>
      </c>
      <c r="X69" s="93">
        <v>129197</v>
      </c>
      <c r="Y69" s="238">
        <v>1427800</v>
      </c>
      <c r="AA69" s="238">
        <v>4320</v>
      </c>
      <c r="AB69" s="238">
        <v>541739.39</v>
      </c>
      <c r="AC69" s="238">
        <v>46133.599999999999</v>
      </c>
      <c r="AE69" s="91">
        <f t="shared" ref="AE69:AE86" si="8">SUM(F69:H69)</f>
        <v>810826.43</v>
      </c>
      <c r="AF69" s="43">
        <f t="shared" ref="AF69:AF86" si="9">SUM(K69:O69)</f>
        <v>0</v>
      </c>
      <c r="AG69" s="200">
        <f t="shared" ref="AG69:AG86" si="10">AE69-AF69</f>
        <v>810826.43</v>
      </c>
      <c r="AH69" s="201">
        <f t="shared" ref="AH69:AH86" si="11">SUM(T69:X69)</f>
        <v>2250481.2800000003</v>
      </c>
      <c r="AI69" s="30">
        <f t="shared" ref="AI69:AI86" si="12">SUM(Y69:AD69)</f>
        <v>2019992.9900000002</v>
      </c>
      <c r="AJ69" s="16">
        <f t="shared" ref="AJ69:AJ86" si="13">AH69-AI69</f>
        <v>230488.29000000004</v>
      </c>
    </row>
    <row r="70" spans="1:36" x14ac:dyDescent="0.2">
      <c r="A70" t="s">
        <v>391</v>
      </c>
      <c r="B70" t="s">
        <v>4</v>
      </c>
      <c r="C70" s="70">
        <v>2921</v>
      </c>
      <c r="D70" s="70" t="s">
        <v>918</v>
      </c>
      <c r="E70" s="297" t="s">
        <v>2098</v>
      </c>
      <c r="F70" s="242">
        <v>321948.64</v>
      </c>
      <c r="G70" s="242">
        <v>5760</v>
      </c>
      <c r="H70" s="242">
        <v>120026.85</v>
      </c>
      <c r="I70" s="288">
        <v>-207730.2</v>
      </c>
      <c r="J70" s="288">
        <v>-104862.2</v>
      </c>
      <c r="Q70" s="288">
        <v>-334520.65000000002</v>
      </c>
      <c r="S70" s="288">
        <v>607615.71</v>
      </c>
      <c r="T70" s="93">
        <v>387505.78</v>
      </c>
      <c r="W70" s="93">
        <v>370080</v>
      </c>
      <c r="Y70" s="238">
        <v>425129</v>
      </c>
      <c r="AB70" s="238">
        <v>126591.35</v>
      </c>
      <c r="AC70" s="238">
        <v>312602.40000000002</v>
      </c>
      <c r="AE70" s="91">
        <f t="shared" si="8"/>
        <v>447735.49</v>
      </c>
      <c r="AF70" s="43">
        <f t="shared" si="9"/>
        <v>0</v>
      </c>
      <c r="AG70" s="200">
        <f t="shared" si="10"/>
        <v>447735.49</v>
      </c>
      <c r="AH70" s="201">
        <f t="shared" si="11"/>
        <v>757585.78</v>
      </c>
      <c r="AI70" s="30">
        <f t="shared" si="12"/>
        <v>864322.75</v>
      </c>
      <c r="AJ70" s="16">
        <f t="shared" si="13"/>
        <v>-106736.96999999997</v>
      </c>
    </row>
    <row r="71" spans="1:36" x14ac:dyDescent="0.2">
      <c r="A71" t="s">
        <v>391</v>
      </c>
      <c r="B71" t="s">
        <v>4</v>
      </c>
      <c r="C71" s="70">
        <v>3783</v>
      </c>
      <c r="D71" s="70" t="s">
        <v>919</v>
      </c>
      <c r="E71" s="297" t="s">
        <v>2099</v>
      </c>
      <c r="F71" s="242">
        <v>589386.88</v>
      </c>
      <c r="G71" s="242">
        <v>1270</v>
      </c>
      <c r="H71" s="242">
        <v>91861.17</v>
      </c>
      <c r="I71" s="288">
        <v>819328.11</v>
      </c>
      <c r="J71" s="288">
        <v>225159.42</v>
      </c>
      <c r="O71" s="320">
        <v>633786.68999999994</v>
      </c>
      <c r="Q71" s="288">
        <v>-612095.72</v>
      </c>
      <c r="R71" s="288">
        <v>-1425755.6</v>
      </c>
      <c r="S71" s="288">
        <v>3812852.35</v>
      </c>
      <c r="T71" s="93">
        <v>18224.39</v>
      </c>
      <c r="Y71" s="238">
        <v>227252</v>
      </c>
      <c r="AB71" s="238">
        <v>161964.04999999999</v>
      </c>
      <c r="AC71" s="238">
        <v>290190.48</v>
      </c>
      <c r="AE71" s="91">
        <f t="shared" si="8"/>
        <v>682518.05</v>
      </c>
      <c r="AF71" s="43">
        <f t="shared" si="9"/>
        <v>633786.68999999994</v>
      </c>
      <c r="AG71" s="200">
        <f t="shared" si="10"/>
        <v>48731.360000000102</v>
      </c>
      <c r="AH71" s="201">
        <f t="shared" si="11"/>
        <v>18224.39</v>
      </c>
      <c r="AI71" s="30">
        <f t="shared" si="12"/>
        <v>679406.53</v>
      </c>
      <c r="AJ71" s="16">
        <f t="shared" si="13"/>
        <v>-661182.14</v>
      </c>
    </row>
    <row r="72" spans="1:36" x14ac:dyDescent="0.2">
      <c r="A72" t="s">
        <v>391</v>
      </c>
      <c r="B72" t="s">
        <v>4</v>
      </c>
      <c r="C72" s="70">
        <v>3268</v>
      </c>
      <c r="D72" s="70" t="s">
        <v>920</v>
      </c>
      <c r="E72" s="297" t="s">
        <v>2100</v>
      </c>
      <c r="F72" s="242">
        <v>234458.1</v>
      </c>
      <c r="G72" s="242">
        <v>3736.26</v>
      </c>
      <c r="H72" s="242">
        <v>105935.64</v>
      </c>
      <c r="I72" s="288">
        <v>679283.16</v>
      </c>
      <c r="J72" s="288">
        <v>187548.78</v>
      </c>
      <c r="R72" s="288">
        <v>-833367.35</v>
      </c>
      <c r="S72" s="288">
        <v>1909993.72</v>
      </c>
      <c r="T72" s="93">
        <v>749647.84</v>
      </c>
      <c r="V72" s="93">
        <v>69.63</v>
      </c>
      <c r="W72" s="93">
        <v>385520</v>
      </c>
      <c r="Y72" s="238">
        <v>564472</v>
      </c>
      <c r="Z72" s="238">
        <v>4240</v>
      </c>
      <c r="AB72" s="238">
        <v>251466.06</v>
      </c>
      <c r="AC72" s="238">
        <v>63613.84</v>
      </c>
      <c r="AE72" s="91">
        <f t="shared" si="8"/>
        <v>344130</v>
      </c>
      <c r="AF72" s="43">
        <f t="shared" si="9"/>
        <v>0</v>
      </c>
      <c r="AG72" s="200">
        <f t="shared" si="10"/>
        <v>344130</v>
      </c>
      <c r="AH72" s="201">
        <f t="shared" si="11"/>
        <v>1135237.47</v>
      </c>
      <c r="AI72" s="30">
        <f t="shared" si="12"/>
        <v>883791.9</v>
      </c>
      <c r="AJ72" s="16">
        <f t="shared" si="13"/>
        <v>251445.56999999995</v>
      </c>
    </row>
    <row r="73" spans="1:36" x14ac:dyDescent="0.2">
      <c r="A73" t="s">
        <v>391</v>
      </c>
      <c r="B73" t="s">
        <v>4</v>
      </c>
      <c r="C73" s="70">
        <v>3398</v>
      </c>
      <c r="D73" s="70" t="s">
        <v>921</v>
      </c>
      <c r="E73" s="297" t="s">
        <v>2101</v>
      </c>
      <c r="F73" s="242">
        <v>169029.02</v>
      </c>
      <c r="G73" s="242">
        <v>0</v>
      </c>
      <c r="H73" s="242">
        <v>265251.67</v>
      </c>
      <c r="I73" s="288">
        <v>377800.99</v>
      </c>
      <c r="J73" s="288">
        <v>22888.43</v>
      </c>
      <c r="R73" s="288">
        <v>-712086.83</v>
      </c>
      <c r="S73" s="288">
        <v>1439320.15</v>
      </c>
      <c r="T73" s="93">
        <v>718635.18</v>
      </c>
      <c r="W73" s="93">
        <v>274848</v>
      </c>
      <c r="Y73" s="238">
        <v>572228</v>
      </c>
      <c r="Z73" s="238">
        <v>1270</v>
      </c>
      <c r="AB73" s="238">
        <v>222286.99</v>
      </c>
      <c r="AC73" s="238">
        <v>78465.399999999994</v>
      </c>
      <c r="AE73" s="91">
        <f t="shared" si="8"/>
        <v>434280.68999999994</v>
      </c>
      <c r="AF73" s="43">
        <f t="shared" si="9"/>
        <v>0</v>
      </c>
      <c r="AG73" s="200">
        <f t="shared" si="10"/>
        <v>434280.68999999994</v>
      </c>
      <c r="AH73" s="201">
        <f t="shared" si="11"/>
        <v>993483.18</v>
      </c>
      <c r="AI73" s="30">
        <f t="shared" si="12"/>
        <v>874250.39</v>
      </c>
      <c r="AJ73" s="16">
        <f t="shared" si="13"/>
        <v>119232.79000000004</v>
      </c>
    </row>
    <row r="74" spans="1:36" x14ac:dyDescent="0.2">
      <c r="A74" t="s">
        <v>391</v>
      </c>
      <c r="B74" t="s">
        <v>4</v>
      </c>
      <c r="C74" s="70">
        <v>4777</v>
      </c>
      <c r="D74" s="70" t="s">
        <v>922</v>
      </c>
      <c r="E74" s="297" t="s">
        <v>2102</v>
      </c>
      <c r="F74" s="242">
        <v>455700.93</v>
      </c>
      <c r="G74" s="242">
        <v>22500</v>
      </c>
      <c r="H74" s="242">
        <v>167020.53</v>
      </c>
      <c r="I74" s="288">
        <v>1063800.79</v>
      </c>
      <c r="J74" s="288">
        <v>126455.2</v>
      </c>
      <c r="R74" s="288">
        <v>-3193460.62</v>
      </c>
      <c r="S74" s="288">
        <v>4868817.07</v>
      </c>
      <c r="T74" s="93">
        <v>753288.02</v>
      </c>
      <c r="W74" s="93">
        <v>345520</v>
      </c>
      <c r="Y74" s="238">
        <v>570130</v>
      </c>
      <c r="AB74" s="238">
        <v>213706.5</v>
      </c>
      <c r="AC74" s="238">
        <v>137564.51999999999</v>
      </c>
      <c r="AE74" s="91">
        <f t="shared" si="8"/>
        <v>645221.46</v>
      </c>
      <c r="AF74" s="43">
        <f t="shared" si="9"/>
        <v>0</v>
      </c>
      <c r="AG74" s="200">
        <f t="shared" si="10"/>
        <v>645221.46</v>
      </c>
      <c r="AH74" s="201">
        <f t="shared" si="11"/>
        <v>1098808.02</v>
      </c>
      <c r="AI74" s="30">
        <f t="shared" si="12"/>
        <v>921401.02</v>
      </c>
      <c r="AJ74" s="16">
        <f t="shared" si="13"/>
        <v>177407</v>
      </c>
    </row>
    <row r="75" spans="1:36" x14ac:dyDescent="0.2">
      <c r="A75" t="s">
        <v>391</v>
      </c>
      <c r="B75" t="s">
        <v>4</v>
      </c>
      <c r="C75" s="70">
        <v>2834</v>
      </c>
      <c r="D75" s="70" t="s">
        <v>923</v>
      </c>
      <c r="E75" s="297" t="s">
        <v>2103</v>
      </c>
      <c r="F75" s="242">
        <v>213523.83</v>
      </c>
      <c r="G75" s="242">
        <v>0</v>
      </c>
      <c r="H75" s="242">
        <v>117344.2</v>
      </c>
      <c r="I75" s="288">
        <v>444295.14</v>
      </c>
      <c r="J75" s="288">
        <v>190392.74</v>
      </c>
      <c r="L75" s="319">
        <v>14000</v>
      </c>
      <c r="R75" s="288">
        <v>540941.6</v>
      </c>
      <c r="S75" s="288">
        <v>310741.76000000001</v>
      </c>
      <c r="T75" s="93">
        <v>362233.86</v>
      </c>
      <c r="W75" s="93">
        <v>193680</v>
      </c>
      <c r="X75" s="93">
        <v>100000</v>
      </c>
      <c r="Y75" s="238">
        <v>203484</v>
      </c>
      <c r="AB75" s="238">
        <v>203989.71</v>
      </c>
      <c r="AC75" s="238">
        <v>96599.6</v>
      </c>
      <c r="AE75" s="91">
        <f t="shared" si="8"/>
        <v>330868.02999999997</v>
      </c>
      <c r="AF75" s="43">
        <f t="shared" si="9"/>
        <v>14000</v>
      </c>
      <c r="AG75" s="200">
        <f t="shared" si="10"/>
        <v>316868.02999999997</v>
      </c>
      <c r="AH75" s="201">
        <f t="shared" si="11"/>
        <v>655913.86</v>
      </c>
      <c r="AI75" s="30">
        <f t="shared" si="12"/>
        <v>504073.30999999994</v>
      </c>
      <c r="AJ75" s="16">
        <f t="shared" si="13"/>
        <v>151840.55000000005</v>
      </c>
    </row>
    <row r="76" spans="1:36" x14ac:dyDescent="0.2">
      <c r="A76" t="s">
        <v>391</v>
      </c>
      <c r="B76" t="s">
        <v>4</v>
      </c>
      <c r="C76" s="70">
        <v>2338</v>
      </c>
      <c r="D76" s="70" t="s">
        <v>924</v>
      </c>
      <c r="E76" s="297" t="s">
        <v>2104</v>
      </c>
      <c r="F76" s="242">
        <v>79423.91</v>
      </c>
      <c r="G76" s="242">
        <v>12000</v>
      </c>
      <c r="H76" s="242">
        <v>97826.94</v>
      </c>
      <c r="I76" s="288">
        <v>316461.87</v>
      </c>
      <c r="J76" s="288">
        <v>128722.32</v>
      </c>
      <c r="R76" s="288">
        <v>-2554695.29</v>
      </c>
      <c r="S76" s="288">
        <v>3225580.14</v>
      </c>
      <c r="T76" s="93">
        <v>393751.01</v>
      </c>
      <c r="W76" s="93">
        <v>374460</v>
      </c>
      <c r="Y76" s="238">
        <v>536600</v>
      </c>
      <c r="AB76" s="238">
        <v>118163.9</v>
      </c>
      <c r="AC76" s="238">
        <v>87748.92</v>
      </c>
      <c r="AE76" s="91">
        <f t="shared" si="8"/>
        <v>189250.85</v>
      </c>
      <c r="AF76" s="43">
        <f t="shared" si="9"/>
        <v>0</v>
      </c>
      <c r="AG76" s="200">
        <f t="shared" si="10"/>
        <v>189250.85</v>
      </c>
      <c r="AH76" s="201">
        <f t="shared" si="11"/>
        <v>768211.01</v>
      </c>
      <c r="AI76" s="30">
        <f t="shared" si="12"/>
        <v>742512.82000000007</v>
      </c>
      <c r="AJ76" s="16">
        <f t="shared" si="13"/>
        <v>25698.189999999944</v>
      </c>
    </row>
    <row r="77" spans="1:36" x14ac:dyDescent="0.2">
      <c r="A77" t="s">
        <v>391</v>
      </c>
      <c r="B77" t="s">
        <v>4</v>
      </c>
      <c r="C77" s="70">
        <v>4468</v>
      </c>
      <c r="D77" s="70" t="s">
        <v>925</v>
      </c>
      <c r="E77" s="297" t="s">
        <v>2105</v>
      </c>
      <c r="F77" s="242">
        <v>536538.05000000005</v>
      </c>
      <c r="G77" s="242">
        <v>16050</v>
      </c>
      <c r="H77" s="242">
        <v>366256.21</v>
      </c>
      <c r="I77" s="288">
        <v>572853.17000000004</v>
      </c>
      <c r="J77" s="288">
        <v>291089.03000000003</v>
      </c>
      <c r="R77" s="288">
        <v>-860635.03</v>
      </c>
      <c r="S77" s="288">
        <v>2484321.89</v>
      </c>
      <c r="T77" s="93">
        <v>792222.79</v>
      </c>
      <c r="W77" s="93">
        <v>264440</v>
      </c>
      <c r="Y77" s="238">
        <v>565516</v>
      </c>
      <c r="AB77" s="238">
        <v>267757.27</v>
      </c>
      <c r="AC77" s="238">
        <v>61369.919999999998</v>
      </c>
      <c r="AE77" s="91">
        <f t="shared" si="8"/>
        <v>918844.26</v>
      </c>
      <c r="AF77" s="43">
        <f t="shared" si="9"/>
        <v>0</v>
      </c>
      <c r="AG77" s="200">
        <f t="shared" si="10"/>
        <v>918844.26</v>
      </c>
      <c r="AH77" s="201">
        <f t="shared" si="11"/>
        <v>1056662.79</v>
      </c>
      <c r="AI77" s="30">
        <f t="shared" si="12"/>
        <v>894643.19000000006</v>
      </c>
      <c r="AJ77" s="16">
        <f t="shared" si="13"/>
        <v>162019.59999999998</v>
      </c>
    </row>
    <row r="78" spans="1:36" x14ac:dyDescent="0.2">
      <c r="A78" t="s">
        <v>391</v>
      </c>
      <c r="B78" t="s">
        <v>4</v>
      </c>
      <c r="C78" s="70">
        <v>1481</v>
      </c>
      <c r="D78" s="70" t="s">
        <v>926</v>
      </c>
      <c r="E78" s="297" t="s">
        <v>2113</v>
      </c>
      <c r="F78" s="242">
        <v>163576.51</v>
      </c>
      <c r="G78" s="242">
        <v>7120</v>
      </c>
      <c r="H78" s="242">
        <v>63336.55</v>
      </c>
      <c r="I78" s="288">
        <v>392781.28</v>
      </c>
      <c r="J78" s="288">
        <v>42683.03</v>
      </c>
      <c r="Q78" s="288">
        <v>-855969.29</v>
      </c>
      <c r="S78" s="288">
        <v>1412549.96</v>
      </c>
      <c r="T78" s="93">
        <v>429399.41</v>
      </c>
      <c r="W78" s="93">
        <v>288560</v>
      </c>
      <c r="Y78" s="238">
        <v>388420</v>
      </c>
      <c r="AB78" s="238">
        <v>117941.71</v>
      </c>
      <c r="AC78" s="238">
        <v>69173</v>
      </c>
      <c r="AE78" s="91">
        <f t="shared" si="8"/>
        <v>234033.06</v>
      </c>
      <c r="AF78" s="43">
        <f t="shared" si="9"/>
        <v>0</v>
      </c>
      <c r="AG78" s="200">
        <f t="shared" si="10"/>
        <v>234033.06</v>
      </c>
      <c r="AH78" s="201">
        <f t="shared" si="11"/>
        <v>717959.40999999992</v>
      </c>
      <c r="AI78" s="30">
        <f t="shared" si="12"/>
        <v>575534.71</v>
      </c>
      <c r="AJ78" s="16">
        <f t="shared" si="13"/>
        <v>142424.69999999995</v>
      </c>
    </row>
    <row r="79" spans="1:36" x14ac:dyDescent="0.2">
      <c r="A79" t="s">
        <v>391</v>
      </c>
      <c r="B79" t="s">
        <v>4</v>
      </c>
      <c r="C79" s="70">
        <v>2622</v>
      </c>
      <c r="D79" s="70" t="s">
        <v>927</v>
      </c>
      <c r="E79" s="297" t="s">
        <v>2116</v>
      </c>
      <c r="F79" s="242">
        <v>448111.2</v>
      </c>
      <c r="G79" s="242">
        <v>7188.79</v>
      </c>
      <c r="H79" s="242">
        <v>74788.14</v>
      </c>
      <c r="I79" s="288">
        <v>875165.35</v>
      </c>
      <c r="J79" s="288">
        <v>-35574.68</v>
      </c>
      <c r="Q79" s="288">
        <v>-4736298.58</v>
      </c>
      <c r="R79" s="288">
        <v>3760048.32</v>
      </c>
      <c r="S79" s="288">
        <v>2368149.29</v>
      </c>
      <c r="T79" s="93">
        <v>310125.36</v>
      </c>
      <c r="W79" s="93">
        <v>366017.5</v>
      </c>
      <c r="Y79" s="238">
        <v>452797.5</v>
      </c>
      <c r="AB79" s="238">
        <v>136217.01</v>
      </c>
      <c r="AC79" s="238">
        <v>97274.58</v>
      </c>
      <c r="AE79" s="91">
        <f t="shared" si="8"/>
        <v>530088.13</v>
      </c>
      <c r="AF79" s="43">
        <f t="shared" si="9"/>
        <v>0</v>
      </c>
      <c r="AG79" s="200">
        <f t="shared" si="10"/>
        <v>530088.13</v>
      </c>
      <c r="AH79" s="201">
        <f t="shared" si="11"/>
        <v>676142.86</v>
      </c>
      <c r="AI79" s="30">
        <f t="shared" si="12"/>
        <v>686289.09</v>
      </c>
      <c r="AJ79" s="16">
        <f t="shared" si="13"/>
        <v>-10146.229999999981</v>
      </c>
    </row>
    <row r="80" spans="1:36" x14ac:dyDescent="0.2">
      <c r="A80" t="s">
        <v>394</v>
      </c>
      <c r="B80" t="s">
        <v>5</v>
      </c>
      <c r="C80" s="70">
        <v>4703</v>
      </c>
      <c r="D80" s="70" t="s">
        <v>928</v>
      </c>
      <c r="E80" s="297" t="s">
        <v>2106</v>
      </c>
      <c r="F80" s="242">
        <v>38026.379999999997</v>
      </c>
      <c r="G80" s="242">
        <v>0</v>
      </c>
      <c r="H80" s="242">
        <v>58566.81</v>
      </c>
      <c r="I80" s="288">
        <v>579748.44999999995</v>
      </c>
      <c r="J80" s="288">
        <v>427379.21</v>
      </c>
      <c r="L80" s="319">
        <v>20685</v>
      </c>
      <c r="R80" s="288">
        <v>-1148789.2</v>
      </c>
      <c r="S80" s="288">
        <v>2500428.33</v>
      </c>
      <c r="T80" s="93">
        <v>185305.47</v>
      </c>
      <c r="W80" s="93">
        <v>573440</v>
      </c>
      <c r="Y80" s="238">
        <v>736960</v>
      </c>
      <c r="AB80" s="238">
        <v>205102.35</v>
      </c>
      <c r="AC80" s="238">
        <v>65348.4</v>
      </c>
      <c r="AE80" s="91">
        <f t="shared" si="8"/>
        <v>96593.19</v>
      </c>
      <c r="AF80" s="43">
        <f t="shared" si="9"/>
        <v>20685</v>
      </c>
      <c r="AG80" s="200">
        <f t="shared" si="10"/>
        <v>75908.19</v>
      </c>
      <c r="AH80" s="201">
        <f t="shared" si="11"/>
        <v>758745.47</v>
      </c>
      <c r="AI80" s="30">
        <f t="shared" si="12"/>
        <v>1007410.75</v>
      </c>
      <c r="AJ80" s="16">
        <f t="shared" si="13"/>
        <v>-248665.28000000003</v>
      </c>
    </row>
    <row r="81" spans="1:36" x14ac:dyDescent="0.2">
      <c r="A81" t="s">
        <v>394</v>
      </c>
      <c r="B81" t="s">
        <v>5</v>
      </c>
      <c r="C81" s="70">
        <v>1824</v>
      </c>
      <c r="D81" s="70" t="s">
        <v>929</v>
      </c>
      <c r="E81" s="297" t="s">
        <v>2107</v>
      </c>
      <c r="F81" s="242">
        <v>26053.87</v>
      </c>
      <c r="G81" s="242">
        <v>0</v>
      </c>
      <c r="H81" s="242">
        <v>38709.24</v>
      </c>
      <c r="I81" s="288">
        <v>5</v>
      </c>
      <c r="J81" s="288">
        <v>329902.45</v>
      </c>
      <c r="L81" s="319">
        <v>37328.33</v>
      </c>
      <c r="R81" s="288">
        <v>-1533281.43</v>
      </c>
      <c r="S81" s="288">
        <v>2140561.41</v>
      </c>
      <c r="T81" s="93">
        <v>79346.22</v>
      </c>
      <c r="W81" s="93">
        <v>98270</v>
      </c>
      <c r="X81" s="93">
        <v>12400</v>
      </c>
      <c r="Y81" s="238">
        <v>274150</v>
      </c>
      <c r="AA81" s="238">
        <v>3940</v>
      </c>
      <c r="AB81" s="238">
        <v>114059.49</v>
      </c>
      <c r="AC81" s="238">
        <v>26741.48</v>
      </c>
      <c r="AE81" s="91">
        <f t="shared" si="8"/>
        <v>64763.11</v>
      </c>
      <c r="AF81" s="43">
        <f t="shared" si="9"/>
        <v>37328.33</v>
      </c>
      <c r="AG81" s="200">
        <f t="shared" si="10"/>
        <v>27434.78</v>
      </c>
      <c r="AH81" s="201">
        <f t="shared" si="11"/>
        <v>190016.22</v>
      </c>
      <c r="AI81" s="30">
        <f t="shared" si="12"/>
        <v>418890.97</v>
      </c>
      <c r="AJ81" s="16">
        <f t="shared" si="13"/>
        <v>-228874.74999999997</v>
      </c>
    </row>
    <row r="82" spans="1:36" x14ac:dyDescent="0.2">
      <c r="A82" t="s">
        <v>394</v>
      </c>
      <c r="B82" t="s">
        <v>5</v>
      </c>
      <c r="C82" s="70">
        <v>4449</v>
      </c>
      <c r="D82" s="70" t="s">
        <v>930</v>
      </c>
      <c r="E82" s="297" t="s">
        <v>2108</v>
      </c>
      <c r="F82" s="242">
        <v>139510.66</v>
      </c>
      <c r="G82" s="242">
        <v>0</v>
      </c>
      <c r="H82" s="242">
        <v>32858.71</v>
      </c>
      <c r="I82" s="288">
        <v>1011003.72</v>
      </c>
      <c r="J82" s="288">
        <v>753195.39</v>
      </c>
      <c r="L82" s="319">
        <v>21375</v>
      </c>
      <c r="R82" s="288">
        <v>-133342.57999999999</v>
      </c>
      <c r="S82" s="288">
        <v>2191938.59</v>
      </c>
      <c r="T82" s="93">
        <v>327328.26</v>
      </c>
      <c r="W82" s="93">
        <v>354160</v>
      </c>
      <c r="X82" s="93">
        <v>49900</v>
      </c>
      <c r="Y82" s="238">
        <v>528048.02</v>
      </c>
      <c r="AB82" s="238">
        <v>197109.97</v>
      </c>
      <c r="AC82" s="238">
        <v>106866.8</v>
      </c>
      <c r="AE82" s="91">
        <f t="shared" si="8"/>
        <v>172369.37</v>
      </c>
      <c r="AF82" s="43">
        <f t="shared" si="9"/>
        <v>21375</v>
      </c>
      <c r="AG82" s="200">
        <f t="shared" si="10"/>
        <v>150994.37</v>
      </c>
      <c r="AH82" s="201">
        <f t="shared" si="11"/>
        <v>731388.26</v>
      </c>
      <c r="AI82" s="30">
        <f t="shared" si="12"/>
        <v>832024.79</v>
      </c>
      <c r="AJ82" s="16">
        <f t="shared" si="13"/>
        <v>-100636.53000000003</v>
      </c>
    </row>
    <row r="83" spans="1:36" x14ac:dyDescent="0.2">
      <c r="A83" t="s">
        <v>394</v>
      </c>
      <c r="B83" t="s">
        <v>5</v>
      </c>
      <c r="C83" s="70">
        <v>4777</v>
      </c>
      <c r="D83" s="70" t="s">
        <v>931</v>
      </c>
      <c r="E83" s="297" t="s">
        <v>2109</v>
      </c>
      <c r="F83" s="242">
        <v>304596.15000000002</v>
      </c>
      <c r="G83" s="242">
        <v>0</v>
      </c>
      <c r="H83" s="242">
        <v>93832.01</v>
      </c>
      <c r="I83" s="288">
        <v>691843.16</v>
      </c>
      <c r="J83" s="288">
        <v>466276.65</v>
      </c>
      <c r="L83" s="319">
        <v>32072.68</v>
      </c>
      <c r="R83" s="288">
        <v>-2172879.4300000002</v>
      </c>
      <c r="S83" s="288">
        <v>4194803.6500000004</v>
      </c>
      <c r="T83" s="93">
        <v>95515.15</v>
      </c>
      <c r="W83" s="93">
        <v>453600</v>
      </c>
      <c r="Y83" s="238">
        <v>541800</v>
      </c>
      <c r="Z83" s="238">
        <v>3000</v>
      </c>
      <c r="AA83" s="238">
        <v>7480</v>
      </c>
      <c r="AB83" s="238">
        <v>343173.44</v>
      </c>
      <c r="AC83" s="238">
        <v>136298.64000000001</v>
      </c>
      <c r="AE83" s="91">
        <f t="shared" si="8"/>
        <v>398428.16000000003</v>
      </c>
      <c r="AF83" s="43">
        <f t="shared" si="9"/>
        <v>32072.68</v>
      </c>
      <c r="AG83" s="200">
        <f t="shared" si="10"/>
        <v>366355.48000000004</v>
      </c>
      <c r="AH83" s="201">
        <f t="shared" si="11"/>
        <v>549115.15</v>
      </c>
      <c r="AI83" s="30">
        <f t="shared" si="12"/>
        <v>1031752.08</v>
      </c>
      <c r="AJ83" s="16">
        <f t="shared" si="13"/>
        <v>-482636.92999999993</v>
      </c>
    </row>
    <row r="84" spans="1:36" x14ac:dyDescent="0.2">
      <c r="A84" t="s">
        <v>394</v>
      </c>
      <c r="B84" t="s">
        <v>5</v>
      </c>
      <c r="C84" s="70">
        <v>2103</v>
      </c>
      <c r="D84" s="70" t="s">
        <v>932</v>
      </c>
      <c r="E84" s="297" t="s">
        <v>2110</v>
      </c>
      <c r="F84" s="242">
        <v>45619.199999999997</v>
      </c>
      <c r="G84" s="242">
        <v>8780</v>
      </c>
      <c r="H84" s="242">
        <v>59584.41</v>
      </c>
      <c r="I84" s="288">
        <v>818386.05</v>
      </c>
      <c r="J84" s="288">
        <v>341681.72</v>
      </c>
      <c r="P84" s="290">
        <v>58500</v>
      </c>
      <c r="R84" s="288">
        <v>-635538.97</v>
      </c>
      <c r="S84" s="288">
        <v>2119139.65</v>
      </c>
      <c r="T84" s="93">
        <v>86315.14</v>
      </c>
      <c r="U84" s="93">
        <v>58500</v>
      </c>
      <c r="W84" s="93">
        <v>272280</v>
      </c>
      <c r="X84" s="93">
        <v>24800</v>
      </c>
      <c r="Y84" s="238">
        <v>427868</v>
      </c>
      <c r="AB84" s="238">
        <v>116182</v>
      </c>
      <c r="AC84" s="238">
        <v>89902.44</v>
      </c>
      <c r="AE84" s="91">
        <f t="shared" si="8"/>
        <v>113983.61</v>
      </c>
      <c r="AF84" s="43">
        <f t="shared" si="9"/>
        <v>0</v>
      </c>
      <c r="AG84" s="200">
        <f t="shared" si="10"/>
        <v>113983.61</v>
      </c>
      <c r="AH84" s="201">
        <f t="shared" si="11"/>
        <v>441895.14</v>
      </c>
      <c r="AI84" s="30">
        <f t="shared" si="12"/>
        <v>633952.43999999994</v>
      </c>
      <c r="AJ84" s="16">
        <f t="shared" si="13"/>
        <v>-192057.29999999993</v>
      </c>
    </row>
    <row r="85" spans="1:36" x14ac:dyDescent="0.2">
      <c r="A85" t="s">
        <v>394</v>
      </c>
      <c r="B85" t="s">
        <v>5</v>
      </c>
      <c r="C85" s="70">
        <v>5166</v>
      </c>
      <c r="D85" s="70" t="s">
        <v>933</v>
      </c>
      <c r="E85" s="297" t="s">
        <v>2111</v>
      </c>
      <c r="F85" s="242">
        <v>238086.48</v>
      </c>
      <c r="G85" s="242">
        <v>0</v>
      </c>
      <c r="H85" s="242">
        <v>30977.360000000001</v>
      </c>
      <c r="I85" s="288">
        <v>380200.74</v>
      </c>
      <c r="J85" s="288">
        <v>582335.66</v>
      </c>
      <c r="L85" s="319">
        <v>41795.97</v>
      </c>
      <c r="R85" s="288">
        <v>601677.84</v>
      </c>
      <c r="S85" s="288">
        <v>1096893.17</v>
      </c>
      <c r="T85" s="93">
        <v>222666.05</v>
      </c>
      <c r="W85" s="93">
        <v>473320</v>
      </c>
      <c r="Y85" s="238">
        <v>609000</v>
      </c>
      <c r="AB85" s="238">
        <v>287666.95</v>
      </c>
      <c r="AC85" s="238">
        <v>93245.84</v>
      </c>
      <c r="AE85" s="91">
        <f t="shared" si="8"/>
        <v>269063.84000000003</v>
      </c>
      <c r="AF85" s="43">
        <f t="shared" si="9"/>
        <v>41795.97</v>
      </c>
      <c r="AG85" s="200">
        <f t="shared" si="10"/>
        <v>227267.87000000002</v>
      </c>
      <c r="AH85" s="201">
        <f t="shared" si="11"/>
        <v>695986.05</v>
      </c>
      <c r="AI85" s="30">
        <f t="shared" si="12"/>
        <v>989912.78999999992</v>
      </c>
      <c r="AJ85" s="16">
        <f t="shared" si="13"/>
        <v>-293926.73999999987</v>
      </c>
    </row>
    <row r="86" spans="1:36" x14ac:dyDescent="0.2">
      <c r="A86" t="s">
        <v>394</v>
      </c>
      <c r="B86" t="s">
        <v>5</v>
      </c>
      <c r="C86" s="70">
        <v>3557</v>
      </c>
      <c r="D86" s="70" t="s">
        <v>934</v>
      </c>
      <c r="E86" s="297" t="s">
        <v>2112</v>
      </c>
      <c r="F86" s="242">
        <v>367328.03</v>
      </c>
      <c r="G86" s="242">
        <v>0</v>
      </c>
      <c r="H86" s="242">
        <v>48700.47</v>
      </c>
      <c r="I86" s="288">
        <v>589493.67000000004</v>
      </c>
      <c r="J86" s="288">
        <v>331905.84999999998</v>
      </c>
      <c r="L86" s="319">
        <v>29225.599999999999</v>
      </c>
      <c r="R86" s="288">
        <v>-1603972.22</v>
      </c>
      <c r="S86" s="288">
        <v>3207738.11</v>
      </c>
      <c r="T86" s="93">
        <v>128966.54</v>
      </c>
      <c r="W86" s="93">
        <v>497800</v>
      </c>
      <c r="X86" s="93">
        <v>29600</v>
      </c>
      <c r="Y86" s="238">
        <v>543760</v>
      </c>
      <c r="AB86" s="238">
        <v>304562.57</v>
      </c>
      <c r="AC86" s="238">
        <v>102058.44</v>
      </c>
      <c r="AE86" s="91">
        <f t="shared" si="8"/>
        <v>416028.5</v>
      </c>
      <c r="AF86" s="43">
        <f t="shared" si="9"/>
        <v>29225.599999999999</v>
      </c>
      <c r="AG86" s="200">
        <f t="shared" si="10"/>
        <v>386802.9</v>
      </c>
      <c r="AH86" s="201">
        <f t="shared" si="11"/>
        <v>656366.54</v>
      </c>
      <c r="AI86" s="30">
        <f t="shared" si="12"/>
        <v>950381.01</v>
      </c>
      <c r="AJ86" s="16">
        <f t="shared" si="13"/>
        <v>-294014.46999999997</v>
      </c>
    </row>
    <row r="92" spans="1:36" x14ac:dyDescent="0.2">
      <c r="E92" s="29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6"/>
  <sheetViews>
    <sheetView topLeftCell="AH1" zoomScaleNormal="100" workbookViewId="0">
      <selection activeCell="AJ1" sqref="A1:AJ1048576"/>
    </sheetView>
  </sheetViews>
  <sheetFormatPr defaultRowHeight="14.25" x14ac:dyDescent="0.2"/>
  <cols>
    <col min="1" max="1" width="43.5" style="290" customWidth="1"/>
    <col min="2" max="2" width="31.875" style="239" bestFit="1" customWidth="1"/>
    <col min="3" max="3" width="31" style="351" bestFit="1" customWidth="1"/>
    <col min="4" max="4" width="22.75" style="239" bestFit="1" customWidth="1"/>
    <col min="5" max="5" width="22.5" style="239" bestFit="1" customWidth="1"/>
    <col min="6" max="6" width="14.625" style="290" bestFit="1" customWidth="1"/>
    <col min="7" max="7" width="15" style="290" bestFit="1" customWidth="1"/>
    <col min="8" max="8" width="14.625" style="290" bestFit="1" customWidth="1"/>
    <col min="9" max="9" width="20.375" style="290" bestFit="1" customWidth="1"/>
    <col min="10" max="10" width="20.25" style="290" bestFit="1" customWidth="1"/>
    <col min="11" max="11" width="16.625" style="320" bestFit="1" customWidth="1"/>
    <col min="12" max="12" width="18.875" style="320" bestFit="1" customWidth="1"/>
    <col min="13" max="13" width="25.75" style="319" bestFit="1" customWidth="1"/>
    <col min="14" max="14" width="18.125" style="319" bestFit="1" customWidth="1"/>
    <col min="15" max="15" width="20.125" style="319" bestFit="1" customWidth="1"/>
    <col min="16" max="16" width="36.25" style="288" bestFit="1" customWidth="1"/>
    <col min="17" max="17" width="22.125" style="288" bestFit="1" customWidth="1"/>
    <col min="18" max="18" width="22.375" style="288" bestFit="1" customWidth="1"/>
    <col min="19" max="19" width="26.5" style="288" bestFit="1" customWidth="1"/>
    <col min="20" max="20" width="26.625" style="288" bestFit="1" customWidth="1"/>
    <col min="21" max="21" width="15" style="288" bestFit="1" customWidth="1"/>
    <col min="22" max="22" width="42.875" style="93" bestFit="1" customWidth="1"/>
    <col min="23" max="23" width="43.625" style="93" bestFit="1" customWidth="1"/>
    <col min="24" max="24" width="27.75" style="93" bestFit="1" customWidth="1"/>
    <col min="25" max="25" width="37.25" style="93" bestFit="1" customWidth="1"/>
    <col min="26" max="26" width="53.125" style="93" bestFit="1" customWidth="1"/>
    <col min="27" max="27" width="14.625" style="93" bestFit="1" customWidth="1"/>
    <col min="28" max="28" width="19.125" style="240" bestFit="1" customWidth="1"/>
    <col min="29" max="29" width="23.375" style="240" bestFit="1" customWidth="1"/>
    <col min="30" max="30" width="25.5" style="240" bestFit="1" customWidth="1"/>
    <col min="31" max="31" width="23.875" style="240" bestFit="1" customWidth="1"/>
    <col min="32" max="32" width="41" style="240" bestFit="1" customWidth="1"/>
    <col min="33" max="33" width="29.625" style="330" bestFit="1" customWidth="1"/>
    <col min="34" max="34" width="25.5" style="330" bestFit="1" customWidth="1"/>
    <col min="35" max="35" width="30.375" style="330" bestFit="1" customWidth="1"/>
    <col min="36" max="36" width="31.875" style="330" bestFit="1" customWidth="1"/>
    <col min="37" max="16384" width="9" style="288"/>
  </cols>
  <sheetData>
    <row r="1" spans="1:36" x14ac:dyDescent="0.2">
      <c r="A1" s="301" t="s">
        <v>812</v>
      </c>
      <c r="B1" s="349" t="s">
        <v>2032</v>
      </c>
      <c r="C1" s="349" t="s">
        <v>1976</v>
      </c>
      <c r="D1" s="349" t="s">
        <v>1977</v>
      </c>
      <c r="E1" s="349" t="s">
        <v>1978</v>
      </c>
      <c r="F1" s="301" t="s">
        <v>2118</v>
      </c>
      <c r="G1" s="301" t="s">
        <v>1979</v>
      </c>
      <c r="H1" s="301" t="s">
        <v>1980</v>
      </c>
      <c r="I1" s="301" t="s">
        <v>1981</v>
      </c>
      <c r="J1" s="301" t="s">
        <v>2119</v>
      </c>
      <c r="K1" s="316" t="s">
        <v>1982</v>
      </c>
      <c r="L1" s="316" t="s">
        <v>1983</v>
      </c>
      <c r="M1" s="315" t="s">
        <v>2120</v>
      </c>
      <c r="N1" s="315" t="s">
        <v>1984</v>
      </c>
      <c r="O1" s="315" t="s">
        <v>1985</v>
      </c>
      <c r="P1" s="297" t="s">
        <v>2121</v>
      </c>
      <c r="Q1" s="297" t="s">
        <v>2122</v>
      </c>
      <c r="R1" s="297" t="s">
        <v>1986</v>
      </c>
      <c r="S1" s="297" t="s">
        <v>1987</v>
      </c>
      <c r="T1" s="297" t="s">
        <v>1988</v>
      </c>
      <c r="U1" s="297" t="s">
        <v>1989</v>
      </c>
      <c r="V1" s="321" t="s">
        <v>1991</v>
      </c>
      <c r="W1" s="321" t="s">
        <v>1992</v>
      </c>
      <c r="X1" s="321" t="s">
        <v>1993</v>
      </c>
      <c r="Y1" s="321" t="s">
        <v>1994</v>
      </c>
      <c r="Z1" s="321" t="s">
        <v>1995</v>
      </c>
      <c r="AA1" s="321" t="s">
        <v>1996</v>
      </c>
      <c r="AB1" s="323" t="s">
        <v>1997</v>
      </c>
      <c r="AC1" s="323" t="s">
        <v>2123</v>
      </c>
      <c r="AD1" s="323" t="s">
        <v>1998</v>
      </c>
      <c r="AE1" s="323" t="s">
        <v>1999</v>
      </c>
      <c r="AF1" s="323" t="s">
        <v>2000</v>
      </c>
      <c r="AG1" s="328" t="s">
        <v>2001</v>
      </c>
      <c r="AH1" s="328" t="s">
        <v>2124</v>
      </c>
      <c r="AI1" s="328" t="s">
        <v>2125</v>
      </c>
      <c r="AJ1" s="328" t="s">
        <v>2002</v>
      </c>
    </row>
    <row r="2" spans="1:36" x14ac:dyDescent="0.2">
      <c r="A2" s="301" t="s">
        <v>813</v>
      </c>
      <c r="B2" s="349" t="s">
        <v>2003</v>
      </c>
      <c r="C2" s="349" t="s">
        <v>2004</v>
      </c>
      <c r="D2" s="349" t="s">
        <v>2005</v>
      </c>
      <c r="E2" s="349" t="s">
        <v>2006</v>
      </c>
      <c r="F2" s="301" t="s">
        <v>2126</v>
      </c>
      <c r="G2" s="301" t="s">
        <v>2007</v>
      </c>
      <c r="H2" s="301" t="s">
        <v>2008</v>
      </c>
      <c r="I2" s="301" t="s">
        <v>2009</v>
      </c>
      <c r="J2" s="301" t="s">
        <v>2127</v>
      </c>
      <c r="K2" s="316" t="s">
        <v>2010</v>
      </c>
      <c r="L2" s="316" t="s">
        <v>2011</v>
      </c>
      <c r="M2" s="315" t="s">
        <v>2128</v>
      </c>
      <c r="N2" s="315" t="s">
        <v>2012</v>
      </c>
      <c r="O2" s="315" t="s">
        <v>2013</v>
      </c>
      <c r="P2" s="297" t="s">
        <v>2129</v>
      </c>
      <c r="Q2" s="297" t="s">
        <v>2130</v>
      </c>
      <c r="R2" s="297" t="s">
        <v>2014</v>
      </c>
      <c r="S2" s="297" t="s">
        <v>2015</v>
      </c>
      <c r="T2" s="297" t="s">
        <v>2016</v>
      </c>
      <c r="U2" s="297" t="s">
        <v>2017</v>
      </c>
      <c r="V2" s="321" t="s">
        <v>2019</v>
      </c>
      <c r="W2" s="321" t="s">
        <v>2020</v>
      </c>
      <c r="X2" s="321" t="s">
        <v>2021</v>
      </c>
      <c r="Y2" s="321" t="s">
        <v>2022</v>
      </c>
      <c r="Z2" s="321" t="s">
        <v>2023</v>
      </c>
      <c r="AA2" s="321" t="s">
        <v>2024</v>
      </c>
      <c r="AB2" s="323" t="s">
        <v>2025</v>
      </c>
      <c r="AC2" s="323" t="s">
        <v>2131</v>
      </c>
      <c r="AD2" s="323" t="s">
        <v>2026</v>
      </c>
      <c r="AE2" s="323" t="s">
        <v>2027</v>
      </c>
      <c r="AF2" s="323" t="s">
        <v>2028</v>
      </c>
      <c r="AG2" s="328" t="s">
        <v>2029</v>
      </c>
      <c r="AH2" s="328" t="s">
        <v>2132</v>
      </c>
      <c r="AI2" s="328" t="s">
        <v>2133</v>
      </c>
      <c r="AJ2" s="328" t="s">
        <v>2030</v>
      </c>
    </row>
    <row r="3" spans="1:36" x14ac:dyDescent="0.2">
      <c r="A3" s="301" t="s">
        <v>814</v>
      </c>
      <c r="B3" s="350">
        <v>128559692.22</v>
      </c>
      <c r="C3" s="350">
        <v>15489311.779999999</v>
      </c>
      <c r="D3" s="350">
        <v>33609069.950000003</v>
      </c>
      <c r="E3" s="350">
        <v>93469</v>
      </c>
      <c r="F3" s="302">
        <v>0</v>
      </c>
      <c r="G3" s="302">
        <v>213059767.06</v>
      </c>
      <c r="H3" s="302">
        <v>93499206.829999998</v>
      </c>
      <c r="I3" s="302">
        <v>0</v>
      </c>
      <c r="J3" s="302">
        <v>0</v>
      </c>
      <c r="K3" s="318">
        <v>3318805.8</v>
      </c>
      <c r="L3" s="318">
        <v>14298803.48</v>
      </c>
      <c r="M3" s="317">
        <v>234803.94</v>
      </c>
      <c r="N3" s="317">
        <v>2081285.15</v>
      </c>
      <c r="O3" s="317">
        <v>3529828.37</v>
      </c>
      <c r="P3" s="299">
        <v>-435689.78</v>
      </c>
      <c r="Q3" s="299">
        <v>683833.07</v>
      </c>
      <c r="R3" s="299">
        <v>2073158.27</v>
      </c>
      <c r="S3" s="299">
        <v>-5762572.6399999997</v>
      </c>
      <c r="T3" s="299">
        <v>-8835910.3800000008</v>
      </c>
      <c r="U3" s="299">
        <v>520721828.66000003</v>
      </c>
      <c r="V3" s="322">
        <v>134963471.77000001</v>
      </c>
      <c r="W3" s="322">
        <v>2762675.92</v>
      </c>
      <c r="X3" s="322">
        <v>7808.54</v>
      </c>
      <c r="Y3" s="322">
        <v>659120</v>
      </c>
      <c r="Z3" s="322">
        <v>129668841.18000001</v>
      </c>
      <c r="AA3" s="322">
        <v>19757421.010000002</v>
      </c>
      <c r="AB3" s="324">
        <v>180362508.91</v>
      </c>
      <c r="AC3" s="324">
        <v>25050</v>
      </c>
      <c r="AD3" s="324">
        <v>366801.4</v>
      </c>
      <c r="AE3" s="324">
        <v>121172</v>
      </c>
      <c r="AF3" s="324">
        <v>71042502.310000002</v>
      </c>
      <c r="AG3" s="329">
        <v>18809565.379999999</v>
      </c>
      <c r="AH3" s="329">
        <v>762632.49</v>
      </c>
      <c r="AI3" s="329">
        <v>72897.990000000005</v>
      </c>
      <c r="AJ3" s="329">
        <v>797591.04000000004</v>
      </c>
    </row>
    <row r="4" spans="1:36" x14ac:dyDescent="0.2">
      <c r="A4" s="301" t="s">
        <v>2134</v>
      </c>
      <c r="B4" s="350">
        <v>237574.09</v>
      </c>
      <c r="C4" s="350">
        <v>2402169.5499999998</v>
      </c>
      <c r="D4" s="350">
        <v>154279</v>
      </c>
      <c r="E4" s="349"/>
      <c r="F4" s="301"/>
      <c r="G4" s="302">
        <v>92501</v>
      </c>
      <c r="H4" s="302">
        <v>39001</v>
      </c>
      <c r="I4" s="301"/>
      <c r="J4" s="301"/>
      <c r="K4" s="316"/>
      <c r="L4" s="316"/>
      <c r="M4" s="317">
        <v>234803.94</v>
      </c>
      <c r="N4" s="315"/>
      <c r="O4" s="317">
        <v>3103738.05</v>
      </c>
      <c r="P4" s="299">
        <v>-435689.78</v>
      </c>
      <c r="Q4" s="299">
        <v>683833.07</v>
      </c>
      <c r="R4" s="299">
        <v>226784.55</v>
      </c>
      <c r="S4" s="297"/>
      <c r="T4" s="299">
        <v>-956930.19</v>
      </c>
      <c r="U4" s="297"/>
      <c r="V4" s="321"/>
      <c r="W4" s="321"/>
      <c r="X4" s="321"/>
      <c r="Y4" s="321"/>
      <c r="Z4" s="322">
        <v>19734283.600000001</v>
      </c>
      <c r="AA4" s="322">
        <v>100000</v>
      </c>
      <c r="AB4" s="324">
        <v>19734283.600000001</v>
      </c>
      <c r="AC4" s="323"/>
      <c r="AD4" s="323"/>
      <c r="AE4" s="323"/>
      <c r="AF4" s="324">
        <v>31015</v>
      </c>
      <c r="AG4" s="328"/>
      <c r="AH4" s="328"/>
      <c r="AI4" s="328"/>
      <c r="AJ4" s="328"/>
    </row>
    <row r="5" spans="1:36" x14ac:dyDescent="0.2">
      <c r="A5" s="301" t="s">
        <v>1769</v>
      </c>
      <c r="B5" s="350">
        <v>147732.34</v>
      </c>
      <c r="C5" s="349"/>
      <c r="D5" s="350">
        <v>17500</v>
      </c>
      <c r="E5" s="349"/>
      <c r="F5" s="301"/>
      <c r="G5" s="302">
        <v>292748.40000000002</v>
      </c>
      <c r="H5" s="302">
        <v>4</v>
      </c>
      <c r="I5" s="301"/>
      <c r="J5" s="301"/>
      <c r="K5" s="318">
        <v>-178790</v>
      </c>
      <c r="L5" s="318">
        <v>-435369.64</v>
      </c>
      <c r="M5" s="315"/>
      <c r="N5" s="315"/>
      <c r="O5" s="317">
        <v>0</v>
      </c>
      <c r="P5" s="297"/>
      <c r="Q5" s="297"/>
      <c r="R5" s="297"/>
      <c r="S5" s="297"/>
      <c r="T5" s="299">
        <v>-1204264.04</v>
      </c>
      <c r="U5" s="299">
        <v>1728083.33</v>
      </c>
      <c r="V5" s="321"/>
      <c r="W5" s="321"/>
      <c r="X5" s="321"/>
      <c r="Y5" s="321"/>
      <c r="Z5" s="322">
        <v>202860</v>
      </c>
      <c r="AA5" s="322">
        <v>941179.82</v>
      </c>
      <c r="AB5" s="324">
        <v>452201</v>
      </c>
      <c r="AC5" s="323"/>
      <c r="AD5" s="323"/>
      <c r="AE5" s="323"/>
      <c r="AF5" s="324">
        <v>114239.09</v>
      </c>
      <c r="AG5" s="329">
        <v>29274.639999999999</v>
      </c>
      <c r="AH5" s="328"/>
      <c r="AI5" s="328"/>
      <c r="AJ5" s="328"/>
    </row>
    <row r="6" spans="1:36" x14ac:dyDescent="0.2">
      <c r="A6" s="301" t="s">
        <v>2135</v>
      </c>
      <c r="B6" s="350">
        <v>542029.21</v>
      </c>
      <c r="C6" s="349"/>
      <c r="D6" s="350">
        <v>132569</v>
      </c>
      <c r="E6" s="349"/>
      <c r="F6" s="301"/>
      <c r="G6" s="302">
        <v>441000.37</v>
      </c>
      <c r="H6" s="302">
        <v>58257.279999999999</v>
      </c>
      <c r="I6" s="301"/>
      <c r="J6" s="301"/>
      <c r="K6" s="318">
        <v>57238</v>
      </c>
      <c r="L6" s="318">
        <v>10445.469999999999</v>
      </c>
      <c r="M6" s="315"/>
      <c r="N6" s="315"/>
      <c r="O6" s="317">
        <v>0</v>
      </c>
      <c r="P6" s="297"/>
      <c r="Q6" s="297"/>
      <c r="R6" s="297"/>
      <c r="S6" s="297"/>
      <c r="T6" s="299">
        <v>638640.85</v>
      </c>
      <c r="U6" s="297"/>
      <c r="V6" s="321"/>
      <c r="W6" s="321"/>
      <c r="X6" s="321"/>
      <c r="Y6" s="321"/>
      <c r="Z6" s="322">
        <v>661772</v>
      </c>
      <c r="AA6" s="322">
        <v>1433538.93</v>
      </c>
      <c r="AB6" s="324">
        <v>1339797.75</v>
      </c>
      <c r="AC6" s="323"/>
      <c r="AD6" s="323"/>
      <c r="AE6" s="324">
        <v>4274</v>
      </c>
      <c r="AF6" s="324">
        <v>270070.15999999997</v>
      </c>
      <c r="AG6" s="329">
        <v>13637.48</v>
      </c>
      <c r="AH6" s="328"/>
      <c r="AI6" s="328"/>
      <c r="AJ6" s="328"/>
    </row>
    <row r="7" spans="1:36" x14ac:dyDescent="0.2">
      <c r="A7" s="301" t="s">
        <v>12</v>
      </c>
      <c r="B7" s="350">
        <v>14729.82</v>
      </c>
      <c r="C7" s="349"/>
      <c r="D7" s="349"/>
      <c r="E7" s="349"/>
      <c r="F7" s="301"/>
      <c r="G7" s="302">
        <v>566949.6</v>
      </c>
      <c r="H7" s="302">
        <v>517283.26</v>
      </c>
      <c r="I7" s="301"/>
      <c r="J7" s="301"/>
      <c r="K7" s="316"/>
      <c r="L7" s="316"/>
      <c r="M7" s="315"/>
      <c r="N7" s="315"/>
      <c r="O7" s="315"/>
      <c r="P7" s="297"/>
      <c r="Q7" s="297"/>
      <c r="R7" s="297"/>
      <c r="S7" s="297"/>
      <c r="T7" s="297"/>
      <c r="U7" s="299">
        <v>2280907.04</v>
      </c>
      <c r="V7" s="321"/>
      <c r="W7" s="321"/>
      <c r="X7" s="321"/>
      <c r="Y7" s="321"/>
      <c r="Z7" s="322">
        <v>656832</v>
      </c>
      <c r="AA7" s="322">
        <v>93437.02</v>
      </c>
      <c r="AB7" s="324">
        <v>664642</v>
      </c>
      <c r="AC7" s="323"/>
      <c r="AD7" s="324">
        <v>2169.4</v>
      </c>
      <c r="AE7" s="323"/>
      <c r="AF7" s="324">
        <v>90657.61</v>
      </c>
      <c r="AG7" s="329">
        <v>53705.79</v>
      </c>
      <c r="AH7" s="328"/>
      <c r="AI7" s="328"/>
      <c r="AJ7" s="328"/>
    </row>
    <row r="8" spans="1:36" x14ac:dyDescent="0.2">
      <c r="A8" s="301" t="s">
        <v>1772</v>
      </c>
      <c r="B8" s="350">
        <v>145.44</v>
      </c>
      <c r="C8" s="349"/>
      <c r="D8" s="350">
        <v>0</v>
      </c>
      <c r="E8" s="350">
        <v>0</v>
      </c>
      <c r="F8" s="301"/>
      <c r="G8" s="302">
        <v>3688500.92</v>
      </c>
      <c r="H8" s="302">
        <v>9251.85</v>
      </c>
      <c r="I8" s="301"/>
      <c r="J8" s="301"/>
      <c r="K8" s="318">
        <v>14650</v>
      </c>
      <c r="L8" s="318">
        <v>4633.7</v>
      </c>
      <c r="M8" s="315"/>
      <c r="N8" s="315"/>
      <c r="O8" s="317">
        <v>0</v>
      </c>
      <c r="P8" s="297"/>
      <c r="Q8" s="297"/>
      <c r="R8" s="297"/>
      <c r="S8" s="297"/>
      <c r="T8" s="299">
        <v>-1175873.6200000001</v>
      </c>
      <c r="U8" s="299">
        <v>4905540</v>
      </c>
      <c r="V8" s="321"/>
      <c r="W8" s="321"/>
      <c r="X8" s="321"/>
      <c r="Y8" s="321"/>
      <c r="Z8" s="322">
        <v>365840</v>
      </c>
      <c r="AA8" s="322">
        <v>195053.07</v>
      </c>
      <c r="AB8" s="324">
        <v>405840</v>
      </c>
      <c r="AC8" s="324">
        <v>14950</v>
      </c>
      <c r="AD8" s="323"/>
      <c r="AE8" s="323"/>
      <c r="AF8" s="324">
        <v>133021.57999999999</v>
      </c>
      <c r="AG8" s="329">
        <v>58133.36</v>
      </c>
      <c r="AH8" s="328"/>
      <c r="AI8" s="328"/>
      <c r="AJ8" s="328"/>
    </row>
    <row r="9" spans="1:36" x14ac:dyDescent="0.2">
      <c r="A9" s="301" t="s">
        <v>1671</v>
      </c>
      <c r="B9" s="350">
        <v>94870.73</v>
      </c>
      <c r="C9" s="350">
        <v>36520.71</v>
      </c>
      <c r="D9" s="350">
        <v>0</v>
      </c>
      <c r="E9" s="350">
        <v>44120</v>
      </c>
      <c r="F9" s="301"/>
      <c r="G9" s="302">
        <v>1</v>
      </c>
      <c r="H9" s="302">
        <v>2</v>
      </c>
      <c r="I9" s="301"/>
      <c r="J9" s="301"/>
      <c r="K9" s="318">
        <v>0</v>
      </c>
      <c r="L9" s="318">
        <v>81422.83</v>
      </c>
      <c r="M9" s="315"/>
      <c r="N9" s="315"/>
      <c r="O9" s="317">
        <v>17004.43</v>
      </c>
      <c r="P9" s="297"/>
      <c r="Q9" s="297"/>
      <c r="R9" s="297"/>
      <c r="S9" s="297"/>
      <c r="T9" s="299">
        <v>-120486.21</v>
      </c>
      <c r="U9" s="299">
        <v>180573.14</v>
      </c>
      <c r="V9" s="321"/>
      <c r="W9" s="321"/>
      <c r="X9" s="321"/>
      <c r="Y9" s="321"/>
      <c r="Z9" s="322">
        <v>2456333.4</v>
      </c>
      <c r="AA9" s="322">
        <v>158955.10999999999</v>
      </c>
      <c r="AB9" s="324">
        <v>2486822.4</v>
      </c>
      <c r="AC9" s="323"/>
      <c r="AD9" s="323"/>
      <c r="AE9" s="323"/>
      <c r="AF9" s="324">
        <v>111465.86</v>
      </c>
      <c r="AG9" s="328"/>
      <c r="AH9" s="328"/>
      <c r="AI9" s="328"/>
      <c r="AJ9" s="328"/>
    </row>
    <row r="10" spans="1:36" x14ac:dyDescent="0.2">
      <c r="A10" s="301" t="s">
        <v>13</v>
      </c>
      <c r="B10" s="350">
        <v>18394.419999999998</v>
      </c>
      <c r="C10" s="349"/>
      <c r="D10" s="349"/>
      <c r="E10" s="349"/>
      <c r="F10" s="301"/>
      <c r="G10" s="302">
        <v>733925.8</v>
      </c>
      <c r="H10" s="302">
        <v>630978.85</v>
      </c>
      <c r="I10" s="301"/>
      <c r="J10" s="301"/>
      <c r="K10" s="316"/>
      <c r="L10" s="316"/>
      <c r="M10" s="315"/>
      <c r="N10" s="315"/>
      <c r="O10" s="317">
        <v>0</v>
      </c>
      <c r="P10" s="297"/>
      <c r="Q10" s="297"/>
      <c r="R10" s="297"/>
      <c r="S10" s="297"/>
      <c r="T10" s="299">
        <v>-1631198.13</v>
      </c>
      <c r="U10" s="299">
        <v>3116375.39</v>
      </c>
      <c r="V10" s="321"/>
      <c r="W10" s="321"/>
      <c r="X10" s="321"/>
      <c r="Y10" s="321"/>
      <c r="Z10" s="322">
        <v>482484</v>
      </c>
      <c r="AA10" s="322">
        <v>417894.57</v>
      </c>
      <c r="AB10" s="324">
        <v>890674</v>
      </c>
      <c r="AC10" s="323"/>
      <c r="AD10" s="323"/>
      <c r="AE10" s="323"/>
      <c r="AF10" s="324">
        <v>9704.57</v>
      </c>
      <c r="AG10" s="329">
        <v>101878.19</v>
      </c>
      <c r="AH10" s="328"/>
      <c r="AI10" s="328"/>
      <c r="AJ10" s="328"/>
    </row>
    <row r="11" spans="1:36" x14ac:dyDescent="0.2">
      <c r="A11" s="301" t="s">
        <v>14</v>
      </c>
      <c r="B11" s="350">
        <v>34489.72</v>
      </c>
      <c r="C11" s="349"/>
      <c r="D11" s="350">
        <v>118786</v>
      </c>
      <c r="E11" s="349"/>
      <c r="F11" s="301"/>
      <c r="G11" s="302">
        <v>288681.94</v>
      </c>
      <c r="H11" s="302">
        <v>432851.95</v>
      </c>
      <c r="I11" s="301"/>
      <c r="J11" s="301"/>
      <c r="K11" s="316"/>
      <c r="L11" s="316"/>
      <c r="M11" s="315"/>
      <c r="N11" s="315"/>
      <c r="O11" s="317">
        <v>-1256235.6499999999</v>
      </c>
      <c r="P11" s="297"/>
      <c r="Q11" s="297"/>
      <c r="R11" s="297"/>
      <c r="S11" s="299">
        <v>2351172.4700000002</v>
      </c>
      <c r="T11" s="299">
        <v>-3794489.13</v>
      </c>
      <c r="U11" s="299">
        <v>2450442</v>
      </c>
      <c r="V11" s="321"/>
      <c r="W11" s="321"/>
      <c r="X11" s="322">
        <v>324.29000000000002</v>
      </c>
      <c r="Y11" s="321"/>
      <c r="Z11" s="322">
        <v>460880</v>
      </c>
      <c r="AA11" s="322">
        <v>1435158.69</v>
      </c>
      <c r="AB11" s="324">
        <v>547757.75</v>
      </c>
      <c r="AC11" s="323"/>
      <c r="AD11" s="323"/>
      <c r="AE11" s="323"/>
      <c r="AF11" s="324">
        <v>139511.94</v>
      </c>
      <c r="AG11" s="329">
        <v>85173.37</v>
      </c>
      <c r="AH11" s="328"/>
      <c r="AI11" s="328"/>
      <c r="AJ11" s="328"/>
    </row>
    <row r="12" spans="1:36" x14ac:dyDescent="0.2">
      <c r="A12" s="301" t="s">
        <v>1773</v>
      </c>
      <c r="B12" s="350">
        <v>2104.5300000000002</v>
      </c>
      <c r="C12" s="349"/>
      <c r="D12" s="349"/>
      <c r="E12" s="349"/>
      <c r="F12" s="301"/>
      <c r="G12" s="302">
        <v>3147103.8</v>
      </c>
      <c r="H12" s="302">
        <v>655551.11</v>
      </c>
      <c r="I12" s="301"/>
      <c r="J12" s="301"/>
      <c r="K12" s="316"/>
      <c r="L12" s="316"/>
      <c r="M12" s="315"/>
      <c r="N12" s="315"/>
      <c r="O12" s="317">
        <v>2000</v>
      </c>
      <c r="P12" s="297"/>
      <c r="Q12" s="297"/>
      <c r="R12" s="297"/>
      <c r="S12" s="297"/>
      <c r="T12" s="299">
        <v>2601086.11</v>
      </c>
      <c r="U12" s="299">
        <v>1686786.55</v>
      </c>
      <c r="V12" s="321"/>
      <c r="W12" s="322">
        <v>104.53</v>
      </c>
      <c r="X12" s="321"/>
      <c r="Y12" s="322">
        <v>659120</v>
      </c>
      <c r="Z12" s="321"/>
      <c r="AA12" s="322">
        <v>-263897.31</v>
      </c>
      <c r="AB12" s="324">
        <v>337448</v>
      </c>
      <c r="AC12" s="324">
        <v>10100</v>
      </c>
      <c r="AD12" s="323"/>
      <c r="AE12" s="323"/>
      <c r="AF12" s="324">
        <v>72928.289999999994</v>
      </c>
      <c r="AG12" s="329">
        <v>102318.08</v>
      </c>
      <c r="AH12" s="328"/>
      <c r="AI12" s="328"/>
      <c r="AJ12" s="328"/>
    </row>
    <row r="13" spans="1:36" x14ac:dyDescent="0.2">
      <c r="A13" s="301" t="s">
        <v>15</v>
      </c>
      <c r="B13" s="350">
        <v>1466</v>
      </c>
      <c r="C13" s="349"/>
      <c r="D13" s="350">
        <v>0</v>
      </c>
      <c r="E13" s="349"/>
      <c r="F13" s="301"/>
      <c r="G13" s="302">
        <v>728000.91</v>
      </c>
      <c r="H13" s="302">
        <v>322209.46000000002</v>
      </c>
      <c r="I13" s="301"/>
      <c r="J13" s="301"/>
      <c r="K13" s="318">
        <v>0</v>
      </c>
      <c r="L13" s="318">
        <v>0</v>
      </c>
      <c r="M13" s="315"/>
      <c r="N13" s="315"/>
      <c r="O13" s="317">
        <v>0</v>
      </c>
      <c r="P13" s="297"/>
      <c r="Q13" s="297"/>
      <c r="R13" s="297"/>
      <c r="S13" s="297"/>
      <c r="T13" s="297"/>
      <c r="U13" s="299">
        <v>412000</v>
      </c>
      <c r="V13" s="321"/>
      <c r="W13" s="321"/>
      <c r="X13" s="321"/>
      <c r="Y13" s="321"/>
      <c r="Z13" s="322">
        <v>1087482</v>
      </c>
      <c r="AA13" s="322">
        <v>305744</v>
      </c>
      <c r="AB13" s="324">
        <v>971782</v>
      </c>
      <c r="AC13" s="323"/>
      <c r="AD13" s="323"/>
      <c r="AE13" s="323"/>
      <c r="AF13" s="324">
        <v>417186</v>
      </c>
      <c r="AG13" s="329">
        <v>65750</v>
      </c>
      <c r="AH13" s="328"/>
      <c r="AI13" s="328"/>
      <c r="AJ13" s="328"/>
    </row>
    <row r="14" spans="1:36" x14ac:dyDescent="0.2">
      <c r="A14" s="301" t="s">
        <v>1672</v>
      </c>
      <c r="B14" s="350">
        <v>939256.71</v>
      </c>
      <c r="C14" s="350">
        <v>35395.4</v>
      </c>
      <c r="D14" s="350">
        <v>435000.43</v>
      </c>
      <c r="E14" s="349"/>
      <c r="F14" s="301"/>
      <c r="G14" s="302">
        <v>108102</v>
      </c>
      <c r="H14" s="302">
        <v>441873.98</v>
      </c>
      <c r="I14" s="301"/>
      <c r="J14" s="301"/>
      <c r="K14" s="318">
        <v>6500</v>
      </c>
      <c r="L14" s="318">
        <v>103981</v>
      </c>
      <c r="M14" s="315"/>
      <c r="N14" s="317">
        <v>13079.9</v>
      </c>
      <c r="O14" s="315"/>
      <c r="P14" s="297"/>
      <c r="Q14" s="297"/>
      <c r="R14" s="297"/>
      <c r="S14" s="297"/>
      <c r="T14" s="299">
        <v>224318.56</v>
      </c>
      <c r="U14" s="299">
        <v>1691218.36</v>
      </c>
      <c r="V14" s="322">
        <v>556914.92000000004</v>
      </c>
      <c r="W14" s="321"/>
      <c r="X14" s="321"/>
      <c r="Y14" s="321"/>
      <c r="Z14" s="322">
        <v>847970</v>
      </c>
      <c r="AA14" s="322">
        <v>60000</v>
      </c>
      <c r="AB14" s="324">
        <v>980850</v>
      </c>
      <c r="AC14" s="323"/>
      <c r="AD14" s="323"/>
      <c r="AE14" s="323"/>
      <c r="AF14" s="324">
        <v>371232.37</v>
      </c>
      <c r="AG14" s="329">
        <v>70063.320000000007</v>
      </c>
      <c r="AH14" s="328"/>
      <c r="AI14" s="328"/>
      <c r="AJ14" s="328"/>
    </row>
    <row r="15" spans="1:36" x14ac:dyDescent="0.2">
      <c r="A15" s="301" t="s">
        <v>16</v>
      </c>
      <c r="B15" s="350">
        <v>623566.07999999996</v>
      </c>
      <c r="C15" s="350">
        <v>151947.95000000001</v>
      </c>
      <c r="D15" s="350">
        <v>758923.62</v>
      </c>
      <c r="E15" s="349"/>
      <c r="F15" s="301"/>
      <c r="G15" s="302">
        <v>337072.65</v>
      </c>
      <c r="H15" s="302">
        <v>1035244.32</v>
      </c>
      <c r="I15" s="301"/>
      <c r="J15" s="301"/>
      <c r="K15" s="316"/>
      <c r="L15" s="318">
        <v>134652.68</v>
      </c>
      <c r="M15" s="315"/>
      <c r="N15" s="317">
        <v>15000</v>
      </c>
      <c r="O15" s="315"/>
      <c r="P15" s="297"/>
      <c r="Q15" s="297"/>
      <c r="R15" s="297"/>
      <c r="S15" s="297"/>
      <c r="T15" s="299">
        <v>-18408.95</v>
      </c>
      <c r="U15" s="299">
        <v>1534772.11</v>
      </c>
      <c r="V15" s="322">
        <v>1166829.06</v>
      </c>
      <c r="W15" s="321"/>
      <c r="X15" s="322">
        <v>4560</v>
      </c>
      <c r="Y15" s="321"/>
      <c r="Z15" s="322">
        <v>558814</v>
      </c>
      <c r="AA15" s="322">
        <v>71900</v>
      </c>
      <c r="AB15" s="324">
        <v>987649</v>
      </c>
      <c r="AC15" s="323"/>
      <c r="AD15" s="323"/>
      <c r="AE15" s="323"/>
      <c r="AF15" s="324">
        <v>337215.61</v>
      </c>
      <c r="AG15" s="329">
        <v>50342.2</v>
      </c>
      <c r="AH15" s="328"/>
      <c r="AI15" s="328"/>
      <c r="AJ15" s="328"/>
    </row>
    <row r="16" spans="1:36" x14ac:dyDescent="0.2">
      <c r="A16" s="301" t="s">
        <v>17</v>
      </c>
      <c r="B16" s="350">
        <v>3190914.69</v>
      </c>
      <c r="C16" s="350">
        <v>8758.32</v>
      </c>
      <c r="D16" s="350">
        <v>519463.44</v>
      </c>
      <c r="E16" s="349"/>
      <c r="F16" s="301"/>
      <c r="G16" s="302">
        <v>957431.36</v>
      </c>
      <c r="H16" s="302">
        <v>369919.94</v>
      </c>
      <c r="I16" s="301"/>
      <c r="J16" s="301"/>
      <c r="K16" s="318">
        <v>47016</v>
      </c>
      <c r="L16" s="318">
        <v>145828.99</v>
      </c>
      <c r="M16" s="315"/>
      <c r="N16" s="317">
        <v>5000</v>
      </c>
      <c r="O16" s="315"/>
      <c r="P16" s="297"/>
      <c r="Q16" s="297"/>
      <c r="R16" s="297"/>
      <c r="S16" s="297"/>
      <c r="T16" s="299">
        <v>763927.64</v>
      </c>
      <c r="U16" s="299">
        <v>1567224.53</v>
      </c>
      <c r="V16" s="322">
        <v>750544.11</v>
      </c>
      <c r="W16" s="321"/>
      <c r="X16" s="322">
        <v>866.64</v>
      </c>
      <c r="Y16" s="321"/>
      <c r="Z16" s="322">
        <v>551626</v>
      </c>
      <c r="AA16" s="322">
        <v>87700</v>
      </c>
      <c r="AB16" s="324">
        <v>1000906</v>
      </c>
      <c r="AC16" s="323"/>
      <c r="AD16" s="323"/>
      <c r="AE16" s="323"/>
      <c r="AF16" s="324">
        <v>600968.15</v>
      </c>
      <c r="AG16" s="329">
        <v>120380.12</v>
      </c>
      <c r="AH16" s="328"/>
      <c r="AI16" s="328"/>
      <c r="AJ16" s="329">
        <v>11798</v>
      </c>
    </row>
    <row r="17" spans="1:36" x14ac:dyDescent="0.2">
      <c r="A17" s="301" t="s">
        <v>18</v>
      </c>
      <c r="B17" s="350">
        <v>1473212.91</v>
      </c>
      <c r="C17" s="350">
        <v>23453.95</v>
      </c>
      <c r="D17" s="350">
        <v>264311.84999999998</v>
      </c>
      <c r="E17" s="349"/>
      <c r="F17" s="301"/>
      <c r="G17" s="302">
        <v>75902</v>
      </c>
      <c r="H17" s="302">
        <v>682678.29</v>
      </c>
      <c r="I17" s="301"/>
      <c r="J17" s="301"/>
      <c r="K17" s="318">
        <v>9704</v>
      </c>
      <c r="L17" s="318">
        <v>88627.9</v>
      </c>
      <c r="M17" s="315"/>
      <c r="N17" s="317">
        <v>15000</v>
      </c>
      <c r="O17" s="315"/>
      <c r="P17" s="297"/>
      <c r="Q17" s="297"/>
      <c r="R17" s="297"/>
      <c r="S17" s="297"/>
      <c r="T17" s="299">
        <v>199783.61</v>
      </c>
      <c r="U17" s="299">
        <v>1097038.29</v>
      </c>
      <c r="V17" s="322">
        <v>394866.57</v>
      </c>
      <c r="W17" s="321"/>
      <c r="X17" s="321"/>
      <c r="Y17" s="321"/>
      <c r="Z17" s="322">
        <v>646902</v>
      </c>
      <c r="AA17" s="322">
        <v>86628</v>
      </c>
      <c r="AB17" s="324">
        <v>933510</v>
      </c>
      <c r="AC17" s="323"/>
      <c r="AD17" s="323"/>
      <c r="AE17" s="323"/>
      <c r="AF17" s="324">
        <v>292840.13</v>
      </c>
      <c r="AG17" s="329">
        <v>124618.13</v>
      </c>
      <c r="AH17" s="328"/>
      <c r="AI17" s="328"/>
      <c r="AJ17" s="328"/>
    </row>
    <row r="18" spans="1:36" x14ac:dyDescent="0.2">
      <c r="A18" s="301" t="s">
        <v>19</v>
      </c>
      <c r="B18" s="350">
        <v>482820.83</v>
      </c>
      <c r="C18" s="350">
        <v>14835.9</v>
      </c>
      <c r="D18" s="350">
        <v>377138.11</v>
      </c>
      <c r="E18" s="349"/>
      <c r="F18" s="301"/>
      <c r="G18" s="302">
        <v>2219809.17</v>
      </c>
      <c r="H18" s="302">
        <v>193521.89</v>
      </c>
      <c r="I18" s="301"/>
      <c r="J18" s="301"/>
      <c r="K18" s="318">
        <v>5640.1</v>
      </c>
      <c r="L18" s="318">
        <v>56262.37</v>
      </c>
      <c r="M18" s="315"/>
      <c r="N18" s="317">
        <v>23068.799999999999</v>
      </c>
      <c r="O18" s="315"/>
      <c r="P18" s="297"/>
      <c r="Q18" s="297"/>
      <c r="R18" s="297"/>
      <c r="S18" s="297"/>
      <c r="T18" s="299">
        <v>112151.34</v>
      </c>
      <c r="U18" s="299">
        <v>1718005.94</v>
      </c>
      <c r="V18" s="322">
        <v>411196.89</v>
      </c>
      <c r="W18" s="321"/>
      <c r="X18" s="322">
        <v>10.85</v>
      </c>
      <c r="Y18" s="321"/>
      <c r="Z18" s="322">
        <v>481530</v>
      </c>
      <c r="AA18" s="322">
        <v>78716</v>
      </c>
      <c r="AB18" s="324">
        <v>763046</v>
      </c>
      <c r="AC18" s="323"/>
      <c r="AD18" s="323"/>
      <c r="AE18" s="323"/>
      <c r="AF18" s="324">
        <v>306985.99</v>
      </c>
      <c r="AG18" s="329">
        <v>54653.68</v>
      </c>
      <c r="AH18" s="328"/>
      <c r="AI18" s="328"/>
      <c r="AJ18" s="328"/>
    </row>
    <row r="19" spans="1:36" x14ac:dyDescent="0.2">
      <c r="A19" s="301" t="s">
        <v>20</v>
      </c>
      <c r="B19" s="350">
        <v>1636191.67</v>
      </c>
      <c r="C19" s="350">
        <v>56010.6</v>
      </c>
      <c r="D19" s="350">
        <v>837987.15</v>
      </c>
      <c r="E19" s="349"/>
      <c r="F19" s="301"/>
      <c r="G19" s="302">
        <v>1582708.63</v>
      </c>
      <c r="H19" s="302">
        <v>1033666.9</v>
      </c>
      <c r="I19" s="301"/>
      <c r="J19" s="301"/>
      <c r="K19" s="316"/>
      <c r="L19" s="318">
        <v>258006.29</v>
      </c>
      <c r="M19" s="315"/>
      <c r="N19" s="317">
        <v>33709.199999999997</v>
      </c>
      <c r="O19" s="315"/>
      <c r="P19" s="297"/>
      <c r="Q19" s="297"/>
      <c r="R19" s="297"/>
      <c r="S19" s="297"/>
      <c r="T19" s="299">
        <v>-25002</v>
      </c>
      <c r="U19" s="299">
        <v>3950541.16</v>
      </c>
      <c r="V19" s="322">
        <v>1114930.3700000001</v>
      </c>
      <c r="W19" s="321"/>
      <c r="X19" s="322">
        <v>46</v>
      </c>
      <c r="Y19" s="321"/>
      <c r="Z19" s="322">
        <v>470164</v>
      </c>
      <c r="AA19" s="322">
        <v>78200</v>
      </c>
      <c r="AB19" s="324">
        <v>909227</v>
      </c>
      <c r="AC19" s="323"/>
      <c r="AD19" s="323"/>
      <c r="AE19" s="323"/>
      <c r="AF19" s="324">
        <v>1000248.98</v>
      </c>
      <c r="AG19" s="329">
        <v>83139.48</v>
      </c>
      <c r="AH19" s="328"/>
      <c r="AI19" s="328"/>
      <c r="AJ19" s="328"/>
    </row>
    <row r="20" spans="1:36" x14ac:dyDescent="0.2">
      <c r="A20" s="301" t="s">
        <v>21</v>
      </c>
      <c r="B20" s="350">
        <v>1783316.84</v>
      </c>
      <c r="C20" s="350">
        <v>102907.34</v>
      </c>
      <c r="D20" s="350">
        <v>358839.34</v>
      </c>
      <c r="E20" s="349"/>
      <c r="F20" s="301"/>
      <c r="G20" s="302">
        <v>1095528.17</v>
      </c>
      <c r="H20" s="302">
        <v>616457.74</v>
      </c>
      <c r="I20" s="301"/>
      <c r="J20" s="301"/>
      <c r="K20" s="316"/>
      <c r="L20" s="318">
        <v>161362.63</v>
      </c>
      <c r="M20" s="315"/>
      <c r="N20" s="317">
        <v>20000</v>
      </c>
      <c r="O20" s="317">
        <v>18.43</v>
      </c>
      <c r="P20" s="297"/>
      <c r="Q20" s="297"/>
      <c r="R20" s="297"/>
      <c r="S20" s="297"/>
      <c r="T20" s="299">
        <v>194042.62</v>
      </c>
      <c r="U20" s="299">
        <v>2643840</v>
      </c>
      <c r="V20" s="322">
        <v>613543.31999999995</v>
      </c>
      <c r="W20" s="321"/>
      <c r="X20" s="322">
        <v>0.39</v>
      </c>
      <c r="Y20" s="321"/>
      <c r="Z20" s="322">
        <v>510928</v>
      </c>
      <c r="AA20" s="322">
        <v>100800</v>
      </c>
      <c r="AB20" s="324">
        <v>900099</v>
      </c>
      <c r="AC20" s="323"/>
      <c r="AD20" s="324">
        <v>8000</v>
      </c>
      <c r="AE20" s="323"/>
      <c r="AF20" s="324">
        <v>286379.09999999998</v>
      </c>
      <c r="AG20" s="329">
        <v>97735.22</v>
      </c>
      <c r="AH20" s="328"/>
      <c r="AI20" s="328"/>
      <c r="AJ20" s="329">
        <v>72171.5</v>
      </c>
    </row>
    <row r="21" spans="1:36" x14ac:dyDescent="0.2">
      <c r="A21" s="301" t="s">
        <v>22</v>
      </c>
      <c r="B21" s="350">
        <v>830193.07</v>
      </c>
      <c r="C21" s="350">
        <v>31133.1</v>
      </c>
      <c r="D21" s="350">
        <v>217366.95</v>
      </c>
      <c r="E21" s="349"/>
      <c r="F21" s="301"/>
      <c r="G21" s="302">
        <v>870199.22</v>
      </c>
      <c r="H21" s="302">
        <v>27837.599999999999</v>
      </c>
      <c r="I21" s="301"/>
      <c r="J21" s="301"/>
      <c r="K21" s="316"/>
      <c r="L21" s="318">
        <v>83104.350000000006</v>
      </c>
      <c r="M21" s="315"/>
      <c r="N21" s="315"/>
      <c r="O21" s="315"/>
      <c r="P21" s="297"/>
      <c r="Q21" s="297"/>
      <c r="R21" s="297"/>
      <c r="S21" s="297"/>
      <c r="T21" s="299">
        <v>127912.22</v>
      </c>
      <c r="U21" s="299">
        <v>2287723.02</v>
      </c>
      <c r="V21" s="322">
        <v>377108.59</v>
      </c>
      <c r="W21" s="321"/>
      <c r="X21" s="321"/>
      <c r="Y21" s="321"/>
      <c r="Z21" s="322">
        <v>859088</v>
      </c>
      <c r="AA21" s="322">
        <v>34200</v>
      </c>
      <c r="AB21" s="324">
        <v>1095422</v>
      </c>
      <c r="AC21" s="323"/>
      <c r="AD21" s="323"/>
      <c r="AE21" s="323"/>
      <c r="AF21" s="324">
        <v>301580.90000000002</v>
      </c>
      <c r="AG21" s="329">
        <v>53878.61</v>
      </c>
      <c r="AH21" s="328"/>
      <c r="AI21" s="328"/>
      <c r="AJ21" s="328"/>
    </row>
    <row r="22" spans="1:36" x14ac:dyDescent="0.2">
      <c r="A22" s="301" t="s">
        <v>23</v>
      </c>
      <c r="B22" s="350">
        <v>1531900.49</v>
      </c>
      <c r="C22" s="350">
        <v>49087.5</v>
      </c>
      <c r="D22" s="350">
        <v>380472.44</v>
      </c>
      <c r="E22" s="349"/>
      <c r="F22" s="301"/>
      <c r="G22" s="302">
        <v>725725.41</v>
      </c>
      <c r="H22" s="302">
        <v>400661.64</v>
      </c>
      <c r="I22" s="301"/>
      <c r="J22" s="301"/>
      <c r="K22" s="318">
        <v>0</v>
      </c>
      <c r="L22" s="318">
        <v>124295.24</v>
      </c>
      <c r="M22" s="315"/>
      <c r="N22" s="317">
        <v>30000</v>
      </c>
      <c r="O22" s="317">
        <v>0</v>
      </c>
      <c r="P22" s="297"/>
      <c r="Q22" s="297"/>
      <c r="R22" s="297"/>
      <c r="S22" s="297"/>
      <c r="T22" s="299">
        <v>359510.38</v>
      </c>
      <c r="U22" s="299">
        <v>312292.87</v>
      </c>
      <c r="V22" s="322">
        <v>662285.53</v>
      </c>
      <c r="W22" s="321"/>
      <c r="X22" s="321"/>
      <c r="Y22" s="321"/>
      <c r="Z22" s="322">
        <v>913336.8</v>
      </c>
      <c r="AA22" s="322">
        <v>67800</v>
      </c>
      <c r="AB22" s="324">
        <v>1260336.8</v>
      </c>
      <c r="AC22" s="323"/>
      <c r="AD22" s="323"/>
      <c r="AE22" s="323"/>
      <c r="AF22" s="324">
        <v>479835.41</v>
      </c>
      <c r="AG22" s="329">
        <v>134061.09</v>
      </c>
      <c r="AH22" s="328"/>
      <c r="AI22" s="328"/>
      <c r="AJ22" s="328"/>
    </row>
    <row r="23" spans="1:36" x14ac:dyDescent="0.2">
      <c r="A23" s="301" t="s">
        <v>24</v>
      </c>
      <c r="B23" s="350">
        <v>2078252.47</v>
      </c>
      <c r="C23" s="350">
        <v>146037.57999999999</v>
      </c>
      <c r="D23" s="350">
        <v>1053421.3400000001</v>
      </c>
      <c r="E23" s="349"/>
      <c r="F23" s="301"/>
      <c r="G23" s="302">
        <v>362881.57</v>
      </c>
      <c r="H23" s="302">
        <v>624040.98</v>
      </c>
      <c r="I23" s="301"/>
      <c r="J23" s="301"/>
      <c r="K23" s="316"/>
      <c r="L23" s="318">
        <v>140034.23000000001</v>
      </c>
      <c r="M23" s="315"/>
      <c r="N23" s="317">
        <v>15000</v>
      </c>
      <c r="O23" s="317">
        <v>1370.06</v>
      </c>
      <c r="P23" s="297"/>
      <c r="Q23" s="297"/>
      <c r="R23" s="297"/>
      <c r="S23" s="297"/>
      <c r="T23" s="299">
        <v>360595.85</v>
      </c>
      <c r="U23" s="299">
        <v>928313.81</v>
      </c>
      <c r="V23" s="322">
        <v>844229.97</v>
      </c>
      <c r="W23" s="321"/>
      <c r="X23" s="322">
        <v>129.21</v>
      </c>
      <c r="Y23" s="321"/>
      <c r="Z23" s="322">
        <v>1037788</v>
      </c>
      <c r="AA23" s="322">
        <v>69900</v>
      </c>
      <c r="AB23" s="324">
        <v>1455748</v>
      </c>
      <c r="AC23" s="323"/>
      <c r="AD23" s="323"/>
      <c r="AE23" s="323"/>
      <c r="AF23" s="324">
        <v>320823.67</v>
      </c>
      <c r="AG23" s="329">
        <v>108553.12</v>
      </c>
      <c r="AH23" s="328"/>
      <c r="AI23" s="328"/>
      <c r="AJ23" s="328"/>
    </row>
    <row r="24" spans="1:36" x14ac:dyDescent="0.2">
      <c r="A24" s="301" t="s">
        <v>25</v>
      </c>
      <c r="B24" s="350">
        <v>1683388.59</v>
      </c>
      <c r="C24" s="350">
        <v>128405</v>
      </c>
      <c r="D24" s="350">
        <v>387242.87</v>
      </c>
      <c r="E24" s="349"/>
      <c r="F24" s="301"/>
      <c r="G24" s="302">
        <v>356860.47</v>
      </c>
      <c r="H24" s="302">
        <v>804057.36</v>
      </c>
      <c r="I24" s="301"/>
      <c r="J24" s="301"/>
      <c r="K24" s="316"/>
      <c r="L24" s="318">
        <v>100118.91</v>
      </c>
      <c r="M24" s="315"/>
      <c r="N24" s="317">
        <v>15000</v>
      </c>
      <c r="O24" s="315"/>
      <c r="P24" s="297"/>
      <c r="Q24" s="297"/>
      <c r="R24" s="297"/>
      <c r="S24" s="297"/>
      <c r="T24" s="299">
        <v>268806.84999999998</v>
      </c>
      <c r="U24" s="299">
        <v>955989.15</v>
      </c>
      <c r="V24" s="322">
        <v>791065.22</v>
      </c>
      <c r="W24" s="321"/>
      <c r="X24" s="322">
        <v>143.62</v>
      </c>
      <c r="Y24" s="321"/>
      <c r="Z24" s="322">
        <v>1014739.8</v>
      </c>
      <c r="AA24" s="322">
        <v>58971</v>
      </c>
      <c r="AB24" s="324">
        <v>1285356.8</v>
      </c>
      <c r="AC24" s="323"/>
      <c r="AD24" s="323"/>
      <c r="AE24" s="323"/>
      <c r="AF24" s="324">
        <v>506236.31</v>
      </c>
      <c r="AG24" s="329">
        <v>261443.53</v>
      </c>
      <c r="AH24" s="328"/>
      <c r="AI24" s="328"/>
      <c r="AJ24" s="328"/>
    </row>
    <row r="25" spans="1:36" x14ac:dyDescent="0.2">
      <c r="A25" s="301" t="s">
        <v>26</v>
      </c>
      <c r="B25" s="350">
        <v>495573.5</v>
      </c>
      <c r="C25" s="350">
        <v>84900</v>
      </c>
      <c r="D25" s="350">
        <v>300043.7</v>
      </c>
      <c r="E25" s="349"/>
      <c r="F25" s="301"/>
      <c r="G25" s="302">
        <v>964952.37</v>
      </c>
      <c r="H25" s="302">
        <v>522286.14</v>
      </c>
      <c r="I25" s="301"/>
      <c r="J25" s="301"/>
      <c r="K25" s="318">
        <v>6300</v>
      </c>
      <c r="L25" s="318">
        <v>89594.09</v>
      </c>
      <c r="M25" s="315"/>
      <c r="N25" s="317">
        <v>5000</v>
      </c>
      <c r="O25" s="315"/>
      <c r="P25" s="297"/>
      <c r="Q25" s="297"/>
      <c r="R25" s="297"/>
      <c r="S25" s="297"/>
      <c r="T25" s="297"/>
      <c r="U25" s="299">
        <v>1540469.93</v>
      </c>
      <c r="V25" s="322">
        <v>781544.39</v>
      </c>
      <c r="W25" s="321"/>
      <c r="X25" s="321"/>
      <c r="Y25" s="321"/>
      <c r="Z25" s="322">
        <v>320390</v>
      </c>
      <c r="AA25" s="322">
        <v>57190</v>
      </c>
      <c r="AB25" s="324">
        <v>642750</v>
      </c>
      <c r="AC25" s="323"/>
      <c r="AD25" s="323"/>
      <c r="AE25" s="323"/>
      <c r="AF25" s="324">
        <v>347014.24</v>
      </c>
      <c r="AG25" s="329">
        <v>119259.04</v>
      </c>
      <c r="AH25" s="328"/>
      <c r="AI25" s="328"/>
      <c r="AJ25" s="328"/>
    </row>
    <row r="26" spans="1:36" x14ac:dyDescent="0.2">
      <c r="A26" s="301" t="s">
        <v>1673</v>
      </c>
      <c r="B26" s="350">
        <v>2738403.37</v>
      </c>
      <c r="C26" s="350">
        <v>76211</v>
      </c>
      <c r="D26" s="350">
        <v>302489.92</v>
      </c>
      <c r="E26" s="349"/>
      <c r="F26" s="301"/>
      <c r="G26" s="302">
        <v>447903.53</v>
      </c>
      <c r="H26" s="302">
        <v>101417.28</v>
      </c>
      <c r="I26" s="301"/>
      <c r="J26" s="301"/>
      <c r="K26" s="316"/>
      <c r="L26" s="318">
        <v>112650</v>
      </c>
      <c r="M26" s="315"/>
      <c r="N26" s="317">
        <v>22760</v>
      </c>
      <c r="O26" s="315"/>
      <c r="P26" s="297"/>
      <c r="Q26" s="297"/>
      <c r="R26" s="299">
        <v>13322</v>
      </c>
      <c r="S26" s="297"/>
      <c r="T26" s="299">
        <v>394072</v>
      </c>
      <c r="U26" s="299">
        <v>2399548.4500000002</v>
      </c>
      <c r="V26" s="322">
        <v>816611.95</v>
      </c>
      <c r="W26" s="321"/>
      <c r="X26" s="321"/>
      <c r="Y26" s="321"/>
      <c r="Z26" s="322">
        <v>1181492</v>
      </c>
      <c r="AA26" s="322">
        <v>109750</v>
      </c>
      <c r="AB26" s="324">
        <v>1730337</v>
      </c>
      <c r="AC26" s="323"/>
      <c r="AD26" s="323"/>
      <c r="AE26" s="323"/>
      <c r="AF26" s="324">
        <v>387802.08</v>
      </c>
      <c r="AG26" s="329">
        <v>57198.48</v>
      </c>
      <c r="AH26" s="328"/>
      <c r="AI26" s="328"/>
      <c r="AJ26" s="328"/>
    </row>
    <row r="27" spans="1:36" x14ac:dyDescent="0.2">
      <c r="A27" s="301" t="s">
        <v>27</v>
      </c>
      <c r="B27" s="350">
        <v>422023.99</v>
      </c>
      <c r="C27" s="350">
        <v>29200.66</v>
      </c>
      <c r="D27" s="350">
        <v>318683.89</v>
      </c>
      <c r="E27" s="349"/>
      <c r="F27" s="301"/>
      <c r="G27" s="302">
        <v>1731664.54</v>
      </c>
      <c r="H27" s="302">
        <v>633433.66</v>
      </c>
      <c r="I27" s="301"/>
      <c r="J27" s="301"/>
      <c r="K27" s="316"/>
      <c r="L27" s="318">
        <v>291638.3</v>
      </c>
      <c r="M27" s="315"/>
      <c r="N27" s="317">
        <v>52466</v>
      </c>
      <c r="O27" s="315"/>
      <c r="P27" s="297"/>
      <c r="Q27" s="297"/>
      <c r="R27" s="297"/>
      <c r="S27" s="297"/>
      <c r="T27" s="299">
        <v>46650.44</v>
      </c>
      <c r="U27" s="299">
        <v>3847094.62</v>
      </c>
      <c r="V27" s="322">
        <v>535838.96</v>
      </c>
      <c r="W27" s="322">
        <v>46699</v>
      </c>
      <c r="X27" s="322">
        <v>4.45</v>
      </c>
      <c r="Y27" s="321"/>
      <c r="Z27" s="322">
        <v>994554</v>
      </c>
      <c r="AA27" s="322">
        <v>74100</v>
      </c>
      <c r="AB27" s="324">
        <v>1515762</v>
      </c>
      <c r="AC27" s="323"/>
      <c r="AD27" s="323"/>
      <c r="AE27" s="323"/>
      <c r="AF27" s="324">
        <v>352033.25</v>
      </c>
      <c r="AG27" s="329">
        <v>39329.96</v>
      </c>
      <c r="AH27" s="328"/>
      <c r="AI27" s="328"/>
      <c r="AJ27" s="328"/>
    </row>
    <row r="28" spans="1:36" x14ac:dyDescent="0.2">
      <c r="A28" s="301" t="s">
        <v>28</v>
      </c>
      <c r="B28" s="350">
        <v>2397829.7599999998</v>
      </c>
      <c r="C28" s="350">
        <v>86635.83</v>
      </c>
      <c r="D28" s="350">
        <v>575077.63</v>
      </c>
      <c r="E28" s="349"/>
      <c r="F28" s="301"/>
      <c r="G28" s="302">
        <v>4</v>
      </c>
      <c r="H28" s="302">
        <v>567636.06000000006</v>
      </c>
      <c r="I28" s="301"/>
      <c r="J28" s="301"/>
      <c r="K28" s="318">
        <v>4500</v>
      </c>
      <c r="L28" s="318">
        <v>172070.92</v>
      </c>
      <c r="M28" s="315"/>
      <c r="N28" s="317">
        <v>15000</v>
      </c>
      <c r="O28" s="315"/>
      <c r="P28" s="297"/>
      <c r="Q28" s="297"/>
      <c r="R28" s="297"/>
      <c r="S28" s="297"/>
      <c r="T28" s="299">
        <v>87</v>
      </c>
      <c r="U28" s="299">
        <v>2781867.7</v>
      </c>
      <c r="V28" s="322">
        <v>1187956.67</v>
      </c>
      <c r="W28" s="321"/>
      <c r="X28" s="321"/>
      <c r="Y28" s="321"/>
      <c r="Z28" s="322">
        <v>1315048</v>
      </c>
      <c r="AA28" s="322">
        <v>124209</v>
      </c>
      <c r="AB28" s="324">
        <v>1678941</v>
      </c>
      <c r="AC28" s="323"/>
      <c r="AD28" s="323"/>
      <c r="AE28" s="323"/>
      <c r="AF28" s="324">
        <v>786685.75</v>
      </c>
      <c r="AG28" s="329">
        <v>92610.23</v>
      </c>
      <c r="AH28" s="328"/>
      <c r="AI28" s="328"/>
      <c r="AJ28" s="328"/>
    </row>
    <row r="29" spans="1:36" x14ac:dyDescent="0.2">
      <c r="A29" s="301" t="s">
        <v>29</v>
      </c>
      <c r="B29" s="350">
        <v>1074375.83</v>
      </c>
      <c r="C29" s="350">
        <v>9140.6200000000008</v>
      </c>
      <c r="D29" s="350">
        <v>505565.97</v>
      </c>
      <c r="E29" s="349"/>
      <c r="F29" s="301"/>
      <c r="G29" s="302">
        <v>661778.34</v>
      </c>
      <c r="H29" s="302">
        <v>419680.53</v>
      </c>
      <c r="I29" s="301"/>
      <c r="J29" s="301"/>
      <c r="K29" s="316"/>
      <c r="L29" s="318">
        <v>113987.79</v>
      </c>
      <c r="M29" s="315"/>
      <c r="N29" s="317">
        <v>15000</v>
      </c>
      <c r="O29" s="315"/>
      <c r="P29" s="297"/>
      <c r="Q29" s="297"/>
      <c r="R29" s="297"/>
      <c r="S29" s="297"/>
      <c r="T29" s="299">
        <v>134699.5</v>
      </c>
      <c r="U29" s="299">
        <v>1887309.56</v>
      </c>
      <c r="V29" s="322">
        <v>539993.37</v>
      </c>
      <c r="W29" s="321"/>
      <c r="X29" s="321"/>
      <c r="Y29" s="321"/>
      <c r="Z29" s="322">
        <v>1077778</v>
      </c>
      <c r="AA29" s="322">
        <v>74264</v>
      </c>
      <c r="AB29" s="324">
        <v>1317182</v>
      </c>
      <c r="AC29" s="323"/>
      <c r="AD29" s="323"/>
      <c r="AE29" s="323"/>
      <c r="AF29" s="324">
        <v>309219.03000000003</v>
      </c>
      <c r="AG29" s="329">
        <v>84278.63</v>
      </c>
      <c r="AH29" s="328"/>
      <c r="AI29" s="328"/>
      <c r="AJ29" s="328"/>
    </row>
    <row r="30" spans="1:36" x14ac:dyDescent="0.2">
      <c r="A30" s="301" t="s">
        <v>30</v>
      </c>
      <c r="B30" s="350">
        <v>1261232.1299999999</v>
      </c>
      <c r="C30" s="350">
        <v>62006.74</v>
      </c>
      <c r="D30" s="350">
        <v>262874.14</v>
      </c>
      <c r="E30" s="349"/>
      <c r="F30" s="301"/>
      <c r="G30" s="302">
        <v>1335935.26</v>
      </c>
      <c r="H30" s="302">
        <v>280985.78000000003</v>
      </c>
      <c r="I30" s="301"/>
      <c r="J30" s="301"/>
      <c r="K30" s="316"/>
      <c r="L30" s="318">
        <v>53700.98</v>
      </c>
      <c r="M30" s="315"/>
      <c r="N30" s="317">
        <v>34.92</v>
      </c>
      <c r="O30" s="315"/>
      <c r="P30" s="297"/>
      <c r="Q30" s="297"/>
      <c r="R30" s="297"/>
      <c r="S30" s="297"/>
      <c r="T30" s="299">
        <v>178399</v>
      </c>
      <c r="U30" s="299">
        <v>2302867.0299999998</v>
      </c>
      <c r="V30" s="322">
        <v>409627.12</v>
      </c>
      <c r="W30" s="321"/>
      <c r="X30" s="321"/>
      <c r="Y30" s="321"/>
      <c r="Z30" s="322">
        <v>530264</v>
      </c>
      <c r="AA30" s="322">
        <v>62600</v>
      </c>
      <c r="AB30" s="324">
        <v>697381</v>
      </c>
      <c r="AC30" s="323"/>
      <c r="AD30" s="323"/>
      <c r="AE30" s="323"/>
      <c r="AF30" s="324">
        <v>291243.55</v>
      </c>
      <c r="AG30" s="329">
        <v>73356.73</v>
      </c>
      <c r="AH30" s="328"/>
      <c r="AI30" s="328"/>
      <c r="AJ30" s="328"/>
    </row>
    <row r="31" spans="1:36" x14ac:dyDescent="0.2">
      <c r="A31" s="301" t="s">
        <v>31</v>
      </c>
      <c r="B31" s="350">
        <v>701864.78</v>
      </c>
      <c r="C31" s="350">
        <v>377120.05</v>
      </c>
      <c r="D31" s="350">
        <v>294316.46999999997</v>
      </c>
      <c r="E31" s="349"/>
      <c r="F31" s="301"/>
      <c r="G31" s="302">
        <v>3590290.84</v>
      </c>
      <c r="H31" s="302">
        <v>886367.34</v>
      </c>
      <c r="I31" s="301"/>
      <c r="J31" s="301"/>
      <c r="K31" s="318">
        <v>1000</v>
      </c>
      <c r="L31" s="318">
        <v>98900</v>
      </c>
      <c r="M31" s="315"/>
      <c r="N31" s="317">
        <v>20465</v>
      </c>
      <c r="O31" s="315"/>
      <c r="P31" s="297"/>
      <c r="Q31" s="297"/>
      <c r="R31" s="297"/>
      <c r="S31" s="297"/>
      <c r="T31" s="299">
        <v>25375</v>
      </c>
      <c r="U31" s="299">
        <v>1722667.58</v>
      </c>
      <c r="V31" s="322">
        <v>685843.06</v>
      </c>
      <c r="W31" s="321"/>
      <c r="X31" s="321"/>
      <c r="Y31" s="321"/>
      <c r="Z31" s="322">
        <v>487746</v>
      </c>
      <c r="AA31" s="322">
        <v>61800</v>
      </c>
      <c r="AB31" s="324">
        <v>889446</v>
      </c>
      <c r="AC31" s="323"/>
      <c r="AD31" s="323"/>
      <c r="AE31" s="323"/>
      <c r="AF31" s="324">
        <v>395409.3</v>
      </c>
      <c r="AG31" s="329">
        <v>12447.78</v>
      </c>
      <c r="AH31" s="328"/>
      <c r="AI31" s="328"/>
      <c r="AJ31" s="328"/>
    </row>
    <row r="32" spans="1:36" x14ac:dyDescent="0.2">
      <c r="A32" s="301" t="s">
        <v>32</v>
      </c>
      <c r="B32" s="350">
        <v>1247497.08</v>
      </c>
      <c r="C32" s="350">
        <v>75971.73</v>
      </c>
      <c r="D32" s="350">
        <v>293428.26</v>
      </c>
      <c r="E32" s="349"/>
      <c r="F32" s="301"/>
      <c r="G32" s="302">
        <v>527946.77</v>
      </c>
      <c r="H32" s="302">
        <v>35328.39</v>
      </c>
      <c r="I32" s="301"/>
      <c r="J32" s="301"/>
      <c r="K32" s="316"/>
      <c r="L32" s="318">
        <v>88134.42</v>
      </c>
      <c r="M32" s="315"/>
      <c r="N32" s="317">
        <v>9587</v>
      </c>
      <c r="O32" s="315"/>
      <c r="P32" s="297"/>
      <c r="Q32" s="297"/>
      <c r="R32" s="297"/>
      <c r="S32" s="297"/>
      <c r="T32" s="297"/>
      <c r="U32" s="299">
        <v>2074532.05</v>
      </c>
      <c r="V32" s="322">
        <v>428693.57</v>
      </c>
      <c r="W32" s="321"/>
      <c r="X32" s="322">
        <v>20.99</v>
      </c>
      <c r="Y32" s="321"/>
      <c r="Z32" s="322">
        <v>852516</v>
      </c>
      <c r="AA32" s="322">
        <v>50400</v>
      </c>
      <c r="AB32" s="324">
        <v>1058266</v>
      </c>
      <c r="AC32" s="323"/>
      <c r="AD32" s="323"/>
      <c r="AE32" s="323"/>
      <c r="AF32" s="324">
        <v>231935.35999999999</v>
      </c>
      <c r="AG32" s="329">
        <v>41743.839999999997</v>
      </c>
      <c r="AH32" s="328"/>
      <c r="AI32" s="328"/>
      <c r="AJ32" s="328"/>
    </row>
    <row r="33" spans="1:36" x14ac:dyDescent="0.2">
      <c r="A33" s="301" t="s">
        <v>1674</v>
      </c>
      <c r="B33" s="350">
        <v>757469.73</v>
      </c>
      <c r="C33" s="350">
        <v>110260.33</v>
      </c>
      <c r="D33" s="350">
        <v>215287.6</v>
      </c>
      <c r="E33" s="349"/>
      <c r="F33" s="301"/>
      <c r="G33" s="302">
        <v>854797.4</v>
      </c>
      <c r="H33" s="302">
        <v>926859.91</v>
      </c>
      <c r="I33" s="301"/>
      <c r="J33" s="301"/>
      <c r="K33" s="318">
        <v>9150</v>
      </c>
      <c r="L33" s="318">
        <v>85829.24</v>
      </c>
      <c r="M33" s="315"/>
      <c r="N33" s="317">
        <v>20000</v>
      </c>
      <c r="O33" s="315"/>
      <c r="P33" s="297"/>
      <c r="Q33" s="297"/>
      <c r="R33" s="297"/>
      <c r="S33" s="297"/>
      <c r="T33" s="299">
        <v>170952.09</v>
      </c>
      <c r="U33" s="299">
        <v>900591.29</v>
      </c>
      <c r="V33" s="322">
        <v>460197.31</v>
      </c>
      <c r="W33" s="321"/>
      <c r="X33" s="321"/>
      <c r="Y33" s="321"/>
      <c r="Z33" s="322">
        <v>663628</v>
      </c>
      <c r="AA33" s="322">
        <v>51600</v>
      </c>
      <c r="AB33" s="324">
        <v>844528</v>
      </c>
      <c r="AC33" s="323"/>
      <c r="AD33" s="323"/>
      <c r="AE33" s="323"/>
      <c r="AF33" s="324">
        <v>347799.29</v>
      </c>
      <c r="AG33" s="329">
        <v>104060.62</v>
      </c>
      <c r="AH33" s="328"/>
      <c r="AI33" s="328"/>
      <c r="AJ33" s="329">
        <v>1000</v>
      </c>
    </row>
    <row r="34" spans="1:36" x14ac:dyDescent="0.2">
      <c r="A34" s="301" t="s">
        <v>33</v>
      </c>
      <c r="B34" s="350">
        <v>1392049.76</v>
      </c>
      <c r="C34" s="350">
        <v>31283</v>
      </c>
      <c r="D34" s="350">
        <v>208859.65</v>
      </c>
      <c r="E34" s="349"/>
      <c r="F34" s="301"/>
      <c r="G34" s="302">
        <v>799972.23</v>
      </c>
      <c r="H34" s="302">
        <v>1155497.43</v>
      </c>
      <c r="I34" s="301"/>
      <c r="J34" s="301"/>
      <c r="K34" s="318">
        <v>84123</v>
      </c>
      <c r="L34" s="318">
        <v>90464.52</v>
      </c>
      <c r="M34" s="315"/>
      <c r="N34" s="317">
        <v>5000</v>
      </c>
      <c r="O34" s="315"/>
      <c r="P34" s="297"/>
      <c r="Q34" s="297"/>
      <c r="R34" s="299">
        <v>15000</v>
      </c>
      <c r="S34" s="297"/>
      <c r="T34" s="299">
        <v>94714</v>
      </c>
      <c r="U34" s="299">
        <v>2673935.1</v>
      </c>
      <c r="V34" s="322">
        <v>617174.81999999995</v>
      </c>
      <c r="W34" s="321"/>
      <c r="X34" s="322">
        <v>114.17</v>
      </c>
      <c r="Y34" s="321"/>
      <c r="Z34" s="322">
        <v>706055.6</v>
      </c>
      <c r="AA34" s="322">
        <v>108250</v>
      </c>
      <c r="AB34" s="324">
        <v>1106886.6000000001</v>
      </c>
      <c r="AC34" s="323"/>
      <c r="AD34" s="323"/>
      <c r="AE34" s="323"/>
      <c r="AF34" s="324">
        <v>301608.46000000002</v>
      </c>
      <c r="AG34" s="329">
        <v>130357.32</v>
      </c>
      <c r="AH34" s="328"/>
      <c r="AI34" s="328"/>
      <c r="AJ34" s="328"/>
    </row>
    <row r="35" spans="1:36" x14ac:dyDescent="0.2">
      <c r="A35" s="301" t="s">
        <v>1675</v>
      </c>
      <c r="B35" s="350">
        <v>1920472.97</v>
      </c>
      <c r="C35" s="350">
        <v>28964</v>
      </c>
      <c r="D35" s="350">
        <v>184093.31</v>
      </c>
      <c r="E35" s="349"/>
      <c r="F35" s="301"/>
      <c r="G35" s="302">
        <v>222763</v>
      </c>
      <c r="H35" s="302">
        <v>39617.89</v>
      </c>
      <c r="I35" s="301"/>
      <c r="J35" s="301"/>
      <c r="K35" s="318">
        <v>1610</v>
      </c>
      <c r="L35" s="318">
        <v>62070</v>
      </c>
      <c r="M35" s="315"/>
      <c r="N35" s="317">
        <v>15000</v>
      </c>
      <c r="O35" s="315"/>
      <c r="P35" s="297"/>
      <c r="Q35" s="297"/>
      <c r="R35" s="297"/>
      <c r="S35" s="297"/>
      <c r="T35" s="299">
        <v>161654</v>
      </c>
      <c r="U35" s="299">
        <v>1942985.43</v>
      </c>
      <c r="V35" s="322">
        <v>529636.89</v>
      </c>
      <c r="W35" s="321"/>
      <c r="X35" s="321"/>
      <c r="Y35" s="321"/>
      <c r="Z35" s="322">
        <v>532882</v>
      </c>
      <c r="AA35" s="322">
        <v>49200</v>
      </c>
      <c r="AB35" s="324">
        <v>703962</v>
      </c>
      <c r="AC35" s="323"/>
      <c r="AD35" s="323"/>
      <c r="AE35" s="323"/>
      <c r="AF35" s="324">
        <v>332871.7</v>
      </c>
      <c r="AG35" s="329">
        <v>45923.24</v>
      </c>
      <c r="AH35" s="328"/>
      <c r="AI35" s="328"/>
      <c r="AJ35" s="328"/>
    </row>
    <row r="36" spans="1:36" x14ac:dyDescent="0.2">
      <c r="A36" s="301" t="s">
        <v>34</v>
      </c>
      <c r="B36" s="350">
        <v>946241.7</v>
      </c>
      <c r="C36" s="350">
        <v>142998.62</v>
      </c>
      <c r="D36" s="350">
        <v>305193.74</v>
      </c>
      <c r="E36" s="349"/>
      <c r="F36" s="301"/>
      <c r="G36" s="302">
        <v>38497.269999999997</v>
      </c>
      <c r="H36" s="302">
        <v>111904.53</v>
      </c>
      <c r="I36" s="301"/>
      <c r="J36" s="301"/>
      <c r="K36" s="316"/>
      <c r="L36" s="318">
        <v>62080</v>
      </c>
      <c r="M36" s="315"/>
      <c r="N36" s="317">
        <v>15000</v>
      </c>
      <c r="O36" s="315"/>
      <c r="P36" s="297"/>
      <c r="Q36" s="297"/>
      <c r="R36" s="297"/>
      <c r="S36" s="297"/>
      <c r="T36" s="299">
        <v>161487.57999999999</v>
      </c>
      <c r="U36" s="299">
        <v>2306439.37</v>
      </c>
      <c r="V36" s="322">
        <v>578523.03</v>
      </c>
      <c r="W36" s="321"/>
      <c r="X36" s="321"/>
      <c r="Y36" s="321"/>
      <c r="Z36" s="322">
        <v>756170</v>
      </c>
      <c r="AA36" s="322">
        <v>42600</v>
      </c>
      <c r="AB36" s="324">
        <v>987302</v>
      </c>
      <c r="AC36" s="323"/>
      <c r="AD36" s="323"/>
      <c r="AE36" s="323"/>
      <c r="AF36" s="324">
        <v>334394.92</v>
      </c>
      <c r="AG36" s="329">
        <v>6816.31</v>
      </c>
      <c r="AH36" s="328"/>
      <c r="AI36" s="328"/>
      <c r="AJ36" s="328"/>
    </row>
    <row r="37" spans="1:36" x14ac:dyDescent="0.2">
      <c r="A37" s="301" t="s">
        <v>35</v>
      </c>
      <c r="B37" s="350">
        <v>796044.58</v>
      </c>
      <c r="C37" s="350">
        <v>133200.59</v>
      </c>
      <c r="D37" s="350">
        <v>170046.6</v>
      </c>
      <c r="E37" s="349"/>
      <c r="F37" s="301"/>
      <c r="G37" s="302">
        <v>461334.92</v>
      </c>
      <c r="H37" s="302">
        <v>302813.89</v>
      </c>
      <c r="I37" s="301"/>
      <c r="J37" s="301"/>
      <c r="K37" s="316"/>
      <c r="L37" s="318">
        <v>56726.95</v>
      </c>
      <c r="M37" s="315"/>
      <c r="N37" s="317">
        <v>41747.68</v>
      </c>
      <c r="O37" s="315"/>
      <c r="P37" s="297"/>
      <c r="Q37" s="297"/>
      <c r="R37" s="297"/>
      <c r="S37" s="297"/>
      <c r="T37" s="299">
        <v>153599</v>
      </c>
      <c r="U37" s="299">
        <v>1600056.47</v>
      </c>
      <c r="V37" s="322">
        <v>412634.19</v>
      </c>
      <c r="W37" s="321"/>
      <c r="X37" s="321"/>
      <c r="Y37" s="321"/>
      <c r="Z37" s="322">
        <v>547510</v>
      </c>
      <c r="AA37" s="322">
        <v>41600</v>
      </c>
      <c r="AB37" s="324">
        <v>712650</v>
      </c>
      <c r="AC37" s="323"/>
      <c r="AD37" s="323"/>
      <c r="AE37" s="323"/>
      <c r="AF37" s="324">
        <v>288627.15999999997</v>
      </c>
      <c r="AG37" s="329">
        <v>66646.559999999998</v>
      </c>
      <c r="AH37" s="328"/>
      <c r="AI37" s="328"/>
      <c r="AJ37" s="328"/>
    </row>
    <row r="38" spans="1:36" x14ac:dyDescent="0.2">
      <c r="A38" s="301" t="s">
        <v>1752</v>
      </c>
      <c r="B38" s="350">
        <v>851313.02</v>
      </c>
      <c r="C38" s="350">
        <v>242056.29</v>
      </c>
      <c r="D38" s="350">
        <v>304129.57</v>
      </c>
      <c r="E38" s="350">
        <v>0</v>
      </c>
      <c r="F38" s="302">
        <v>0</v>
      </c>
      <c r="G38" s="302">
        <v>725549.25</v>
      </c>
      <c r="H38" s="302">
        <v>215495.04000000001</v>
      </c>
      <c r="I38" s="302">
        <v>0</v>
      </c>
      <c r="J38" s="302">
        <v>0</v>
      </c>
      <c r="K38" s="318">
        <v>6000</v>
      </c>
      <c r="L38" s="318">
        <v>97278.45</v>
      </c>
      <c r="M38" s="315"/>
      <c r="N38" s="317">
        <v>15094</v>
      </c>
      <c r="O38" s="317">
        <v>0</v>
      </c>
      <c r="P38" s="297"/>
      <c r="Q38" s="297"/>
      <c r="R38" s="299">
        <v>0</v>
      </c>
      <c r="S38" s="299">
        <v>0</v>
      </c>
      <c r="T38" s="299">
        <v>232372.86</v>
      </c>
      <c r="U38" s="299">
        <v>2970314.75</v>
      </c>
      <c r="V38" s="322">
        <v>722630.64</v>
      </c>
      <c r="W38" s="321"/>
      <c r="X38" s="322">
        <v>263.94</v>
      </c>
      <c r="Y38" s="321"/>
      <c r="Z38" s="322">
        <v>473354</v>
      </c>
      <c r="AA38" s="322">
        <v>86850</v>
      </c>
      <c r="AB38" s="324">
        <v>781684</v>
      </c>
      <c r="AC38" s="323"/>
      <c r="AD38" s="323"/>
      <c r="AE38" s="323"/>
      <c r="AF38" s="324">
        <v>523827.04</v>
      </c>
      <c r="AG38" s="329">
        <v>43853.760000000002</v>
      </c>
      <c r="AH38" s="328"/>
      <c r="AI38" s="328"/>
      <c r="AJ38" s="328"/>
    </row>
    <row r="39" spans="1:36" x14ac:dyDescent="0.2">
      <c r="A39" s="301" t="s">
        <v>112</v>
      </c>
      <c r="B39" s="350">
        <v>1545345.24</v>
      </c>
      <c r="C39" s="350">
        <v>204919.5</v>
      </c>
      <c r="D39" s="350">
        <v>115774.1</v>
      </c>
      <c r="E39" s="349"/>
      <c r="F39" s="301"/>
      <c r="G39" s="302">
        <v>539665.63</v>
      </c>
      <c r="H39" s="302">
        <v>733144.64</v>
      </c>
      <c r="I39" s="301"/>
      <c r="J39" s="301"/>
      <c r="K39" s="316"/>
      <c r="L39" s="318">
        <v>73674.34</v>
      </c>
      <c r="M39" s="315"/>
      <c r="N39" s="317">
        <v>5000</v>
      </c>
      <c r="O39" s="315"/>
      <c r="P39" s="297"/>
      <c r="Q39" s="297"/>
      <c r="R39" s="297"/>
      <c r="S39" s="297"/>
      <c r="T39" s="299">
        <v>456739.6</v>
      </c>
      <c r="U39" s="299">
        <v>3203233.17</v>
      </c>
      <c r="V39" s="322">
        <v>594683.92000000004</v>
      </c>
      <c r="W39" s="322">
        <v>204380</v>
      </c>
      <c r="X39" s="321"/>
      <c r="Y39" s="321"/>
      <c r="Z39" s="322">
        <v>320719</v>
      </c>
      <c r="AA39" s="322">
        <v>63400</v>
      </c>
      <c r="AB39" s="324">
        <v>612357</v>
      </c>
      <c r="AC39" s="323"/>
      <c r="AD39" s="323"/>
      <c r="AE39" s="323"/>
      <c r="AF39" s="324">
        <v>404727.33</v>
      </c>
      <c r="AG39" s="329">
        <v>33918.85</v>
      </c>
      <c r="AH39" s="328"/>
      <c r="AI39" s="328"/>
      <c r="AJ39" s="328"/>
    </row>
    <row r="40" spans="1:36" x14ac:dyDescent="0.2">
      <c r="A40" s="301" t="s">
        <v>113</v>
      </c>
      <c r="B40" s="350">
        <v>720257.51</v>
      </c>
      <c r="C40" s="350">
        <v>43457.11</v>
      </c>
      <c r="D40" s="350">
        <v>131165.22</v>
      </c>
      <c r="E40" s="349"/>
      <c r="F40" s="301"/>
      <c r="G40" s="302">
        <v>74219.75</v>
      </c>
      <c r="H40" s="302">
        <v>283234.33</v>
      </c>
      <c r="I40" s="301"/>
      <c r="J40" s="301"/>
      <c r="K40" s="316"/>
      <c r="L40" s="318">
        <v>72849.820000000007</v>
      </c>
      <c r="M40" s="315"/>
      <c r="N40" s="315"/>
      <c r="O40" s="315"/>
      <c r="P40" s="297"/>
      <c r="Q40" s="297"/>
      <c r="R40" s="297"/>
      <c r="S40" s="297"/>
      <c r="T40" s="299">
        <v>70746</v>
      </c>
      <c r="U40" s="299">
        <v>2001291.5</v>
      </c>
      <c r="V40" s="322">
        <v>360636.91</v>
      </c>
      <c r="W40" s="321"/>
      <c r="X40" s="321"/>
      <c r="Y40" s="321"/>
      <c r="Z40" s="322">
        <v>362516</v>
      </c>
      <c r="AA40" s="322">
        <v>54272</v>
      </c>
      <c r="AB40" s="324">
        <v>516848</v>
      </c>
      <c r="AC40" s="323"/>
      <c r="AD40" s="323"/>
      <c r="AE40" s="323"/>
      <c r="AF40" s="324">
        <v>209704.42</v>
      </c>
      <c r="AG40" s="329">
        <v>49217.88</v>
      </c>
      <c r="AH40" s="328"/>
      <c r="AI40" s="328"/>
      <c r="AJ40" s="328"/>
    </row>
    <row r="41" spans="1:36" x14ac:dyDescent="0.2">
      <c r="A41" s="301" t="s">
        <v>126</v>
      </c>
      <c r="B41" s="350">
        <v>1058413.69</v>
      </c>
      <c r="C41" s="350">
        <v>105533.96</v>
      </c>
      <c r="D41" s="350">
        <v>152989.20000000001</v>
      </c>
      <c r="E41" s="349"/>
      <c r="F41" s="301"/>
      <c r="G41" s="302">
        <v>2609916.7799999998</v>
      </c>
      <c r="H41" s="302">
        <v>610675.57999999996</v>
      </c>
      <c r="I41" s="301"/>
      <c r="J41" s="301"/>
      <c r="K41" s="316"/>
      <c r="L41" s="318">
        <v>74590.42</v>
      </c>
      <c r="M41" s="315"/>
      <c r="N41" s="317">
        <v>1982.64</v>
      </c>
      <c r="O41" s="315"/>
      <c r="P41" s="297"/>
      <c r="Q41" s="297"/>
      <c r="R41" s="297"/>
      <c r="S41" s="297"/>
      <c r="T41" s="299">
        <v>141392.46</v>
      </c>
      <c r="U41" s="299">
        <v>3800882.66</v>
      </c>
      <c r="V41" s="322">
        <v>471347.43</v>
      </c>
      <c r="W41" s="321"/>
      <c r="X41" s="321"/>
      <c r="Y41" s="321"/>
      <c r="Z41" s="322">
        <v>111090</v>
      </c>
      <c r="AA41" s="322">
        <v>52200</v>
      </c>
      <c r="AB41" s="324">
        <v>340130</v>
      </c>
      <c r="AC41" s="323"/>
      <c r="AD41" s="323"/>
      <c r="AE41" s="323"/>
      <c r="AF41" s="324">
        <v>371076.43</v>
      </c>
      <c r="AG41" s="329">
        <v>76664.320000000007</v>
      </c>
      <c r="AH41" s="328"/>
      <c r="AI41" s="328"/>
      <c r="AJ41" s="328"/>
    </row>
    <row r="42" spans="1:36" x14ac:dyDescent="0.2">
      <c r="A42" s="301" t="s">
        <v>1676</v>
      </c>
      <c r="B42" s="350">
        <v>525316.43999999994</v>
      </c>
      <c r="C42" s="350">
        <v>44120.5</v>
      </c>
      <c r="D42" s="350">
        <v>93289.02</v>
      </c>
      <c r="E42" s="349"/>
      <c r="F42" s="301"/>
      <c r="G42" s="302">
        <v>543290.51</v>
      </c>
      <c r="H42" s="302">
        <v>322610.56</v>
      </c>
      <c r="I42" s="301"/>
      <c r="J42" s="301"/>
      <c r="K42" s="318">
        <v>2200</v>
      </c>
      <c r="L42" s="318">
        <v>28873.7</v>
      </c>
      <c r="M42" s="315"/>
      <c r="N42" s="317">
        <v>49000</v>
      </c>
      <c r="O42" s="317">
        <v>866</v>
      </c>
      <c r="P42" s="297"/>
      <c r="Q42" s="297"/>
      <c r="R42" s="297"/>
      <c r="S42" s="297"/>
      <c r="T42" s="299">
        <v>-121579.41</v>
      </c>
      <c r="U42" s="299">
        <v>2024806.3999999999</v>
      </c>
      <c r="V42" s="322">
        <v>446778.33</v>
      </c>
      <c r="W42" s="322">
        <v>5000</v>
      </c>
      <c r="X42" s="321"/>
      <c r="Y42" s="321"/>
      <c r="Z42" s="322">
        <v>406952</v>
      </c>
      <c r="AA42" s="322">
        <v>126597.89</v>
      </c>
      <c r="AB42" s="324">
        <v>620932</v>
      </c>
      <c r="AC42" s="323"/>
      <c r="AD42" s="323"/>
      <c r="AE42" s="323"/>
      <c r="AF42" s="324">
        <v>311379.53999999998</v>
      </c>
      <c r="AG42" s="329">
        <v>87859.62</v>
      </c>
      <c r="AH42" s="328"/>
      <c r="AI42" s="328"/>
      <c r="AJ42" s="329">
        <v>10862.5</v>
      </c>
    </row>
    <row r="43" spans="1:36" x14ac:dyDescent="0.2">
      <c r="A43" s="301" t="s">
        <v>1677</v>
      </c>
      <c r="B43" s="350">
        <v>907142.17</v>
      </c>
      <c r="C43" s="350">
        <v>7869.24</v>
      </c>
      <c r="D43" s="350">
        <v>77333.95</v>
      </c>
      <c r="E43" s="349"/>
      <c r="F43" s="301"/>
      <c r="G43" s="302">
        <v>533863.22</v>
      </c>
      <c r="H43" s="302">
        <v>347633.16</v>
      </c>
      <c r="I43" s="301"/>
      <c r="J43" s="301"/>
      <c r="K43" s="318">
        <v>900</v>
      </c>
      <c r="L43" s="318">
        <v>44356.73</v>
      </c>
      <c r="M43" s="315"/>
      <c r="N43" s="317">
        <v>105000</v>
      </c>
      <c r="O43" s="317">
        <v>1521.69</v>
      </c>
      <c r="P43" s="297"/>
      <c r="Q43" s="297"/>
      <c r="R43" s="297"/>
      <c r="S43" s="297"/>
      <c r="T43" s="299">
        <v>27100.23</v>
      </c>
      <c r="U43" s="299">
        <v>2381908.6800000002</v>
      </c>
      <c r="V43" s="322">
        <v>432398.58</v>
      </c>
      <c r="W43" s="321"/>
      <c r="X43" s="321"/>
      <c r="Y43" s="321"/>
      <c r="Z43" s="322">
        <v>322742</v>
      </c>
      <c r="AA43" s="322">
        <v>127771.95</v>
      </c>
      <c r="AB43" s="324">
        <v>502542</v>
      </c>
      <c r="AC43" s="323"/>
      <c r="AD43" s="323"/>
      <c r="AE43" s="323"/>
      <c r="AF43" s="324">
        <v>312075.84999999998</v>
      </c>
      <c r="AG43" s="329">
        <v>84810.85</v>
      </c>
      <c r="AH43" s="328"/>
      <c r="AI43" s="328"/>
      <c r="AJ43" s="329">
        <v>10725</v>
      </c>
    </row>
    <row r="44" spans="1:36" x14ac:dyDescent="0.2">
      <c r="A44" s="301" t="s">
        <v>1678</v>
      </c>
      <c r="B44" s="350">
        <v>371390.53</v>
      </c>
      <c r="C44" s="350">
        <v>0</v>
      </c>
      <c r="D44" s="350">
        <v>130603.61</v>
      </c>
      <c r="E44" s="349"/>
      <c r="F44" s="301"/>
      <c r="G44" s="302">
        <v>1010576.07</v>
      </c>
      <c r="H44" s="302">
        <v>343454.62</v>
      </c>
      <c r="I44" s="301"/>
      <c r="J44" s="301"/>
      <c r="K44" s="318">
        <v>1000</v>
      </c>
      <c r="L44" s="318">
        <v>44455.76</v>
      </c>
      <c r="M44" s="315"/>
      <c r="N44" s="315"/>
      <c r="O44" s="317">
        <v>1663.05</v>
      </c>
      <c r="P44" s="297"/>
      <c r="Q44" s="297"/>
      <c r="R44" s="297"/>
      <c r="S44" s="297"/>
      <c r="T44" s="299">
        <v>-481.55</v>
      </c>
      <c r="U44" s="299">
        <v>2692203.68</v>
      </c>
      <c r="V44" s="322">
        <v>422632.83</v>
      </c>
      <c r="W44" s="321"/>
      <c r="X44" s="321"/>
      <c r="Y44" s="321"/>
      <c r="Z44" s="322">
        <v>872407.75</v>
      </c>
      <c r="AA44" s="322">
        <v>88515.71</v>
      </c>
      <c r="AB44" s="324">
        <v>1060407.75</v>
      </c>
      <c r="AC44" s="323"/>
      <c r="AD44" s="323"/>
      <c r="AE44" s="323"/>
      <c r="AF44" s="324">
        <v>357548.24</v>
      </c>
      <c r="AG44" s="329">
        <v>160542.72</v>
      </c>
      <c r="AH44" s="328"/>
      <c r="AI44" s="328"/>
      <c r="AJ44" s="328"/>
    </row>
    <row r="45" spans="1:36" x14ac:dyDescent="0.2">
      <c r="A45" s="301" t="s">
        <v>1679</v>
      </c>
      <c r="B45" s="350">
        <v>96258.3</v>
      </c>
      <c r="C45" s="350">
        <v>12194.4</v>
      </c>
      <c r="D45" s="350">
        <v>56536.34</v>
      </c>
      <c r="E45" s="349"/>
      <c r="F45" s="301"/>
      <c r="G45" s="302">
        <v>487396.82</v>
      </c>
      <c r="H45" s="302">
        <v>318908.57</v>
      </c>
      <c r="I45" s="301"/>
      <c r="J45" s="301"/>
      <c r="K45" s="318">
        <v>3500</v>
      </c>
      <c r="L45" s="318">
        <v>29708</v>
      </c>
      <c r="M45" s="315"/>
      <c r="N45" s="317">
        <v>10000</v>
      </c>
      <c r="O45" s="317">
        <v>305</v>
      </c>
      <c r="P45" s="297"/>
      <c r="Q45" s="297"/>
      <c r="R45" s="297"/>
      <c r="S45" s="297"/>
      <c r="T45" s="299">
        <v>-8208</v>
      </c>
      <c r="U45" s="299">
        <v>2888756.2</v>
      </c>
      <c r="V45" s="322">
        <v>385866.28</v>
      </c>
      <c r="W45" s="321"/>
      <c r="X45" s="321"/>
      <c r="Y45" s="321"/>
      <c r="Z45" s="322">
        <v>541350</v>
      </c>
      <c r="AA45" s="322">
        <v>119065.71</v>
      </c>
      <c r="AB45" s="324">
        <v>756450</v>
      </c>
      <c r="AC45" s="323"/>
      <c r="AD45" s="323"/>
      <c r="AE45" s="324">
        <v>4400</v>
      </c>
      <c r="AF45" s="324">
        <v>371839.84</v>
      </c>
      <c r="AG45" s="329">
        <v>73728.98</v>
      </c>
      <c r="AH45" s="328"/>
      <c r="AI45" s="328"/>
      <c r="AJ45" s="328"/>
    </row>
    <row r="46" spans="1:36" x14ac:dyDescent="0.2">
      <c r="A46" s="301" t="s">
        <v>1680</v>
      </c>
      <c r="B46" s="350">
        <v>401231.23</v>
      </c>
      <c r="C46" s="350">
        <v>49162.25</v>
      </c>
      <c r="D46" s="350">
        <v>160408.19</v>
      </c>
      <c r="E46" s="349"/>
      <c r="F46" s="301"/>
      <c r="G46" s="302">
        <v>650448.73</v>
      </c>
      <c r="H46" s="302">
        <v>347493.24</v>
      </c>
      <c r="I46" s="301"/>
      <c r="J46" s="301"/>
      <c r="K46" s="318">
        <v>0</v>
      </c>
      <c r="L46" s="318">
        <v>80339.8</v>
      </c>
      <c r="M46" s="315"/>
      <c r="N46" s="315"/>
      <c r="O46" s="317">
        <v>7642.65</v>
      </c>
      <c r="P46" s="297"/>
      <c r="Q46" s="297"/>
      <c r="R46" s="297"/>
      <c r="S46" s="297"/>
      <c r="T46" s="299">
        <v>-84</v>
      </c>
      <c r="U46" s="299">
        <v>3281518.85</v>
      </c>
      <c r="V46" s="322">
        <v>829675.34</v>
      </c>
      <c r="W46" s="321"/>
      <c r="X46" s="322">
        <v>10.210000000000001</v>
      </c>
      <c r="Y46" s="321"/>
      <c r="Z46" s="322">
        <v>950637.14</v>
      </c>
      <c r="AA46" s="322">
        <v>307228.15999999997</v>
      </c>
      <c r="AB46" s="324">
        <v>1379277.14</v>
      </c>
      <c r="AC46" s="323"/>
      <c r="AD46" s="323"/>
      <c r="AE46" s="323"/>
      <c r="AF46" s="324">
        <v>612186.99</v>
      </c>
      <c r="AG46" s="329">
        <v>94790.9</v>
      </c>
      <c r="AH46" s="329">
        <v>54344.160000000003</v>
      </c>
      <c r="AI46" s="328"/>
      <c r="AJ46" s="329">
        <v>26924</v>
      </c>
    </row>
    <row r="47" spans="1:36" x14ac:dyDescent="0.2">
      <c r="A47" s="301" t="s">
        <v>1681</v>
      </c>
      <c r="B47" s="350">
        <v>443380.09</v>
      </c>
      <c r="C47" s="350">
        <v>25151.599999999999</v>
      </c>
      <c r="D47" s="350">
        <v>119319.15</v>
      </c>
      <c r="E47" s="349"/>
      <c r="F47" s="301"/>
      <c r="G47" s="302">
        <v>447944.45</v>
      </c>
      <c r="H47" s="302">
        <v>443367.99</v>
      </c>
      <c r="I47" s="301"/>
      <c r="J47" s="301"/>
      <c r="K47" s="318">
        <v>5300</v>
      </c>
      <c r="L47" s="318">
        <v>41993.8</v>
      </c>
      <c r="M47" s="315"/>
      <c r="N47" s="315"/>
      <c r="O47" s="317">
        <v>532.37</v>
      </c>
      <c r="P47" s="297"/>
      <c r="Q47" s="297"/>
      <c r="R47" s="297"/>
      <c r="S47" s="297"/>
      <c r="T47" s="299">
        <v>83109.94</v>
      </c>
      <c r="U47" s="299">
        <v>3750097.45</v>
      </c>
      <c r="V47" s="322">
        <v>670547.16</v>
      </c>
      <c r="W47" s="321"/>
      <c r="X47" s="321"/>
      <c r="Y47" s="321"/>
      <c r="Z47" s="322">
        <v>700896</v>
      </c>
      <c r="AA47" s="322">
        <v>199725.88</v>
      </c>
      <c r="AB47" s="324">
        <v>1060297</v>
      </c>
      <c r="AC47" s="323"/>
      <c r="AD47" s="323"/>
      <c r="AE47" s="323"/>
      <c r="AF47" s="324">
        <v>541082.03</v>
      </c>
      <c r="AG47" s="329">
        <v>134259.22</v>
      </c>
      <c r="AH47" s="328"/>
      <c r="AI47" s="328"/>
      <c r="AJ47" s="329">
        <v>32169</v>
      </c>
    </row>
    <row r="48" spans="1:36" x14ac:dyDescent="0.2">
      <c r="A48" s="301" t="s">
        <v>1682</v>
      </c>
      <c r="B48" s="350">
        <v>343984.33</v>
      </c>
      <c r="C48" s="350">
        <v>3810.68</v>
      </c>
      <c r="D48" s="350">
        <v>91569.58</v>
      </c>
      <c r="E48" s="349"/>
      <c r="F48" s="301"/>
      <c r="G48" s="302">
        <v>491183.28</v>
      </c>
      <c r="H48" s="302">
        <v>435601.44</v>
      </c>
      <c r="I48" s="301"/>
      <c r="J48" s="301"/>
      <c r="K48" s="318">
        <v>10389</v>
      </c>
      <c r="L48" s="318">
        <v>25058.65</v>
      </c>
      <c r="M48" s="315"/>
      <c r="N48" s="317">
        <v>21600</v>
      </c>
      <c r="O48" s="317">
        <v>373.81</v>
      </c>
      <c r="P48" s="297"/>
      <c r="Q48" s="297"/>
      <c r="R48" s="297"/>
      <c r="S48" s="297"/>
      <c r="T48" s="299">
        <v>63400</v>
      </c>
      <c r="U48" s="299">
        <v>1851653.95</v>
      </c>
      <c r="V48" s="322">
        <v>395470.33</v>
      </c>
      <c r="W48" s="321"/>
      <c r="X48" s="321"/>
      <c r="Y48" s="321"/>
      <c r="Z48" s="322">
        <v>283041.15999999997</v>
      </c>
      <c r="AA48" s="322">
        <v>82213.87</v>
      </c>
      <c r="AB48" s="324">
        <v>515671.16</v>
      </c>
      <c r="AC48" s="323"/>
      <c r="AD48" s="323"/>
      <c r="AE48" s="323"/>
      <c r="AF48" s="324">
        <v>312057.21999999997</v>
      </c>
      <c r="AG48" s="329">
        <v>85104.93</v>
      </c>
      <c r="AH48" s="328"/>
      <c r="AI48" s="328"/>
      <c r="AJ48" s="329">
        <v>16515</v>
      </c>
    </row>
    <row r="49" spans="1:36" x14ac:dyDescent="0.2">
      <c r="A49" s="301" t="s">
        <v>1753</v>
      </c>
      <c r="B49" s="350">
        <v>59018.32</v>
      </c>
      <c r="C49" s="350">
        <v>7644.63</v>
      </c>
      <c r="D49" s="350">
        <v>147377.82999999999</v>
      </c>
      <c r="E49" s="349"/>
      <c r="F49" s="301"/>
      <c r="G49" s="302">
        <v>488310.33</v>
      </c>
      <c r="H49" s="302">
        <v>164854.79999999999</v>
      </c>
      <c r="I49" s="301"/>
      <c r="J49" s="301"/>
      <c r="K49" s="316"/>
      <c r="L49" s="318">
        <v>25150</v>
      </c>
      <c r="M49" s="315"/>
      <c r="N49" s="317">
        <v>26920</v>
      </c>
      <c r="O49" s="317">
        <v>916.46</v>
      </c>
      <c r="P49" s="297"/>
      <c r="Q49" s="297"/>
      <c r="R49" s="297"/>
      <c r="S49" s="297"/>
      <c r="T49" s="299">
        <v>37268.239999999998</v>
      </c>
      <c r="U49" s="299">
        <v>1865771.67</v>
      </c>
      <c r="V49" s="322">
        <v>245741.44</v>
      </c>
      <c r="W49" s="321"/>
      <c r="X49" s="321"/>
      <c r="Y49" s="321"/>
      <c r="Z49" s="322">
        <v>511650</v>
      </c>
      <c r="AA49" s="322">
        <v>124484.13</v>
      </c>
      <c r="AB49" s="324">
        <v>558930</v>
      </c>
      <c r="AC49" s="323"/>
      <c r="AD49" s="324">
        <v>3020</v>
      </c>
      <c r="AE49" s="323"/>
      <c r="AF49" s="324">
        <v>409926.17</v>
      </c>
      <c r="AG49" s="329">
        <v>63284.07</v>
      </c>
      <c r="AH49" s="328"/>
      <c r="AI49" s="328"/>
      <c r="AJ49" s="329">
        <v>13850</v>
      </c>
    </row>
    <row r="50" spans="1:36" x14ac:dyDescent="0.2">
      <c r="A50" s="301" t="s">
        <v>1754</v>
      </c>
      <c r="B50" s="350">
        <v>156922.31</v>
      </c>
      <c r="C50" s="350">
        <v>669</v>
      </c>
      <c r="D50" s="350">
        <v>70896.62</v>
      </c>
      <c r="E50" s="349"/>
      <c r="F50" s="301"/>
      <c r="G50" s="302">
        <v>617521.82999999996</v>
      </c>
      <c r="H50" s="302">
        <v>272928.57</v>
      </c>
      <c r="I50" s="301"/>
      <c r="J50" s="301"/>
      <c r="K50" s="318">
        <v>0</v>
      </c>
      <c r="L50" s="318">
        <v>24538.53</v>
      </c>
      <c r="M50" s="315"/>
      <c r="N50" s="315"/>
      <c r="O50" s="317">
        <v>583</v>
      </c>
      <c r="P50" s="297"/>
      <c r="Q50" s="297"/>
      <c r="R50" s="299">
        <v>47300</v>
      </c>
      <c r="S50" s="297"/>
      <c r="T50" s="299">
        <v>2895.04</v>
      </c>
      <c r="U50" s="299">
        <v>1234901.48</v>
      </c>
      <c r="V50" s="322">
        <v>111835.8</v>
      </c>
      <c r="W50" s="321"/>
      <c r="X50" s="321"/>
      <c r="Y50" s="321"/>
      <c r="Z50" s="322">
        <v>426020</v>
      </c>
      <c r="AA50" s="322">
        <v>262539.46999999997</v>
      </c>
      <c r="AB50" s="324">
        <v>594400</v>
      </c>
      <c r="AC50" s="323"/>
      <c r="AD50" s="323"/>
      <c r="AE50" s="323"/>
      <c r="AF50" s="324">
        <v>376216.42</v>
      </c>
      <c r="AG50" s="329">
        <v>55937.38</v>
      </c>
      <c r="AH50" s="328"/>
      <c r="AI50" s="329">
        <v>2244.52</v>
      </c>
      <c r="AJ50" s="328"/>
    </row>
    <row r="51" spans="1:36" x14ac:dyDescent="0.2">
      <c r="A51" s="301" t="s">
        <v>1761</v>
      </c>
      <c r="B51" s="350">
        <v>135301.23000000001</v>
      </c>
      <c r="C51" s="350">
        <v>9700</v>
      </c>
      <c r="D51" s="350">
        <v>106575.12</v>
      </c>
      <c r="E51" s="349"/>
      <c r="F51" s="301"/>
      <c r="G51" s="302">
        <v>1285949.1499999999</v>
      </c>
      <c r="H51" s="302">
        <v>347942.36</v>
      </c>
      <c r="I51" s="301"/>
      <c r="J51" s="301"/>
      <c r="K51" s="318">
        <v>4000</v>
      </c>
      <c r="L51" s="318">
        <v>29606.06</v>
      </c>
      <c r="M51" s="315"/>
      <c r="N51" s="315"/>
      <c r="O51" s="317">
        <v>654.21</v>
      </c>
      <c r="P51" s="297"/>
      <c r="Q51" s="297"/>
      <c r="R51" s="297"/>
      <c r="S51" s="297"/>
      <c r="T51" s="299">
        <v>-22574.25</v>
      </c>
      <c r="U51" s="299">
        <v>2300894.7000000002</v>
      </c>
      <c r="V51" s="322">
        <v>430746.68</v>
      </c>
      <c r="W51" s="321"/>
      <c r="X51" s="321"/>
      <c r="Y51" s="321"/>
      <c r="Z51" s="322">
        <v>308980</v>
      </c>
      <c r="AA51" s="322">
        <v>139631.49</v>
      </c>
      <c r="AB51" s="324">
        <v>600000</v>
      </c>
      <c r="AC51" s="323"/>
      <c r="AD51" s="323"/>
      <c r="AE51" s="323"/>
      <c r="AF51" s="324">
        <v>274034.74</v>
      </c>
      <c r="AG51" s="329">
        <v>87720.83</v>
      </c>
      <c r="AH51" s="328"/>
      <c r="AI51" s="328"/>
      <c r="AJ51" s="329">
        <v>4300</v>
      </c>
    </row>
    <row r="52" spans="1:36" x14ac:dyDescent="0.2">
      <c r="A52" s="301" t="s">
        <v>1765</v>
      </c>
      <c r="B52" s="350">
        <v>398895.91</v>
      </c>
      <c r="C52" s="350">
        <v>49433</v>
      </c>
      <c r="D52" s="350">
        <v>66223.520000000004</v>
      </c>
      <c r="E52" s="349"/>
      <c r="F52" s="301"/>
      <c r="G52" s="302">
        <v>4379289.57</v>
      </c>
      <c r="H52" s="302">
        <v>345930.9</v>
      </c>
      <c r="I52" s="301"/>
      <c r="J52" s="301"/>
      <c r="K52" s="318">
        <v>0</v>
      </c>
      <c r="L52" s="318">
        <v>66940.639999999999</v>
      </c>
      <c r="M52" s="315"/>
      <c r="N52" s="315"/>
      <c r="O52" s="317">
        <v>1691.58</v>
      </c>
      <c r="P52" s="297"/>
      <c r="Q52" s="297"/>
      <c r="R52" s="297"/>
      <c r="S52" s="297"/>
      <c r="T52" s="299">
        <v>18739.87</v>
      </c>
      <c r="U52" s="299">
        <v>4006426</v>
      </c>
      <c r="V52" s="322">
        <v>526248.46</v>
      </c>
      <c r="W52" s="321"/>
      <c r="X52" s="321"/>
      <c r="Y52" s="321"/>
      <c r="Z52" s="322">
        <v>286271.5</v>
      </c>
      <c r="AA52" s="322">
        <v>45765.71</v>
      </c>
      <c r="AB52" s="324">
        <v>517171.5</v>
      </c>
      <c r="AC52" s="323"/>
      <c r="AD52" s="323"/>
      <c r="AE52" s="323"/>
      <c r="AF52" s="324">
        <v>389296.77</v>
      </c>
      <c r="AG52" s="329">
        <v>111649.87</v>
      </c>
      <c r="AH52" s="328"/>
      <c r="AI52" s="328"/>
      <c r="AJ52" s="329">
        <v>9990</v>
      </c>
    </row>
    <row r="53" spans="1:36" x14ac:dyDescent="0.2">
      <c r="A53" s="301" t="s">
        <v>1683</v>
      </c>
      <c r="B53" s="350">
        <v>606951.06000000006</v>
      </c>
      <c r="C53" s="350">
        <v>160978.10999999999</v>
      </c>
      <c r="D53" s="350">
        <v>166090.20000000001</v>
      </c>
      <c r="E53" s="349"/>
      <c r="F53" s="301"/>
      <c r="G53" s="302">
        <v>458477.82</v>
      </c>
      <c r="H53" s="302">
        <v>329584.14</v>
      </c>
      <c r="I53" s="301"/>
      <c r="J53" s="301"/>
      <c r="K53" s="316"/>
      <c r="L53" s="318">
        <v>77264.28</v>
      </c>
      <c r="M53" s="315"/>
      <c r="N53" s="315"/>
      <c r="O53" s="315"/>
      <c r="P53" s="297"/>
      <c r="Q53" s="297"/>
      <c r="R53" s="297"/>
      <c r="S53" s="297"/>
      <c r="T53" s="299">
        <v>111445</v>
      </c>
      <c r="U53" s="299">
        <v>1877057.75</v>
      </c>
      <c r="V53" s="322">
        <v>371853.35</v>
      </c>
      <c r="W53" s="321"/>
      <c r="X53" s="321"/>
      <c r="Y53" s="321"/>
      <c r="Z53" s="322">
        <v>458228</v>
      </c>
      <c r="AA53" s="322">
        <v>34760</v>
      </c>
      <c r="AB53" s="324">
        <v>562668</v>
      </c>
      <c r="AC53" s="323"/>
      <c r="AD53" s="323"/>
      <c r="AE53" s="323"/>
      <c r="AF53" s="324">
        <v>248076.01</v>
      </c>
      <c r="AG53" s="329">
        <v>68889.440000000002</v>
      </c>
      <c r="AH53" s="328"/>
      <c r="AI53" s="328"/>
      <c r="AJ53" s="328"/>
    </row>
    <row r="54" spans="1:36" x14ac:dyDescent="0.2">
      <c r="A54" s="301" t="s">
        <v>1684</v>
      </c>
      <c r="B54" s="350">
        <v>85840.59</v>
      </c>
      <c r="C54" s="350">
        <v>150627.6</v>
      </c>
      <c r="D54" s="350">
        <v>16414.95</v>
      </c>
      <c r="E54" s="350">
        <v>0</v>
      </c>
      <c r="F54" s="302">
        <v>0</v>
      </c>
      <c r="G54" s="302">
        <v>555278.6</v>
      </c>
      <c r="H54" s="302">
        <v>398986.52</v>
      </c>
      <c r="I54" s="302">
        <v>0</v>
      </c>
      <c r="J54" s="302">
        <v>0</v>
      </c>
      <c r="K54" s="318">
        <v>0</v>
      </c>
      <c r="L54" s="318">
        <v>34790</v>
      </c>
      <c r="M54" s="315"/>
      <c r="N54" s="317">
        <v>0</v>
      </c>
      <c r="O54" s="317">
        <v>0</v>
      </c>
      <c r="P54" s="297"/>
      <c r="Q54" s="297"/>
      <c r="R54" s="299">
        <v>0</v>
      </c>
      <c r="S54" s="299">
        <v>0</v>
      </c>
      <c r="T54" s="299">
        <v>-1295727.72</v>
      </c>
      <c r="U54" s="299">
        <v>2506199.65</v>
      </c>
      <c r="V54" s="322">
        <v>330613.09999999998</v>
      </c>
      <c r="W54" s="321"/>
      <c r="X54" s="321"/>
      <c r="Y54" s="321"/>
      <c r="Z54" s="322">
        <v>814295.6</v>
      </c>
      <c r="AA54" s="322">
        <v>39020</v>
      </c>
      <c r="AB54" s="324">
        <v>929669.6</v>
      </c>
      <c r="AC54" s="323"/>
      <c r="AD54" s="323"/>
      <c r="AE54" s="323"/>
      <c r="AF54" s="324">
        <v>211774.12</v>
      </c>
      <c r="AG54" s="329">
        <v>76390.649999999994</v>
      </c>
      <c r="AH54" s="328"/>
      <c r="AI54" s="328"/>
      <c r="AJ54" s="328"/>
    </row>
    <row r="55" spans="1:36" x14ac:dyDescent="0.2">
      <c r="A55" s="301" t="s">
        <v>1774</v>
      </c>
      <c r="B55" s="350">
        <v>144083.5</v>
      </c>
      <c r="C55" s="350">
        <v>21525.37</v>
      </c>
      <c r="D55" s="350">
        <v>59587.46</v>
      </c>
      <c r="E55" s="349"/>
      <c r="F55" s="301"/>
      <c r="G55" s="302">
        <v>110405.78</v>
      </c>
      <c r="H55" s="302">
        <v>127156.33</v>
      </c>
      <c r="I55" s="301"/>
      <c r="J55" s="301"/>
      <c r="K55" s="318">
        <v>2700</v>
      </c>
      <c r="L55" s="318">
        <v>56027.46</v>
      </c>
      <c r="M55" s="315"/>
      <c r="N55" s="315"/>
      <c r="O55" s="315"/>
      <c r="P55" s="297"/>
      <c r="Q55" s="297"/>
      <c r="R55" s="297"/>
      <c r="S55" s="297"/>
      <c r="T55" s="299">
        <v>44833.36</v>
      </c>
      <c r="U55" s="299">
        <v>1840660.03</v>
      </c>
      <c r="V55" s="322">
        <v>377830.99</v>
      </c>
      <c r="W55" s="321"/>
      <c r="X55" s="321"/>
      <c r="Y55" s="321"/>
      <c r="Z55" s="322">
        <v>430388</v>
      </c>
      <c r="AA55" s="322">
        <v>19680</v>
      </c>
      <c r="AB55" s="324">
        <v>560180</v>
      </c>
      <c r="AC55" s="323"/>
      <c r="AD55" s="323"/>
      <c r="AE55" s="323"/>
      <c r="AF55" s="324">
        <v>207057.16</v>
      </c>
      <c r="AG55" s="329">
        <v>68852.28</v>
      </c>
      <c r="AH55" s="328"/>
      <c r="AI55" s="328"/>
      <c r="AJ55" s="328"/>
    </row>
    <row r="56" spans="1:36" x14ac:dyDescent="0.2">
      <c r="A56" s="301" t="s">
        <v>1775</v>
      </c>
      <c r="B56" s="350">
        <v>203119.66</v>
      </c>
      <c r="C56" s="350">
        <v>42927.67</v>
      </c>
      <c r="D56" s="350">
        <v>105737.78</v>
      </c>
      <c r="E56" s="349"/>
      <c r="F56" s="301"/>
      <c r="G56" s="302">
        <v>769272.9</v>
      </c>
      <c r="H56" s="302">
        <v>285886.42</v>
      </c>
      <c r="I56" s="301"/>
      <c r="J56" s="301"/>
      <c r="K56" s="316"/>
      <c r="L56" s="318">
        <v>41685</v>
      </c>
      <c r="M56" s="315"/>
      <c r="N56" s="315"/>
      <c r="O56" s="315"/>
      <c r="P56" s="297"/>
      <c r="Q56" s="297"/>
      <c r="R56" s="297"/>
      <c r="S56" s="299">
        <v>-575.30999999999995</v>
      </c>
      <c r="T56" s="299">
        <v>-355164.47</v>
      </c>
      <c r="U56" s="299">
        <v>1821817.03</v>
      </c>
      <c r="V56" s="322">
        <v>457629.31</v>
      </c>
      <c r="W56" s="321"/>
      <c r="X56" s="321"/>
      <c r="Y56" s="321"/>
      <c r="Z56" s="322">
        <v>667540</v>
      </c>
      <c r="AA56" s="322">
        <v>23200</v>
      </c>
      <c r="AB56" s="324">
        <v>877388</v>
      </c>
      <c r="AC56" s="323"/>
      <c r="AD56" s="324">
        <v>7800</v>
      </c>
      <c r="AE56" s="323"/>
      <c r="AF56" s="324">
        <v>293051.84999999998</v>
      </c>
      <c r="AG56" s="329">
        <v>24547.279999999999</v>
      </c>
      <c r="AH56" s="328"/>
      <c r="AI56" s="328"/>
      <c r="AJ56" s="328"/>
    </row>
    <row r="57" spans="1:36" x14ac:dyDescent="0.2">
      <c r="A57" s="301" t="s">
        <v>1776</v>
      </c>
      <c r="B57" s="350">
        <v>520686.35</v>
      </c>
      <c r="C57" s="350">
        <v>170814.84</v>
      </c>
      <c r="D57" s="350">
        <v>728936.22</v>
      </c>
      <c r="E57" s="349"/>
      <c r="F57" s="301"/>
      <c r="G57" s="302">
        <v>594415.17000000004</v>
      </c>
      <c r="H57" s="302">
        <v>587944.95999999996</v>
      </c>
      <c r="I57" s="301"/>
      <c r="J57" s="301"/>
      <c r="K57" s="318">
        <v>0</v>
      </c>
      <c r="L57" s="318">
        <v>325675.38</v>
      </c>
      <c r="M57" s="315"/>
      <c r="N57" s="315"/>
      <c r="O57" s="315"/>
      <c r="P57" s="297"/>
      <c r="Q57" s="297"/>
      <c r="R57" s="297"/>
      <c r="S57" s="297"/>
      <c r="T57" s="299">
        <v>-4978786.1500000004</v>
      </c>
      <c r="U57" s="299">
        <v>1102265.42</v>
      </c>
      <c r="V57" s="322">
        <v>-486233.08</v>
      </c>
      <c r="W57" s="321"/>
      <c r="X57" s="321"/>
      <c r="Y57" s="321"/>
      <c r="Z57" s="322">
        <v>625086</v>
      </c>
      <c r="AA57" s="321"/>
      <c r="AB57" s="324">
        <v>1022206</v>
      </c>
      <c r="AC57" s="323"/>
      <c r="AD57" s="323"/>
      <c r="AE57" s="323"/>
      <c r="AF57" s="324">
        <v>352095.25</v>
      </c>
      <c r="AG57" s="329">
        <v>89554.96</v>
      </c>
      <c r="AH57" s="328"/>
      <c r="AI57" s="328"/>
      <c r="AJ57" s="329">
        <v>3042</v>
      </c>
    </row>
    <row r="58" spans="1:36" x14ac:dyDescent="0.2">
      <c r="A58" s="301" t="s">
        <v>1685</v>
      </c>
      <c r="B58" s="350">
        <v>472923.43</v>
      </c>
      <c r="C58" s="350">
        <v>161581.22</v>
      </c>
      <c r="D58" s="350">
        <v>60985.11</v>
      </c>
      <c r="E58" s="349"/>
      <c r="F58" s="301"/>
      <c r="G58" s="302">
        <v>173082.8</v>
      </c>
      <c r="H58" s="302">
        <v>196943.11</v>
      </c>
      <c r="I58" s="301"/>
      <c r="J58" s="301"/>
      <c r="K58" s="316"/>
      <c r="L58" s="318">
        <v>35790</v>
      </c>
      <c r="M58" s="315"/>
      <c r="N58" s="315"/>
      <c r="O58" s="315"/>
      <c r="P58" s="297"/>
      <c r="Q58" s="297"/>
      <c r="R58" s="297"/>
      <c r="S58" s="297"/>
      <c r="T58" s="299">
        <v>-1146610.02</v>
      </c>
      <c r="U58" s="299">
        <v>2172216.88</v>
      </c>
      <c r="V58" s="322">
        <v>357406.26</v>
      </c>
      <c r="W58" s="322">
        <v>79000</v>
      </c>
      <c r="X58" s="321"/>
      <c r="Y58" s="321"/>
      <c r="Z58" s="322">
        <v>367519</v>
      </c>
      <c r="AA58" s="321"/>
      <c r="AB58" s="324">
        <v>469229</v>
      </c>
      <c r="AC58" s="323"/>
      <c r="AD58" s="323"/>
      <c r="AE58" s="323"/>
      <c r="AF58" s="324">
        <v>267031.84999999998</v>
      </c>
      <c r="AG58" s="329">
        <v>19957.599999999999</v>
      </c>
      <c r="AH58" s="328"/>
      <c r="AI58" s="328"/>
      <c r="AJ58" s="328"/>
    </row>
    <row r="59" spans="1:36" x14ac:dyDescent="0.2">
      <c r="A59" s="301" t="s">
        <v>1686</v>
      </c>
      <c r="B59" s="350">
        <v>76425.22</v>
      </c>
      <c r="C59" s="350">
        <v>81535.56</v>
      </c>
      <c r="D59" s="350">
        <v>65175.94</v>
      </c>
      <c r="E59" s="349"/>
      <c r="F59" s="301"/>
      <c r="G59" s="302">
        <v>1259276.6399999999</v>
      </c>
      <c r="H59" s="302">
        <v>681841.92</v>
      </c>
      <c r="I59" s="301"/>
      <c r="J59" s="301"/>
      <c r="K59" s="316"/>
      <c r="L59" s="316"/>
      <c r="M59" s="315"/>
      <c r="N59" s="315"/>
      <c r="O59" s="315"/>
      <c r="P59" s="297"/>
      <c r="Q59" s="297"/>
      <c r="R59" s="297"/>
      <c r="S59" s="297"/>
      <c r="T59" s="297"/>
      <c r="U59" s="299">
        <v>1936400.69</v>
      </c>
      <c r="V59" s="322">
        <v>327623.88</v>
      </c>
      <c r="W59" s="321"/>
      <c r="X59" s="321"/>
      <c r="Y59" s="321"/>
      <c r="Z59" s="322">
        <v>420840</v>
      </c>
      <c r="AA59" s="321"/>
      <c r="AB59" s="324">
        <v>509160</v>
      </c>
      <c r="AC59" s="323"/>
      <c r="AD59" s="323"/>
      <c r="AE59" s="323"/>
      <c r="AF59" s="324">
        <v>189336.53</v>
      </c>
      <c r="AG59" s="329">
        <v>32172.080000000002</v>
      </c>
      <c r="AH59" s="328"/>
      <c r="AI59" s="328"/>
      <c r="AJ59" s="328"/>
    </row>
    <row r="60" spans="1:36" x14ac:dyDescent="0.2">
      <c r="A60" s="301" t="s">
        <v>1777</v>
      </c>
      <c r="B60" s="350">
        <v>158467.51</v>
      </c>
      <c r="C60" s="350">
        <v>54294.98</v>
      </c>
      <c r="D60" s="350">
        <v>282823.52</v>
      </c>
      <c r="E60" s="349"/>
      <c r="F60" s="301"/>
      <c r="G60" s="302">
        <v>53030.239999999998</v>
      </c>
      <c r="H60" s="302">
        <v>277552.76</v>
      </c>
      <c r="I60" s="301"/>
      <c r="J60" s="301"/>
      <c r="K60" s="318">
        <v>5000</v>
      </c>
      <c r="L60" s="318">
        <v>75257.52</v>
      </c>
      <c r="M60" s="315"/>
      <c r="N60" s="315"/>
      <c r="O60" s="317">
        <v>0</v>
      </c>
      <c r="P60" s="297"/>
      <c r="Q60" s="297"/>
      <c r="R60" s="297"/>
      <c r="S60" s="297"/>
      <c r="T60" s="299">
        <v>139251.15</v>
      </c>
      <c r="U60" s="299">
        <v>1262941.0900000001</v>
      </c>
      <c r="V60" s="322">
        <v>761076.72</v>
      </c>
      <c r="W60" s="321"/>
      <c r="X60" s="321"/>
      <c r="Y60" s="321"/>
      <c r="Z60" s="322">
        <v>871570</v>
      </c>
      <c r="AA60" s="321"/>
      <c r="AB60" s="324">
        <v>1183730</v>
      </c>
      <c r="AC60" s="323"/>
      <c r="AD60" s="323"/>
      <c r="AE60" s="323"/>
      <c r="AF60" s="324">
        <v>301522.71999999997</v>
      </c>
      <c r="AG60" s="329">
        <v>35158.589999999997</v>
      </c>
      <c r="AH60" s="328"/>
      <c r="AI60" s="328"/>
      <c r="AJ60" s="328"/>
    </row>
    <row r="61" spans="1:36" x14ac:dyDescent="0.2">
      <c r="A61" s="301" t="s">
        <v>1755</v>
      </c>
      <c r="B61" s="350">
        <v>212443.48</v>
      </c>
      <c r="C61" s="350">
        <v>19670.75</v>
      </c>
      <c r="D61" s="350">
        <v>99308.68</v>
      </c>
      <c r="E61" s="349"/>
      <c r="F61" s="301"/>
      <c r="G61" s="302">
        <v>341724.37</v>
      </c>
      <c r="H61" s="302">
        <v>1038115.37</v>
      </c>
      <c r="I61" s="301"/>
      <c r="J61" s="301"/>
      <c r="K61" s="318">
        <v>2800</v>
      </c>
      <c r="L61" s="318">
        <v>69120</v>
      </c>
      <c r="M61" s="315"/>
      <c r="N61" s="315"/>
      <c r="O61" s="315"/>
      <c r="P61" s="297"/>
      <c r="Q61" s="297"/>
      <c r="R61" s="299">
        <v>5220</v>
      </c>
      <c r="S61" s="297"/>
      <c r="T61" s="299">
        <v>247960</v>
      </c>
      <c r="U61" s="299">
        <v>2033596.36</v>
      </c>
      <c r="V61" s="322">
        <v>651351.17000000004</v>
      </c>
      <c r="W61" s="321"/>
      <c r="X61" s="321"/>
      <c r="Y61" s="321"/>
      <c r="Z61" s="322">
        <v>637720</v>
      </c>
      <c r="AA61" s="322">
        <v>65220</v>
      </c>
      <c r="AB61" s="324">
        <v>898700</v>
      </c>
      <c r="AC61" s="323"/>
      <c r="AD61" s="323"/>
      <c r="AE61" s="323"/>
      <c r="AF61" s="324">
        <v>567638.69999999995</v>
      </c>
      <c r="AG61" s="329">
        <v>42910.55</v>
      </c>
      <c r="AH61" s="328"/>
      <c r="AI61" s="328"/>
      <c r="AJ61" s="328"/>
    </row>
    <row r="62" spans="1:36" x14ac:dyDescent="0.2">
      <c r="A62" s="301" t="s">
        <v>1778</v>
      </c>
      <c r="B62" s="350">
        <v>49617.09</v>
      </c>
      <c r="C62" s="350">
        <v>111467.44</v>
      </c>
      <c r="D62" s="350">
        <v>168097.19</v>
      </c>
      <c r="E62" s="349"/>
      <c r="F62" s="301"/>
      <c r="G62" s="302">
        <v>816538.48</v>
      </c>
      <c r="H62" s="302">
        <v>292849.75</v>
      </c>
      <c r="I62" s="301"/>
      <c r="J62" s="301"/>
      <c r="K62" s="318">
        <v>0</v>
      </c>
      <c r="L62" s="318">
        <v>45750</v>
      </c>
      <c r="M62" s="315"/>
      <c r="N62" s="315"/>
      <c r="O62" s="315"/>
      <c r="P62" s="297"/>
      <c r="Q62" s="297"/>
      <c r="R62" s="297"/>
      <c r="S62" s="297"/>
      <c r="T62" s="299">
        <v>21073.14</v>
      </c>
      <c r="U62" s="299">
        <v>2378594.3199999998</v>
      </c>
      <c r="V62" s="322">
        <v>636719.35999999999</v>
      </c>
      <c r="W62" s="322">
        <v>25000</v>
      </c>
      <c r="X62" s="321"/>
      <c r="Y62" s="321"/>
      <c r="Z62" s="322">
        <v>518336</v>
      </c>
      <c r="AA62" s="321"/>
      <c r="AB62" s="324">
        <v>715980</v>
      </c>
      <c r="AC62" s="323"/>
      <c r="AD62" s="323"/>
      <c r="AE62" s="323"/>
      <c r="AF62" s="324">
        <v>433101.67</v>
      </c>
      <c r="AG62" s="329">
        <v>104636.93</v>
      </c>
      <c r="AH62" s="328"/>
      <c r="AI62" s="328"/>
      <c r="AJ62" s="328"/>
    </row>
    <row r="63" spans="1:36" x14ac:dyDescent="0.2">
      <c r="A63" s="301" t="s">
        <v>1779</v>
      </c>
      <c r="B63" s="350">
        <v>131191.63</v>
      </c>
      <c r="C63" s="350">
        <v>72233.55</v>
      </c>
      <c r="D63" s="350">
        <v>102413.47</v>
      </c>
      <c r="E63" s="349"/>
      <c r="F63" s="301"/>
      <c r="G63" s="302">
        <v>1696616.36</v>
      </c>
      <c r="H63" s="302">
        <v>511398.68</v>
      </c>
      <c r="I63" s="301"/>
      <c r="J63" s="301"/>
      <c r="K63" s="318">
        <v>0</v>
      </c>
      <c r="L63" s="318">
        <v>177954.85</v>
      </c>
      <c r="M63" s="315"/>
      <c r="N63" s="315"/>
      <c r="O63" s="315"/>
      <c r="P63" s="297"/>
      <c r="Q63" s="297"/>
      <c r="R63" s="297"/>
      <c r="S63" s="297"/>
      <c r="T63" s="297"/>
      <c r="U63" s="299">
        <v>2522084.4900000002</v>
      </c>
      <c r="V63" s="322">
        <v>517043.86</v>
      </c>
      <c r="W63" s="321"/>
      <c r="X63" s="321"/>
      <c r="Y63" s="321"/>
      <c r="Z63" s="322">
        <v>441074</v>
      </c>
      <c r="AA63" s="321"/>
      <c r="AB63" s="324">
        <v>632476</v>
      </c>
      <c r="AC63" s="323"/>
      <c r="AD63" s="323"/>
      <c r="AE63" s="323"/>
      <c r="AF63" s="324">
        <v>231172.13</v>
      </c>
      <c r="AG63" s="329">
        <v>22297.9</v>
      </c>
      <c r="AH63" s="328"/>
      <c r="AI63" s="328"/>
      <c r="AJ63" s="328"/>
    </row>
    <row r="64" spans="1:36" x14ac:dyDescent="0.2">
      <c r="A64" s="301" t="s">
        <v>1687</v>
      </c>
      <c r="B64" s="350">
        <v>1394437.6</v>
      </c>
      <c r="C64" s="350">
        <v>101748.5</v>
      </c>
      <c r="D64" s="350">
        <v>69010.100000000006</v>
      </c>
      <c r="E64" s="349"/>
      <c r="F64" s="301"/>
      <c r="G64" s="302">
        <v>421736.06</v>
      </c>
      <c r="H64" s="302">
        <v>553894.9</v>
      </c>
      <c r="I64" s="301"/>
      <c r="J64" s="301"/>
      <c r="K64" s="318">
        <v>1630</v>
      </c>
      <c r="L64" s="318">
        <v>82585.600000000006</v>
      </c>
      <c r="M64" s="315"/>
      <c r="N64" s="315"/>
      <c r="O64" s="317">
        <v>1971</v>
      </c>
      <c r="P64" s="297"/>
      <c r="Q64" s="297"/>
      <c r="R64" s="297"/>
      <c r="S64" s="299">
        <v>-257111.57</v>
      </c>
      <c r="T64" s="299">
        <v>120636.95</v>
      </c>
      <c r="U64" s="299">
        <v>2222830.3199999998</v>
      </c>
      <c r="V64" s="322">
        <v>1000010.05</v>
      </c>
      <c r="W64" s="321"/>
      <c r="X64" s="321"/>
      <c r="Y64" s="321"/>
      <c r="Z64" s="322">
        <v>307884.5</v>
      </c>
      <c r="AA64" s="322">
        <v>27000</v>
      </c>
      <c r="AB64" s="324">
        <v>508944.5</v>
      </c>
      <c r="AC64" s="323"/>
      <c r="AD64" s="323"/>
      <c r="AE64" s="323"/>
      <c r="AF64" s="324">
        <v>310405.58</v>
      </c>
      <c r="AG64" s="329">
        <v>75148.61</v>
      </c>
      <c r="AH64" s="328"/>
      <c r="AI64" s="328"/>
      <c r="AJ64" s="329">
        <v>3066</v>
      </c>
    </row>
    <row r="65" spans="1:36" x14ac:dyDescent="0.2">
      <c r="A65" s="301" t="s">
        <v>1688</v>
      </c>
      <c r="B65" s="350">
        <v>1816916.99</v>
      </c>
      <c r="C65" s="350">
        <v>94704.25</v>
      </c>
      <c r="D65" s="350">
        <v>230105.02</v>
      </c>
      <c r="E65" s="349"/>
      <c r="F65" s="301"/>
      <c r="G65" s="302">
        <v>2617244.4500000002</v>
      </c>
      <c r="H65" s="302">
        <v>1509831.29</v>
      </c>
      <c r="I65" s="301"/>
      <c r="J65" s="301"/>
      <c r="K65" s="318">
        <v>13380.1</v>
      </c>
      <c r="L65" s="318">
        <v>227858.14</v>
      </c>
      <c r="M65" s="315"/>
      <c r="N65" s="315"/>
      <c r="O65" s="317">
        <v>3936.14</v>
      </c>
      <c r="P65" s="297"/>
      <c r="Q65" s="297"/>
      <c r="R65" s="297"/>
      <c r="S65" s="299">
        <v>2261133.75</v>
      </c>
      <c r="T65" s="297"/>
      <c r="U65" s="299">
        <v>3033155.83</v>
      </c>
      <c r="V65" s="322">
        <v>2079857.45</v>
      </c>
      <c r="W65" s="322">
        <v>76288</v>
      </c>
      <c r="X65" s="321"/>
      <c r="Y65" s="321"/>
      <c r="Z65" s="322">
        <v>1182947.5</v>
      </c>
      <c r="AA65" s="322">
        <v>176142</v>
      </c>
      <c r="AB65" s="324">
        <v>1706339.5</v>
      </c>
      <c r="AC65" s="323"/>
      <c r="AD65" s="323"/>
      <c r="AE65" s="323"/>
      <c r="AF65" s="324">
        <v>997236.01</v>
      </c>
      <c r="AG65" s="329">
        <v>62263.4</v>
      </c>
      <c r="AH65" s="328"/>
      <c r="AI65" s="328"/>
      <c r="AJ65" s="328"/>
    </row>
    <row r="66" spans="1:36" x14ac:dyDescent="0.2">
      <c r="A66" s="301" t="s">
        <v>1689</v>
      </c>
      <c r="B66" s="350">
        <v>801303.98</v>
      </c>
      <c r="C66" s="350">
        <v>75275.55</v>
      </c>
      <c r="D66" s="350">
        <v>260127.88</v>
      </c>
      <c r="E66" s="349"/>
      <c r="F66" s="301"/>
      <c r="G66" s="302">
        <v>860779.75</v>
      </c>
      <c r="H66" s="302">
        <v>634967.93999999994</v>
      </c>
      <c r="I66" s="301"/>
      <c r="J66" s="301"/>
      <c r="K66" s="318">
        <v>0</v>
      </c>
      <c r="L66" s="318">
        <v>208096.47</v>
      </c>
      <c r="M66" s="315"/>
      <c r="N66" s="315"/>
      <c r="O66" s="317">
        <v>0</v>
      </c>
      <c r="P66" s="297"/>
      <c r="Q66" s="297"/>
      <c r="R66" s="297"/>
      <c r="S66" s="299">
        <v>-189848.3</v>
      </c>
      <c r="T66" s="297"/>
      <c r="U66" s="299">
        <v>2266667.36</v>
      </c>
      <c r="V66" s="322">
        <v>1080914.07</v>
      </c>
      <c r="W66" s="321"/>
      <c r="X66" s="321"/>
      <c r="Y66" s="321"/>
      <c r="Z66" s="322">
        <v>570931.5</v>
      </c>
      <c r="AA66" s="322">
        <v>4500</v>
      </c>
      <c r="AB66" s="324">
        <v>771777.5</v>
      </c>
      <c r="AC66" s="323"/>
      <c r="AD66" s="323"/>
      <c r="AE66" s="323"/>
      <c r="AF66" s="324">
        <v>331297.14</v>
      </c>
      <c r="AG66" s="329">
        <v>101976.36</v>
      </c>
      <c r="AH66" s="328"/>
      <c r="AI66" s="328"/>
      <c r="AJ66" s="328"/>
    </row>
    <row r="67" spans="1:36" x14ac:dyDescent="0.2">
      <c r="A67" s="301" t="s">
        <v>1690</v>
      </c>
      <c r="B67" s="350">
        <v>851175.99</v>
      </c>
      <c r="C67" s="350">
        <v>40091.83</v>
      </c>
      <c r="D67" s="350">
        <v>36393.769999999997</v>
      </c>
      <c r="E67" s="349"/>
      <c r="F67" s="301"/>
      <c r="G67" s="302">
        <v>264407.8</v>
      </c>
      <c r="H67" s="302">
        <v>373715.39</v>
      </c>
      <c r="I67" s="301"/>
      <c r="J67" s="301"/>
      <c r="K67" s="318">
        <v>2500</v>
      </c>
      <c r="L67" s="318">
        <v>58141.49</v>
      </c>
      <c r="M67" s="315"/>
      <c r="N67" s="315"/>
      <c r="O67" s="317">
        <v>3587.55</v>
      </c>
      <c r="P67" s="297"/>
      <c r="Q67" s="297"/>
      <c r="R67" s="297"/>
      <c r="S67" s="299">
        <v>-666800.07999999996</v>
      </c>
      <c r="T67" s="297"/>
      <c r="U67" s="299">
        <v>1987498.73</v>
      </c>
      <c r="V67" s="322">
        <v>811361.84</v>
      </c>
      <c r="W67" s="321"/>
      <c r="X67" s="321"/>
      <c r="Y67" s="321"/>
      <c r="Z67" s="322">
        <v>152306</v>
      </c>
      <c r="AA67" s="322">
        <v>207200</v>
      </c>
      <c r="AB67" s="324">
        <v>373216</v>
      </c>
      <c r="AC67" s="323"/>
      <c r="AD67" s="323"/>
      <c r="AE67" s="323"/>
      <c r="AF67" s="324">
        <v>415949.01</v>
      </c>
      <c r="AG67" s="329">
        <v>188657.74</v>
      </c>
      <c r="AH67" s="328"/>
      <c r="AI67" s="328"/>
      <c r="AJ67" s="329">
        <v>4226</v>
      </c>
    </row>
    <row r="68" spans="1:36" x14ac:dyDescent="0.2">
      <c r="A68" s="301" t="s">
        <v>1691</v>
      </c>
      <c r="B68" s="350">
        <v>924869.84</v>
      </c>
      <c r="C68" s="350">
        <v>1600</v>
      </c>
      <c r="D68" s="350">
        <v>113445.2</v>
      </c>
      <c r="E68" s="349"/>
      <c r="F68" s="301"/>
      <c r="G68" s="302">
        <v>293291.19</v>
      </c>
      <c r="H68" s="302">
        <v>233554.32</v>
      </c>
      <c r="I68" s="301"/>
      <c r="J68" s="301"/>
      <c r="K68" s="318">
        <v>2760</v>
      </c>
      <c r="L68" s="318">
        <v>113990.11</v>
      </c>
      <c r="M68" s="315"/>
      <c r="N68" s="315"/>
      <c r="O68" s="317">
        <v>280.37</v>
      </c>
      <c r="P68" s="297"/>
      <c r="Q68" s="297"/>
      <c r="R68" s="297"/>
      <c r="S68" s="299">
        <v>1210641.8899999999</v>
      </c>
      <c r="T68" s="299">
        <v>22235.29</v>
      </c>
      <c r="U68" s="299">
        <v>132947.94</v>
      </c>
      <c r="V68" s="322">
        <v>1234690.92</v>
      </c>
      <c r="W68" s="322">
        <v>75000</v>
      </c>
      <c r="X68" s="321"/>
      <c r="Y68" s="321"/>
      <c r="Z68" s="322">
        <v>526542</v>
      </c>
      <c r="AA68" s="321"/>
      <c r="AB68" s="324">
        <v>863542</v>
      </c>
      <c r="AC68" s="323"/>
      <c r="AD68" s="323"/>
      <c r="AE68" s="323"/>
      <c r="AF68" s="324">
        <v>608206.98</v>
      </c>
      <c r="AG68" s="329">
        <v>57512.99</v>
      </c>
      <c r="AH68" s="328"/>
      <c r="AI68" s="328"/>
      <c r="AJ68" s="329">
        <v>74826</v>
      </c>
    </row>
    <row r="69" spans="1:36" x14ac:dyDescent="0.2">
      <c r="A69" s="301" t="s">
        <v>1693</v>
      </c>
      <c r="B69" s="350">
        <v>787614.14</v>
      </c>
      <c r="C69" s="350">
        <v>842138.5</v>
      </c>
      <c r="D69" s="350">
        <v>206004.24</v>
      </c>
      <c r="E69" s="349"/>
      <c r="F69" s="301"/>
      <c r="G69" s="302">
        <v>392156.17</v>
      </c>
      <c r="H69" s="302">
        <v>309566.17</v>
      </c>
      <c r="I69" s="301"/>
      <c r="J69" s="301"/>
      <c r="K69" s="318">
        <v>10546</v>
      </c>
      <c r="L69" s="318">
        <v>47754.82</v>
      </c>
      <c r="M69" s="315"/>
      <c r="N69" s="315"/>
      <c r="O69" s="317">
        <v>7261.18</v>
      </c>
      <c r="P69" s="297"/>
      <c r="Q69" s="297"/>
      <c r="R69" s="297"/>
      <c r="S69" s="299">
        <v>136442.5</v>
      </c>
      <c r="T69" s="297"/>
      <c r="U69" s="299">
        <v>2051588.88</v>
      </c>
      <c r="V69" s="322">
        <v>1175411.01</v>
      </c>
      <c r="W69" s="321"/>
      <c r="X69" s="322">
        <v>85</v>
      </c>
      <c r="Y69" s="321"/>
      <c r="Z69" s="322">
        <v>693900</v>
      </c>
      <c r="AA69" s="322">
        <v>105600</v>
      </c>
      <c r="AB69" s="324">
        <v>1098576</v>
      </c>
      <c r="AC69" s="323"/>
      <c r="AD69" s="323"/>
      <c r="AE69" s="323"/>
      <c r="AF69" s="324">
        <v>481114.81</v>
      </c>
      <c r="AG69" s="329">
        <v>83418.36</v>
      </c>
      <c r="AH69" s="328"/>
      <c r="AI69" s="328"/>
      <c r="AJ69" s="329">
        <v>9068</v>
      </c>
    </row>
    <row r="70" spans="1:36" x14ac:dyDescent="0.2">
      <c r="A70" s="301" t="s">
        <v>1694</v>
      </c>
      <c r="B70" s="350">
        <v>261571.49</v>
      </c>
      <c r="C70" s="350">
        <v>252377.43</v>
      </c>
      <c r="D70" s="350">
        <v>44082.09</v>
      </c>
      <c r="E70" s="349"/>
      <c r="F70" s="301"/>
      <c r="G70" s="302">
        <v>1220970.19</v>
      </c>
      <c r="H70" s="302">
        <v>319709.42</v>
      </c>
      <c r="I70" s="301"/>
      <c r="J70" s="301"/>
      <c r="K70" s="318">
        <v>16180.2</v>
      </c>
      <c r="L70" s="318">
        <v>43266.38</v>
      </c>
      <c r="M70" s="315"/>
      <c r="N70" s="315"/>
      <c r="O70" s="317">
        <v>545.42999999999995</v>
      </c>
      <c r="P70" s="297"/>
      <c r="Q70" s="297"/>
      <c r="R70" s="297"/>
      <c r="S70" s="299">
        <v>150061.75</v>
      </c>
      <c r="T70" s="299">
        <v>439022.8</v>
      </c>
      <c r="U70" s="299">
        <v>2642678.98</v>
      </c>
      <c r="V70" s="322">
        <v>503325.63</v>
      </c>
      <c r="W70" s="321"/>
      <c r="X70" s="321"/>
      <c r="Y70" s="321"/>
      <c r="Z70" s="322">
        <v>449846</v>
      </c>
      <c r="AA70" s="322">
        <v>30400</v>
      </c>
      <c r="AB70" s="324">
        <v>666006</v>
      </c>
      <c r="AC70" s="323"/>
      <c r="AD70" s="323"/>
      <c r="AE70" s="323"/>
      <c r="AF70" s="324">
        <v>224829.1</v>
      </c>
      <c r="AG70" s="329">
        <v>91361.35</v>
      </c>
      <c r="AH70" s="328"/>
      <c r="AI70" s="328"/>
      <c r="AJ70" s="328"/>
    </row>
    <row r="71" spans="1:36" x14ac:dyDescent="0.2">
      <c r="A71" s="301" t="s">
        <v>1697</v>
      </c>
      <c r="B71" s="350">
        <v>1128585.8799999999</v>
      </c>
      <c r="C71" s="350">
        <v>13396.5</v>
      </c>
      <c r="D71" s="350">
        <v>119576.81</v>
      </c>
      <c r="E71" s="349"/>
      <c r="F71" s="301"/>
      <c r="G71" s="302">
        <v>1041875.5</v>
      </c>
      <c r="H71" s="302">
        <v>291174.18</v>
      </c>
      <c r="I71" s="301"/>
      <c r="J71" s="301"/>
      <c r="K71" s="318">
        <v>3000</v>
      </c>
      <c r="L71" s="318">
        <v>76659.039999999994</v>
      </c>
      <c r="M71" s="315"/>
      <c r="N71" s="315"/>
      <c r="O71" s="317">
        <v>2565</v>
      </c>
      <c r="P71" s="297"/>
      <c r="Q71" s="297"/>
      <c r="R71" s="297"/>
      <c r="S71" s="299">
        <v>1495810.34</v>
      </c>
      <c r="T71" s="299">
        <v>56146.94</v>
      </c>
      <c r="U71" s="299">
        <v>488812.76</v>
      </c>
      <c r="V71" s="322">
        <v>1102789.19</v>
      </c>
      <c r="W71" s="321"/>
      <c r="X71" s="321"/>
      <c r="Y71" s="321"/>
      <c r="Z71" s="322">
        <v>532372.9</v>
      </c>
      <c r="AA71" s="322">
        <v>11000</v>
      </c>
      <c r="AB71" s="324">
        <v>792852.9</v>
      </c>
      <c r="AC71" s="323"/>
      <c r="AD71" s="323"/>
      <c r="AE71" s="323"/>
      <c r="AF71" s="324">
        <v>322335.40000000002</v>
      </c>
      <c r="AG71" s="329">
        <v>43766</v>
      </c>
      <c r="AH71" s="328"/>
      <c r="AI71" s="328"/>
      <c r="AJ71" s="329">
        <v>4072</v>
      </c>
    </row>
    <row r="72" spans="1:36" x14ac:dyDescent="0.2">
      <c r="A72" s="301" t="s">
        <v>1698</v>
      </c>
      <c r="B72" s="350">
        <v>721665.04</v>
      </c>
      <c r="C72" s="350">
        <v>63821</v>
      </c>
      <c r="D72" s="350">
        <v>302817.19</v>
      </c>
      <c r="E72" s="349"/>
      <c r="F72" s="301"/>
      <c r="G72" s="302">
        <v>889931.13</v>
      </c>
      <c r="H72" s="302">
        <v>739658.26</v>
      </c>
      <c r="I72" s="301"/>
      <c r="J72" s="301"/>
      <c r="K72" s="318">
        <v>28504</v>
      </c>
      <c r="L72" s="318">
        <v>64678.76</v>
      </c>
      <c r="M72" s="315"/>
      <c r="N72" s="315"/>
      <c r="O72" s="317">
        <v>132.56</v>
      </c>
      <c r="P72" s="297"/>
      <c r="Q72" s="297"/>
      <c r="R72" s="297"/>
      <c r="S72" s="297"/>
      <c r="T72" s="297"/>
      <c r="U72" s="299">
        <v>3470807.02</v>
      </c>
      <c r="V72" s="322">
        <v>658157.57999999996</v>
      </c>
      <c r="W72" s="321"/>
      <c r="X72" s="321"/>
      <c r="Y72" s="321"/>
      <c r="Z72" s="322">
        <v>533680</v>
      </c>
      <c r="AA72" s="321"/>
      <c r="AB72" s="324">
        <v>656120</v>
      </c>
      <c r="AC72" s="323"/>
      <c r="AD72" s="323"/>
      <c r="AE72" s="323"/>
      <c r="AF72" s="324">
        <v>235838.9</v>
      </c>
      <c r="AG72" s="329">
        <v>18590.400000000001</v>
      </c>
      <c r="AH72" s="328"/>
      <c r="AI72" s="328"/>
      <c r="AJ72" s="328"/>
    </row>
    <row r="73" spans="1:36" x14ac:dyDescent="0.2">
      <c r="A73" s="301" t="s">
        <v>1699</v>
      </c>
      <c r="B73" s="350">
        <v>249198.53</v>
      </c>
      <c r="C73" s="350">
        <v>99221.54</v>
      </c>
      <c r="D73" s="350">
        <v>38037.4</v>
      </c>
      <c r="E73" s="349"/>
      <c r="F73" s="301"/>
      <c r="G73" s="302">
        <v>209921.55</v>
      </c>
      <c r="H73" s="302">
        <v>675325.78</v>
      </c>
      <c r="I73" s="301"/>
      <c r="J73" s="301"/>
      <c r="K73" s="318">
        <v>72000</v>
      </c>
      <c r="L73" s="318">
        <v>52078.49</v>
      </c>
      <c r="M73" s="315"/>
      <c r="N73" s="315"/>
      <c r="O73" s="317">
        <v>0</v>
      </c>
      <c r="P73" s="297"/>
      <c r="Q73" s="297"/>
      <c r="R73" s="297"/>
      <c r="S73" s="299">
        <v>-249218.14</v>
      </c>
      <c r="T73" s="299">
        <v>13369.42</v>
      </c>
      <c r="U73" s="299">
        <v>1201384.94</v>
      </c>
      <c r="V73" s="322">
        <v>580942.89</v>
      </c>
      <c r="W73" s="321"/>
      <c r="X73" s="322">
        <v>199.88</v>
      </c>
      <c r="Y73" s="321"/>
      <c r="Z73" s="322">
        <v>414120.6</v>
      </c>
      <c r="AA73" s="322">
        <v>64600</v>
      </c>
      <c r="AB73" s="324">
        <v>596696.6</v>
      </c>
      <c r="AC73" s="323"/>
      <c r="AD73" s="323"/>
      <c r="AE73" s="323"/>
      <c r="AF73" s="324">
        <v>247657.82</v>
      </c>
      <c r="AG73" s="329">
        <v>23354.86</v>
      </c>
      <c r="AH73" s="328"/>
      <c r="AI73" s="328"/>
      <c r="AJ73" s="329">
        <v>4998</v>
      </c>
    </row>
    <row r="74" spans="1:36" x14ac:dyDescent="0.2">
      <c r="A74" s="301" t="s">
        <v>1701</v>
      </c>
      <c r="B74" s="350">
        <v>629705.05000000005</v>
      </c>
      <c r="C74" s="350">
        <v>638469.65</v>
      </c>
      <c r="D74" s="350">
        <v>86572.06</v>
      </c>
      <c r="E74" s="349"/>
      <c r="F74" s="301"/>
      <c r="G74" s="302">
        <v>373796.48</v>
      </c>
      <c r="H74" s="302">
        <v>203109.14</v>
      </c>
      <c r="I74" s="301"/>
      <c r="J74" s="301"/>
      <c r="K74" s="318">
        <v>1560</v>
      </c>
      <c r="L74" s="318">
        <v>67468.06</v>
      </c>
      <c r="M74" s="315"/>
      <c r="N74" s="315"/>
      <c r="O74" s="315"/>
      <c r="P74" s="297"/>
      <c r="Q74" s="297"/>
      <c r="R74" s="297"/>
      <c r="S74" s="299">
        <v>-1467504.99</v>
      </c>
      <c r="T74" s="299">
        <v>261932.6</v>
      </c>
      <c r="U74" s="299">
        <v>2538134.58</v>
      </c>
      <c r="V74" s="322">
        <v>917969.43</v>
      </c>
      <c r="W74" s="321"/>
      <c r="X74" s="321"/>
      <c r="Y74" s="321"/>
      <c r="Z74" s="322">
        <v>601202</v>
      </c>
      <c r="AA74" s="322">
        <v>253005</v>
      </c>
      <c r="AB74" s="324">
        <v>821318</v>
      </c>
      <c r="AC74" s="323"/>
      <c r="AD74" s="323"/>
      <c r="AE74" s="323"/>
      <c r="AF74" s="324">
        <v>400392.42</v>
      </c>
      <c r="AG74" s="329">
        <v>9431.8799999999992</v>
      </c>
      <c r="AH74" s="328"/>
      <c r="AI74" s="328"/>
      <c r="AJ74" s="329">
        <v>5962</v>
      </c>
    </row>
    <row r="75" spans="1:36" x14ac:dyDescent="0.2">
      <c r="A75" s="301" t="s">
        <v>1702</v>
      </c>
      <c r="B75" s="350">
        <v>674976.02</v>
      </c>
      <c r="C75" s="350">
        <v>122400</v>
      </c>
      <c r="D75" s="350">
        <v>40711.370000000003</v>
      </c>
      <c r="E75" s="349"/>
      <c r="F75" s="301"/>
      <c r="G75" s="302">
        <v>453933.8</v>
      </c>
      <c r="H75" s="302">
        <v>472542.29</v>
      </c>
      <c r="I75" s="301"/>
      <c r="J75" s="301"/>
      <c r="K75" s="318">
        <v>4900</v>
      </c>
      <c r="L75" s="318">
        <v>70659.72</v>
      </c>
      <c r="M75" s="315"/>
      <c r="N75" s="315"/>
      <c r="O75" s="317">
        <v>1522.1</v>
      </c>
      <c r="P75" s="297"/>
      <c r="Q75" s="297"/>
      <c r="R75" s="297"/>
      <c r="S75" s="299">
        <v>-705836</v>
      </c>
      <c r="T75" s="297"/>
      <c r="U75" s="299">
        <v>1881601.57</v>
      </c>
      <c r="V75" s="322">
        <v>1212933.1299999999</v>
      </c>
      <c r="W75" s="321"/>
      <c r="X75" s="321"/>
      <c r="Y75" s="321"/>
      <c r="Z75" s="322">
        <v>493626</v>
      </c>
      <c r="AA75" s="321"/>
      <c r="AB75" s="324">
        <v>755002</v>
      </c>
      <c r="AC75" s="323"/>
      <c r="AD75" s="323"/>
      <c r="AE75" s="323"/>
      <c r="AF75" s="324">
        <v>328330.64</v>
      </c>
      <c r="AG75" s="329">
        <v>45695.4</v>
      </c>
      <c r="AH75" s="328"/>
      <c r="AI75" s="328"/>
      <c r="AJ75" s="328"/>
    </row>
    <row r="76" spans="1:36" x14ac:dyDescent="0.2">
      <c r="A76" s="301" t="s">
        <v>1703</v>
      </c>
      <c r="B76" s="350">
        <v>727073.32</v>
      </c>
      <c r="C76" s="350">
        <v>167861.25</v>
      </c>
      <c r="D76" s="350">
        <v>37179.42</v>
      </c>
      <c r="E76" s="349"/>
      <c r="F76" s="301"/>
      <c r="G76" s="302">
        <v>668782.56999999995</v>
      </c>
      <c r="H76" s="302">
        <v>203780.84</v>
      </c>
      <c r="I76" s="301"/>
      <c r="J76" s="301"/>
      <c r="K76" s="318">
        <v>3010</v>
      </c>
      <c r="L76" s="318">
        <v>19630.55</v>
      </c>
      <c r="M76" s="315"/>
      <c r="N76" s="315"/>
      <c r="O76" s="317">
        <v>3217</v>
      </c>
      <c r="P76" s="297"/>
      <c r="Q76" s="297"/>
      <c r="R76" s="297"/>
      <c r="S76" s="299">
        <v>-1533282.62</v>
      </c>
      <c r="T76" s="297"/>
      <c r="U76" s="299">
        <v>2618687.59</v>
      </c>
      <c r="V76" s="322">
        <v>1240885.99</v>
      </c>
      <c r="W76" s="321"/>
      <c r="X76" s="321"/>
      <c r="Y76" s="321"/>
      <c r="Z76" s="322">
        <v>355236</v>
      </c>
      <c r="AA76" s="322">
        <v>43000</v>
      </c>
      <c r="AB76" s="324">
        <v>602052</v>
      </c>
      <c r="AC76" s="323"/>
      <c r="AD76" s="323"/>
      <c r="AE76" s="323"/>
      <c r="AF76" s="324">
        <v>267133.61</v>
      </c>
      <c r="AG76" s="329">
        <v>55296.5</v>
      </c>
      <c r="AH76" s="328"/>
      <c r="AI76" s="328"/>
      <c r="AJ76" s="329">
        <v>5334</v>
      </c>
    </row>
    <row r="77" spans="1:36" x14ac:dyDescent="0.2">
      <c r="A77" s="301" t="s">
        <v>1704</v>
      </c>
      <c r="B77" s="350">
        <v>564051.85</v>
      </c>
      <c r="C77" s="350">
        <v>91448.52</v>
      </c>
      <c r="D77" s="350">
        <v>48269.45</v>
      </c>
      <c r="E77" s="349"/>
      <c r="F77" s="301"/>
      <c r="G77" s="302">
        <v>34641.42</v>
      </c>
      <c r="H77" s="302">
        <v>206668.12</v>
      </c>
      <c r="I77" s="301"/>
      <c r="J77" s="301"/>
      <c r="K77" s="318">
        <v>4891</v>
      </c>
      <c r="L77" s="318">
        <v>40472.959999999999</v>
      </c>
      <c r="M77" s="315"/>
      <c r="N77" s="315"/>
      <c r="O77" s="317">
        <v>0.01</v>
      </c>
      <c r="P77" s="297"/>
      <c r="Q77" s="297"/>
      <c r="R77" s="297"/>
      <c r="S77" s="299">
        <v>-973911.29</v>
      </c>
      <c r="T77" s="299">
        <v>-206003.20000000001</v>
      </c>
      <c r="U77" s="299">
        <v>2255161.35</v>
      </c>
      <c r="V77" s="322">
        <v>595104.29</v>
      </c>
      <c r="W77" s="322">
        <v>65000</v>
      </c>
      <c r="X77" s="321"/>
      <c r="Y77" s="321"/>
      <c r="Z77" s="322">
        <v>517370</v>
      </c>
      <c r="AA77" s="322">
        <v>232200</v>
      </c>
      <c r="AB77" s="324">
        <v>610770</v>
      </c>
      <c r="AC77" s="323"/>
      <c r="AD77" s="323"/>
      <c r="AE77" s="323"/>
      <c r="AF77" s="324">
        <v>389944.74</v>
      </c>
      <c r="AG77" s="329">
        <v>31223.22</v>
      </c>
      <c r="AH77" s="329">
        <v>447387.21</v>
      </c>
      <c r="AI77" s="328"/>
      <c r="AJ77" s="329">
        <v>3518</v>
      </c>
    </row>
    <row r="78" spans="1:36" x14ac:dyDescent="0.2">
      <c r="A78" s="301" t="s">
        <v>1705</v>
      </c>
      <c r="B78" s="350">
        <v>859633.03</v>
      </c>
      <c r="C78" s="350">
        <v>417512.18</v>
      </c>
      <c r="D78" s="350">
        <v>45093.25</v>
      </c>
      <c r="E78" s="349"/>
      <c r="F78" s="301"/>
      <c r="G78" s="302">
        <v>778571.5</v>
      </c>
      <c r="H78" s="302">
        <v>201913.07</v>
      </c>
      <c r="I78" s="301"/>
      <c r="J78" s="301"/>
      <c r="K78" s="318">
        <v>3000</v>
      </c>
      <c r="L78" s="318">
        <v>74182.16</v>
      </c>
      <c r="M78" s="315"/>
      <c r="N78" s="315"/>
      <c r="O78" s="317">
        <v>728.12</v>
      </c>
      <c r="P78" s="297"/>
      <c r="Q78" s="297"/>
      <c r="R78" s="297"/>
      <c r="S78" s="299">
        <v>-352141.25</v>
      </c>
      <c r="T78" s="299">
        <v>134185.57999999999</v>
      </c>
      <c r="U78" s="299">
        <v>2065017.96</v>
      </c>
      <c r="V78" s="322">
        <v>1022797.13</v>
      </c>
      <c r="W78" s="321"/>
      <c r="X78" s="321"/>
      <c r="Y78" s="321"/>
      <c r="Z78" s="322">
        <v>287490</v>
      </c>
      <c r="AA78" s="322">
        <v>80300.179999999993</v>
      </c>
      <c r="AB78" s="324">
        <v>619646</v>
      </c>
      <c r="AC78" s="323"/>
      <c r="AD78" s="323"/>
      <c r="AE78" s="323"/>
      <c r="AF78" s="324">
        <v>330011.84999999998</v>
      </c>
      <c r="AG78" s="329">
        <v>41918</v>
      </c>
      <c r="AH78" s="328"/>
      <c r="AI78" s="328"/>
      <c r="AJ78" s="329">
        <v>10982</v>
      </c>
    </row>
    <row r="79" spans="1:36" x14ac:dyDescent="0.2">
      <c r="A79" s="301" t="s">
        <v>1706</v>
      </c>
      <c r="B79" s="350">
        <v>1541917.38</v>
      </c>
      <c r="C79" s="350">
        <v>569800.67000000004</v>
      </c>
      <c r="D79" s="350">
        <v>235127.8</v>
      </c>
      <c r="E79" s="349"/>
      <c r="F79" s="301"/>
      <c r="G79" s="302">
        <v>415811.24</v>
      </c>
      <c r="H79" s="302">
        <v>857914.48</v>
      </c>
      <c r="I79" s="301"/>
      <c r="J79" s="301"/>
      <c r="K79" s="318">
        <v>13630</v>
      </c>
      <c r="L79" s="318">
        <v>72406.06</v>
      </c>
      <c r="M79" s="315"/>
      <c r="N79" s="315"/>
      <c r="O79" s="317">
        <v>804</v>
      </c>
      <c r="P79" s="297"/>
      <c r="Q79" s="297"/>
      <c r="R79" s="297"/>
      <c r="S79" s="299">
        <v>454937.14</v>
      </c>
      <c r="T79" s="299">
        <v>-285773.74</v>
      </c>
      <c r="U79" s="299">
        <v>2127187.88</v>
      </c>
      <c r="V79" s="322">
        <v>1823091.53</v>
      </c>
      <c r="W79" s="322">
        <v>63000</v>
      </c>
      <c r="X79" s="321"/>
      <c r="Y79" s="321"/>
      <c r="Z79" s="322">
        <v>393232.5</v>
      </c>
      <c r="AA79" s="322">
        <v>265100</v>
      </c>
      <c r="AB79" s="324">
        <v>868412.5</v>
      </c>
      <c r="AC79" s="323"/>
      <c r="AD79" s="324">
        <v>4037</v>
      </c>
      <c r="AE79" s="323"/>
      <c r="AF79" s="324">
        <v>253191.4</v>
      </c>
      <c r="AG79" s="329">
        <v>141611.9</v>
      </c>
      <c r="AH79" s="328"/>
      <c r="AI79" s="328"/>
      <c r="AJ79" s="329">
        <v>9142</v>
      </c>
    </row>
    <row r="80" spans="1:36" x14ac:dyDescent="0.2">
      <c r="A80" s="301" t="s">
        <v>1762</v>
      </c>
      <c r="B80" s="350">
        <v>1298482.6399999999</v>
      </c>
      <c r="C80" s="350">
        <v>256181.75</v>
      </c>
      <c r="D80" s="350">
        <v>73420.44</v>
      </c>
      <c r="E80" s="349"/>
      <c r="F80" s="301"/>
      <c r="G80" s="302">
        <v>1013746.87</v>
      </c>
      <c r="H80" s="302">
        <v>288789.32</v>
      </c>
      <c r="I80" s="301"/>
      <c r="J80" s="301"/>
      <c r="K80" s="318">
        <v>14412</v>
      </c>
      <c r="L80" s="318">
        <v>74072.42</v>
      </c>
      <c r="M80" s="315"/>
      <c r="N80" s="315"/>
      <c r="O80" s="317">
        <v>0</v>
      </c>
      <c r="P80" s="297"/>
      <c r="Q80" s="297"/>
      <c r="R80" s="297"/>
      <c r="S80" s="297"/>
      <c r="T80" s="299">
        <v>308039.32</v>
      </c>
      <c r="U80" s="299">
        <v>3692657.78</v>
      </c>
      <c r="V80" s="322">
        <v>1136230.3799999999</v>
      </c>
      <c r="W80" s="322">
        <v>53300</v>
      </c>
      <c r="X80" s="321"/>
      <c r="Y80" s="321"/>
      <c r="Z80" s="322">
        <v>387940</v>
      </c>
      <c r="AA80" s="322">
        <v>30200</v>
      </c>
      <c r="AB80" s="324">
        <v>665740</v>
      </c>
      <c r="AC80" s="323"/>
      <c r="AD80" s="323"/>
      <c r="AE80" s="323"/>
      <c r="AF80" s="324">
        <v>425773.54</v>
      </c>
      <c r="AG80" s="329">
        <v>66092.800000000003</v>
      </c>
      <c r="AH80" s="328"/>
      <c r="AI80" s="328"/>
      <c r="AJ80" s="329">
        <v>3546</v>
      </c>
    </row>
    <row r="81" spans="1:36" x14ac:dyDescent="0.2">
      <c r="A81" s="301" t="s">
        <v>36</v>
      </c>
      <c r="B81" s="350">
        <v>324502.92</v>
      </c>
      <c r="C81" s="350">
        <v>69247</v>
      </c>
      <c r="D81" s="350">
        <v>70417.259999999995</v>
      </c>
      <c r="E81" s="349"/>
      <c r="F81" s="301"/>
      <c r="G81" s="302">
        <v>2960788.27</v>
      </c>
      <c r="H81" s="302">
        <v>106088.3</v>
      </c>
      <c r="I81" s="301"/>
      <c r="J81" s="301"/>
      <c r="K81" s="318">
        <v>0</v>
      </c>
      <c r="L81" s="318">
        <v>39615.300000000003</v>
      </c>
      <c r="M81" s="315"/>
      <c r="N81" s="317">
        <v>200000</v>
      </c>
      <c r="O81" s="315"/>
      <c r="P81" s="297"/>
      <c r="Q81" s="297"/>
      <c r="R81" s="297"/>
      <c r="S81" s="297"/>
      <c r="T81" s="299">
        <v>525091.81999999995</v>
      </c>
      <c r="U81" s="299">
        <v>2241713.0099999998</v>
      </c>
      <c r="V81" s="322">
        <v>402523.9</v>
      </c>
      <c r="W81" s="321"/>
      <c r="X81" s="321"/>
      <c r="Y81" s="321"/>
      <c r="Z81" s="322">
        <v>438880</v>
      </c>
      <c r="AA81" s="322">
        <v>156844</v>
      </c>
      <c r="AB81" s="324">
        <v>690004</v>
      </c>
      <c r="AC81" s="323"/>
      <c r="AD81" s="323"/>
      <c r="AE81" s="323"/>
      <c r="AF81" s="324">
        <v>344952.61</v>
      </c>
      <c r="AG81" s="329">
        <v>128271.67999999999</v>
      </c>
      <c r="AH81" s="328"/>
      <c r="AI81" s="328"/>
      <c r="AJ81" s="329">
        <v>40527.94</v>
      </c>
    </row>
    <row r="82" spans="1:36" x14ac:dyDescent="0.2">
      <c r="A82" s="301" t="s">
        <v>37</v>
      </c>
      <c r="B82" s="350">
        <v>177718.64</v>
      </c>
      <c r="C82" s="350">
        <v>16759</v>
      </c>
      <c r="D82" s="350">
        <v>40365.56</v>
      </c>
      <c r="E82" s="349"/>
      <c r="F82" s="301"/>
      <c r="G82" s="302">
        <v>869479.31</v>
      </c>
      <c r="H82" s="302">
        <v>597701.06999999995</v>
      </c>
      <c r="I82" s="301"/>
      <c r="J82" s="301"/>
      <c r="K82" s="318">
        <v>4500</v>
      </c>
      <c r="L82" s="318">
        <v>69498.759999999995</v>
      </c>
      <c r="M82" s="315"/>
      <c r="N82" s="317">
        <v>0</v>
      </c>
      <c r="O82" s="317">
        <v>26.83</v>
      </c>
      <c r="P82" s="297"/>
      <c r="Q82" s="297"/>
      <c r="R82" s="297"/>
      <c r="S82" s="297"/>
      <c r="T82" s="299">
        <v>-295703.48</v>
      </c>
      <c r="U82" s="299">
        <v>1881918.88</v>
      </c>
      <c r="V82" s="322">
        <v>756439.03</v>
      </c>
      <c r="W82" s="321"/>
      <c r="X82" s="321"/>
      <c r="Y82" s="321"/>
      <c r="Z82" s="322">
        <v>738598</v>
      </c>
      <c r="AA82" s="322">
        <v>63600</v>
      </c>
      <c r="AB82" s="324">
        <v>1038478</v>
      </c>
      <c r="AC82" s="323"/>
      <c r="AD82" s="323"/>
      <c r="AE82" s="323"/>
      <c r="AF82" s="324">
        <v>350461.24</v>
      </c>
      <c r="AG82" s="329">
        <v>101143.2</v>
      </c>
      <c r="AH82" s="328"/>
      <c r="AI82" s="328"/>
      <c r="AJ82" s="329">
        <v>4800</v>
      </c>
    </row>
    <row r="83" spans="1:36" x14ac:dyDescent="0.2">
      <c r="A83" s="301" t="s">
        <v>38</v>
      </c>
      <c r="B83" s="350">
        <v>168297.81</v>
      </c>
      <c r="C83" s="350">
        <v>3939</v>
      </c>
      <c r="D83" s="350">
        <v>84632.74</v>
      </c>
      <c r="E83" s="349"/>
      <c r="F83" s="301"/>
      <c r="G83" s="302">
        <v>856411.86</v>
      </c>
      <c r="H83" s="302">
        <v>1211407.77</v>
      </c>
      <c r="I83" s="301"/>
      <c r="J83" s="301"/>
      <c r="K83" s="318">
        <v>4951</v>
      </c>
      <c r="L83" s="318">
        <v>41450</v>
      </c>
      <c r="M83" s="315"/>
      <c r="N83" s="315"/>
      <c r="O83" s="315"/>
      <c r="P83" s="297"/>
      <c r="Q83" s="297"/>
      <c r="R83" s="297"/>
      <c r="S83" s="297"/>
      <c r="T83" s="299">
        <v>211939.61</v>
      </c>
      <c r="U83" s="299">
        <v>1941230.36</v>
      </c>
      <c r="V83" s="322">
        <v>453145.77</v>
      </c>
      <c r="W83" s="321"/>
      <c r="X83" s="321"/>
      <c r="Y83" s="321"/>
      <c r="Z83" s="322">
        <v>435722</v>
      </c>
      <c r="AA83" s="322">
        <v>219110.72</v>
      </c>
      <c r="AB83" s="324">
        <v>673402</v>
      </c>
      <c r="AC83" s="323"/>
      <c r="AD83" s="323"/>
      <c r="AE83" s="323"/>
      <c r="AF83" s="324">
        <v>190589.23</v>
      </c>
      <c r="AG83" s="329">
        <v>62376.05</v>
      </c>
      <c r="AH83" s="328"/>
      <c r="AI83" s="328"/>
      <c r="AJ83" s="329">
        <v>20568</v>
      </c>
    </row>
    <row r="84" spans="1:36" x14ac:dyDescent="0.2">
      <c r="A84" s="301" t="s">
        <v>39</v>
      </c>
      <c r="B84" s="350">
        <v>314443.21000000002</v>
      </c>
      <c r="C84" s="350">
        <v>10000</v>
      </c>
      <c r="D84" s="350">
        <v>43130</v>
      </c>
      <c r="E84" s="349"/>
      <c r="F84" s="301"/>
      <c r="G84" s="302">
        <v>395744.36</v>
      </c>
      <c r="H84" s="302">
        <v>135785.88</v>
      </c>
      <c r="I84" s="301"/>
      <c r="J84" s="301"/>
      <c r="K84" s="316"/>
      <c r="L84" s="318">
        <v>79177.25</v>
      </c>
      <c r="M84" s="315"/>
      <c r="N84" s="315"/>
      <c r="O84" s="315"/>
      <c r="P84" s="297"/>
      <c r="Q84" s="297"/>
      <c r="R84" s="297"/>
      <c r="S84" s="299">
        <v>-1140722.08</v>
      </c>
      <c r="T84" s="297"/>
      <c r="U84" s="299">
        <v>1940061.77</v>
      </c>
      <c r="V84" s="322">
        <v>777383.12</v>
      </c>
      <c r="W84" s="321"/>
      <c r="X84" s="321"/>
      <c r="Y84" s="321"/>
      <c r="Z84" s="322">
        <v>671279</v>
      </c>
      <c r="AA84" s="322">
        <v>60700</v>
      </c>
      <c r="AB84" s="324">
        <v>1093019</v>
      </c>
      <c r="AC84" s="323"/>
      <c r="AD84" s="323"/>
      <c r="AE84" s="323"/>
      <c r="AF84" s="324">
        <v>354244.09</v>
      </c>
      <c r="AG84" s="329">
        <v>59568.52</v>
      </c>
      <c r="AH84" s="328"/>
      <c r="AI84" s="328"/>
      <c r="AJ84" s="329">
        <v>20000</v>
      </c>
    </row>
    <row r="85" spans="1:36" x14ac:dyDescent="0.2">
      <c r="A85" s="301" t="s">
        <v>40</v>
      </c>
      <c r="B85" s="350">
        <v>126962.05</v>
      </c>
      <c r="C85" s="350">
        <v>3708</v>
      </c>
      <c r="D85" s="350">
        <v>237755</v>
      </c>
      <c r="E85" s="349"/>
      <c r="F85" s="301"/>
      <c r="G85" s="302">
        <v>356002</v>
      </c>
      <c r="H85" s="302">
        <v>-214123.59</v>
      </c>
      <c r="I85" s="301"/>
      <c r="J85" s="301"/>
      <c r="K85" s="318">
        <v>303997.40000000002</v>
      </c>
      <c r="L85" s="318">
        <v>49588.58</v>
      </c>
      <c r="M85" s="315"/>
      <c r="N85" s="315"/>
      <c r="O85" s="315"/>
      <c r="P85" s="297"/>
      <c r="Q85" s="297"/>
      <c r="R85" s="297"/>
      <c r="S85" s="297"/>
      <c r="T85" s="299">
        <v>-1448017.05</v>
      </c>
      <c r="U85" s="299">
        <v>2076384.94</v>
      </c>
      <c r="V85" s="322">
        <v>506830.21</v>
      </c>
      <c r="W85" s="321"/>
      <c r="X85" s="321"/>
      <c r="Y85" s="321"/>
      <c r="Z85" s="322">
        <v>417400.07</v>
      </c>
      <c r="AA85" s="322">
        <v>20900</v>
      </c>
      <c r="AB85" s="324">
        <v>622420.06999999995</v>
      </c>
      <c r="AC85" s="323"/>
      <c r="AD85" s="323"/>
      <c r="AE85" s="323"/>
      <c r="AF85" s="324">
        <v>308235.33</v>
      </c>
      <c r="AG85" s="329">
        <v>369045</v>
      </c>
      <c r="AH85" s="328"/>
      <c r="AI85" s="328"/>
      <c r="AJ85" s="329">
        <v>14436.29</v>
      </c>
    </row>
    <row r="86" spans="1:36" x14ac:dyDescent="0.2">
      <c r="A86" s="301" t="s">
        <v>1707</v>
      </c>
      <c r="B86" s="350">
        <v>615550.01</v>
      </c>
      <c r="C86" s="350">
        <v>0</v>
      </c>
      <c r="D86" s="350">
        <v>33008.49</v>
      </c>
      <c r="E86" s="349"/>
      <c r="F86" s="301"/>
      <c r="G86" s="302">
        <v>98209.94</v>
      </c>
      <c r="H86" s="302">
        <v>394698.68</v>
      </c>
      <c r="I86" s="301"/>
      <c r="J86" s="301"/>
      <c r="K86" s="316"/>
      <c r="L86" s="318">
        <v>54099.62</v>
      </c>
      <c r="M86" s="315"/>
      <c r="N86" s="315"/>
      <c r="O86" s="315"/>
      <c r="P86" s="297"/>
      <c r="Q86" s="297"/>
      <c r="R86" s="297"/>
      <c r="S86" s="297"/>
      <c r="T86" s="299">
        <v>-997051.67</v>
      </c>
      <c r="U86" s="299">
        <v>1879892.65</v>
      </c>
      <c r="V86" s="322">
        <v>618775.01</v>
      </c>
      <c r="W86" s="321"/>
      <c r="X86" s="321"/>
      <c r="Y86" s="321"/>
      <c r="Z86" s="322">
        <v>63455.5</v>
      </c>
      <c r="AA86" s="322">
        <v>9000</v>
      </c>
      <c r="AB86" s="324">
        <v>189590.5</v>
      </c>
      <c r="AC86" s="323"/>
      <c r="AD86" s="324">
        <v>3080</v>
      </c>
      <c r="AE86" s="323"/>
      <c r="AF86" s="324">
        <v>206648.45</v>
      </c>
      <c r="AG86" s="329">
        <v>82258.039999999994</v>
      </c>
      <c r="AH86" s="328"/>
      <c r="AI86" s="328"/>
      <c r="AJ86" s="328"/>
    </row>
    <row r="87" spans="1:36" x14ac:dyDescent="0.2">
      <c r="A87" s="301" t="s">
        <v>1708</v>
      </c>
      <c r="B87" s="350">
        <v>380415.59</v>
      </c>
      <c r="C87" s="350">
        <v>18825</v>
      </c>
      <c r="D87" s="350">
        <v>9209.7999999999993</v>
      </c>
      <c r="E87" s="349"/>
      <c r="F87" s="301"/>
      <c r="G87" s="302">
        <v>369283.95</v>
      </c>
      <c r="H87" s="302">
        <v>222703.2</v>
      </c>
      <c r="I87" s="301"/>
      <c r="J87" s="301"/>
      <c r="K87" s="318">
        <v>0</v>
      </c>
      <c r="L87" s="318">
        <v>29180</v>
      </c>
      <c r="M87" s="315"/>
      <c r="N87" s="315"/>
      <c r="O87" s="317">
        <v>33070</v>
      </c>
      <c r="P87" s="297"/>
      <c r="Q87" s="297"/>
      <c r="R87" s="297"/>
      <c r="S87" s="297"/>
      <c r="T87" s="299">
        <v>-834986.11</v>
      </c>
      <c r="U87" s="299">
        <v>1840507.51</v>
      </c>
      <c r="V87" s="322">
        <v>304614.65999999997</v>
      </c>
      <c r="W87" s="321"/>
      <c r="X87" s="321"/>
      <c r="Y87" s="321"/>
      <c r="Z87" s="322">
        <v>689656</v>
      </c>
      <c r="AA87" s="321"/>
      <c r="AB87" s="324">
        <v>776216</v>
      </c>
      <c r="AC87" s="323"/>
      <c r="AD87" s="323"/>
      <c r="AE87" s="323"/>
      <c r="AF87" s="324">
        <v>198843.84</v>
      </c>
      <c r="AG87" s="329">
        <v>33114.68</v>
      </c>
      <c r="AH87" s="328"/>
      <c r="AI87" s="328"/>
      <c r="AJ87" s="329">
        <v>11950</v>
      </c>
    </row>
    <row r="88" spans="1:36" x14ac:dyDescent="0.2">
      <c r="A88" s="301" t="s">
        <v>1709</v>
      </c>
      <c r="B88" s="350">
        <v>183513.64</v>
      </c>
      <c r="C88" s="350">
        <v>0</v>
      </c>
      <c r="D88" s="350">
        <v>20490</v>
      </c>
      <c r="E88" s="349"/>
      <c r="F88" s="301"/>
      <c r="G88" s="302">
        <v>748189.34</v>
      </c>
      <c r="H88" s="302">
        <v>83649.23</v>
      </c>
      <c r="I88" s="301"/>
      <c r="J88" s="301"/>
      <c r="K88" s="318">
        <v>20490</v>
      </c>
      <c r="L88" s="318">
        <v>35750</v>
      </c>
      <c r="M88" s="315"/>
      <c r="N88" s="315"/>
      <c r="O88" s="317">
        <v>67500</v>
      </c>
      <c r="P88" s="297"/>
      <c r="Q88" s="297"/>
      <c r="R88" s="297"/>
      <c r="S88" s="299">
        <v>-1687841.73</v>
      </c>
      <c r="T88" s="299">
        <v>-500.27</v>
      </c>
      <c r="U88" s="299">
        <v>2651073.88</v>
      </c>
      <c r="V88" s="322">
        <v>364664.41</v>
      </c>
      <c r="W88" s="321"/>
      <c r="X88" s="321"/>
      <c r="Y88" s="321"/>
      <c r="Z88" s="322">
        <v>368141</v>
      </c>
      <c r="AA88" s="322">
        <v>61427.94</v>
      </c>
      <c r="AB88" s="324">
        <v>452921</v>
      </c>
      <c r="AC88" s="323"/>
      <c r="AD88" s="323"/>
      <c r="AE88" s="323"/>
      <c r="AF88" s="324">
        <v>283368.15999999997</v>
      </c>
      <c r="AG88" s="329">
        <v>17915.61</v>
      </c>
      <c r="AH88" s="328"/>
      <c r="AI88" s="328"/>
      <c r="AJ88" s="329">
        <v>73380.25</v>
      </c>
    </row>
    <row r="89" spans="1:36" x14ac:dyDescent="0.2">
      <c r="A89" s="301" t="s">
        <v>114</v>
      </c>
      <c r="B89" s="350">
        <v>447699.91</v>
      </c>
      <c r="C89" s="350">
        <v>6646</v>
      </c>
      <c r="D89" s="350">
        <v>17308.84</v>
      </c>
      <c r="E89" s="349"/>
      <c r="F89" s="301"/>
      <c r="G89" s="302">
        <v>598150.55000000005</v>
      </c>
      <c r="H89" s="302">
        <v>295585.55</v>
      </c>
      <c r="I89" s="301"/>
      <c r="J89" s="301"/>
      <c r="K89" s="318">
        <v>0</v>
      </c>
      <c r="L89" s="318">
        <v>38400</v>
      </c>
      <c r="M89" s="315"/>
      <c r="N89" s="317">
        <v>42500</v>
      </c>
      <c r="O89" s="315"/>
      <c r="P89" s="297"/>
      <c r="Q89" s="297"/>
      <c r="R89" s="297"/>
      <c r="S89" s="297"/>
      <c r="T89" s="297"/>
      <c r="U89" s="299">
        <v>3200752.69</v>
      </c>
      <c r="V89" s="322">
        <v>454087.02</v>
      </c>
      <c r="W89" s="322">
        <v>45400</v>
      </c>
      <c r="X89" s="321"/>
      <c r="Y89" s="321"/>
      <c r="Z89" s="322">
        <v>346762</v>
      </c>
      <c r="AA89" s="322">
        <v>22500</v>
      </c>
      <c r="AB89" s="324">
        <v>455002</v>
      </c>
      <c r="AC89" s="323"/>
      <c r="AD89" s="323"/>
      <c r="AE89" s="323"/>
      <c r="AF89" s="324">
        <v>278035.67</v>
      </c>
      <c r="AG89" s="329">
        <v>90041.54</v>
      </c>
      <c r="AH89" s="328"/>
      <c r="AI89" s="328"/>
      <c r="AJ89" s="329">
        <v>41950</v>
      </c>
    </row>
    <row r="90" spans="1:36" x14ac:dyDescent="0.2">
      <c r="A90" s="301" t="s">
        <v>1710</v>
      </c>
      <c r="B90" s="350">
        <v>447839.5</v>
      </c>
      <c r="C90" s="350">
        <v>11907</v>
      </c>
      <c r="D90" s="350">
        <v>66187.759999999995</v>
      </c>
      <c r="E90" s="350">
        <v>0</v>
      </c>
      <c r="F90" s="301"/>
      <c r="G90" s="302">
        <v>407971.69</v>
      </c>
      <c r="H90" s="302">
        <v>1268861.3600000001</v>
      </c>
      <c r="I90" s="301"/>
      <c r="J90" s="301"/>
      <c r="K90" s="318">
        <v>3600</v>
      </c>
      <c r="L90" s="318">
        <v>63139.3</v>
      </c>
      <c r="M90" s="315"/>
      <c r="N90" s="315"/>
      <c r="O90" s="317">
        <v>18.41</v>
      </c>
      <c r="P90" s="297"/>
      <c r="Q90" s="297"/>
      <c r="R90" s="299">
        <v>192500</v>
      </c>
      <c r="S90" s="297"/>
      <c r="T90" s="299">
        <v>232540.81</v>
      </c>
      <c r="U90" s="299">
        <v>1975689.39</v>
      </c>
      <c r="V90" s="322">
        <v>603003.31999999995</v>
      </c>
      <c r="W90" s="321"/>
      <c r="X90" s="322">
        <v>5.29</v>
      </c>
      <c r="Y90" s="321"/>
      <c r="Z90" s="322">
        <v>439550</v>
      </c>
      <c r="AA90" s="322">
        <v>76685</v>
      </c>
      <c r="AB90" s="324">
        <v>747730</v>
      </c>
      <c r="AC90" s="323"/>
      <c r="AD90" s="324">
        <v>1800</v>
      </c>
      <c r="AE90" s="323"/>
      <c r="AF90" s="324">
        <v>325386.37</v>
      </c>
      <c r="AG90" s="329">
        <v>152121.85999999999</v>
      </c>
      <c r="AH90" s="328"/>
      <c r="AI90" s="328"/>
      <c r="AJ90" s="329">
        <v>1000</v>
      </c>
    </row>
    <row r="91" spans="1:36" x14ac:dyDescent="0.2">
      <c r="A91" s="301" t="s">
        <v>1711</v>
      </c>
      <c r="B91" s="350">
        <v>590798.13</v>
      </c>
      <c r="C91" s="350">
        <v>34096</v>
      </c>
      <c r="D91" s="350">
        <v>89877.37</v>
      </c>
      <c r="E91" s="349"/>
      <c r="F91" s="301"/>
      <c r="G91" s="302">
        <v>2035889.65</v>
      </c>
      <c r="H91" s="302">
        <v>476454.54</v>
      </c>
      <c r="I91" s="301"/>
      <c r="J91" s="301"/>
      <c r="K91" s="318">
        <v>8900</v>
      </c>
      <c r="L91" s="318">
        <v>82067.490000000005</v>
      </c>
      <c r="M91" s="315"/>
      <c r="N91" s="315"/>
      <c r="O91" s="317">
        <v>30004.11</v>
      </c>
      <c r="P91" s="297"/>
      <c r="Q91" s="297"/>
      <c r="R91" s="297"/>
      <c r="S91" s="297"/>
      <c r="T91" s="299">
        <v>170277.53</v>
      </c>
      <c r="U91" s="299">
        <v>3812204.74</v>
      </c>
      <c r="V91" s="322">
        <v>945797.24</v>
      </c>
      <c r="W91" s="321"/>
      <c r="X91" s="321"/>
      <c r="Y91" s="321"/>
      <c r="Z91" s="322">
        <v>370202</v>
      </c>
      <c r="AA91" s="322">
        <v>71180</v>
      </c>
      <c r="AB91" s="324">
        <v>762922</v>
      </c>
      <c r="AC91" s="323"/>
      <c r="AD91" s="324">
        <v>2000</v>
      </c>
      <c r="AE91" s="323"/>
      <c r="AF91" s="324">
        <v>387471.95</v>
      </c>
      <c r="AG91" s="329">
        <v>156621.70000000001</v>
      </c>
      <c r="AH91" s="328"/>
      <c r="AI91" s="328"/>
      <c r="AJ91" s="328"/>
    </row>
    <row r="92" spans="1:36" x14ac:dyDescent="0.2">
      <c r="A92" s="301" t="s">
        <v>1712</v>
      </c>
      <c r="B92" s="350">
        <v>462271.98</v>
      </c>
      <c r="C92" s="350">
        <v>19229</v>
      </c>
      <c r="D92" s="350">
        <v>153252.29</v>
      </c>
      <c r="E92" s="349"/>
      <c r="F92" s="301"/>
      <c r="G92" s="302">
        <v>1964817.43</v>
      </c>
      <c r="H92" s="302">
        <v>442777.68</v>
      </c>
      <c r="I92" s="301"/>
      <c r="J92" s="301"/>
      <c r="K92" s="318">
        <v>2890</v>
      </c>
      <c r="L92" s="318">
        <v>98396.27</v>
      </c>
      <c r="M92" s="315"/>
      <c r="N92" s="317">
        <v>0</v>
      </c>
      <c r="O92" s="317">
        <v>0</v>
      </c>
      <c r="P92" s="297"/>
      <c r="Q92" s="297"/>
      <c r="R92" s="297"/>
      <c r="S92" s="297"/>
      <c r="T92" s="299">
        <v>183950.49</v>
      </c>
      <c r="U92" s="299">
        <v>3564237.85</v>
      </c>
      <c r="V92" s="322">
        <v>773356.03</v>
      </c>
      <c r="W92" s="321"/>
      <c r="X92" s="322">
        <v>2.2599999999999998</v>
      </c>
      <c r="Y92" s="321"/>
      <c r="Z92" s="322">
        <v>381554</v>
      </c>
      <c r="AA92" s="322">
        <v>59080</v>
      </c>
      <c r="AB92" s="324">
        <v>695994</v>
      </c>
      <c r="AC92" s="323"/>
      <c r="AD92" s="324">
        <v>4000</v>
      </c>
      <c r="AE92" s="323"/>
      <c r="AF92" s="324">
        <v>364373.05</v>
      </c>
      <c r="AG92" s="329">
        <v>117348.39</v>
      </c>
      <c r="AH92" s="328"/>
      <c r="AI92" s="328"/>
      <c r="AJ92" s="328"/>
    </row>
    <row r="93" spans="1:36" x14ac:dyDescent="0.2">
      <c r="A93" s="301" t="s">
        <v>1713</v>
      </c>
      <c r="B93" s="350">
        <v>580537.1</v>
      </c>
      <c r="C93" s="350">
        <v>19670</v>
      </c>
      <c r="D93" s="350">
        <v>176293.94</v>
      </c>
      <c r="E93" s="349"/>
      <c r="F93" s="301"/>
      <c r="G93" s="302">
        <v>1117417.3600000001</v>
      </c>
      <c r="H93" s="302">
        <v>761661.36</v>
      </c>
      <c r="I93" s="301"/>
      <c r="J93" s="301"/>
      <c r="K93" s="318">
        <v>11328</v>
      </c>
      <c r="L93" s="318">
        <v>66607.17</v>
      </c>
      <c r="M93" s="315"/>
      <c r="N93" s="315"/>
      <c r="O93" s="317">
        <v>120854.21</v>
      </c>
      <c r="P93" s="297"/>
      <c r="Q93" s="297"/>
      <c r="R93" s="299">
        <v>54799.09</v>
      </c>
      <c r="S93" s="297"/>
      <c r="T93" s="299">
        <v>254111.33</v>
      </c>
      <c r="U93" s="299">
        <v>2080906</v>
      </c>
      <c r="V93" s="322">
        <v>640957.43000000005</v>
      </c>
      <c r="W93" s="322">
        <v>13160</v>
      </c>
      <c r="X93" s="322">
        <v>4.42</v>
      </c>
      <c r="Y93" s="321"/>
      <c r="Z93" s="322">
        <v>698304.4</v>
      </c>
      <c r="AA93" s="322">
        <v>98700</v>
      </c>
      <c r="AB93" s="324">
        <v>990316.4</v>
      </c>
      <c r="AC93" s="323"/>
      <c r="AD93" s="324">
        <v>8420</v>
      </c>
      <c r="AE93" s="323"/>
      <c r="AF93" s="324">
        <v>247216.65</v>
      </c>
      <c r="AG93" s="329">
        <v>117035.63</v>
      </c>
      <c r="AH93" s="328"/>
      <c r="AI93" s="328"/>
      <c r="AJ93" s="328"/>
    </row>
    <row r="94" spans="1:36" x14ac:dyDescent="0.2">
      <c r="A94" s="301" t="s">
        <v>1714</v>
      </c>
      <c r="B94" s="350">
        <v>572693.30000000005</v>
      </c>
      <c r="C94" s="350">
        <v>26579</v>
      </c>
      <c r="D94" s="350">
        <v>148467.24</v>
      </c>
      <c r="E94" s="349"/>
      <c r="F94" s="301"/>
      <c r="G94" s="302">
        <v>1171200.83</v>
      </c>
      <c r="H94" s="302">
        <v>481177.87</v>
      </c>
      <c r="I94" s="301"/>
      <c r="J94" s="301"/>
      <c r="K94" s="318">
        <v>0</v>
      </c>
      <c r="L94" s="318">
        <v>53921.66</v>
      </c>
      <c r="M94" s="315"/>
      <c r="N94" s="315"/>
      <c r="O94" s="317">
        <v>49.53</v>
      </c>
      <c r="P94" s="297"/>
      <c r="Q94" s="297"/>
      <c r="R94" s="297"/>
      <c r="S94" s="297"/>
      <c r="T94" s="299">
        <v>165214.85999999999</v>
      </c>
      <c r="U94" s="299">
        <v>2304026.96</v>
      </c>
      <c r="V94" s="322">
        <v>745337.24</v>
      </c>
      <c r="W94" s="322">
        <v>36000</v>
      </c>
      <c r="X94" s="322">
        <v>29.58</v>
      </c>
      <c r="Y94" s="321"/>
      <c r="Z94" s="322">
        <v>163590</v>
      </c>
      <c r="AA94" s="322">
        <v>59015</v>
      </c>
      <c r="AB94" s="324">
        <v>486470</v>
      </c>
      <c r="AC94" s="323"/>
      <c r="AD94" s="323"/>
      <c r="AE94" s="323"/>
      <c r="AF94" s="324">
        <v>267479.92</v>
      </c>
      <c r="AG94" s="329">
        <v>98426.92</v>
      </c>
      <c r="AH94" s="328"/>
      <c r="AI94" s="328"/>
      <c r="AJ94" s="328"/>
    </row>
    <row r="95" spans="1:36" x14ac:dyDescent="0.2">
      <c r="A95" s="301" t="s">
        <v>1715</v>
      </c>
      <c r="B95" s="350">
        <v>616762.02</v>
      </c>
      <c r="C95" s="350">
        <v>30982</v>
      </c>
      <c r="D95" s="350">
        <v>93753.1</v>
      </c>
      <c r="E95" s="349"/>
      <c r="F95" s="301"/>
      <c r="G95" s="302">
        <v>771264.6</v>
      </c>
      <c r="H95" s="302">
        <v>623013.66</v>
      </c>
      <c r="I95" s="301"/>
      <c r="J95" s="301"/>
      <c r="K95" s="318">
        <v>200000</v>
      </c>
      <c r="L95" s="318">
        <v>88261.47</v>
      </c>
      <c r="M95" s="315"/>
      <c r="N95" s="315"/>
      <c r="O95" s="317">
        <v>10294.49</v>
      </c>
      <c r="P95" s="297"/>
      <c r="Q95" s="297"/>
      <c r="R95" s="297"/>
      <c r="S95" s="297"/>
      <c r="T95" s="299">
        <v>310154.61</v>
      </c>
      <c r="U95" s="299">
        <v>2345661.54</v>
      </c>
      <c r="V95" s="322">
        <v>947463.83</v>
      </c>
      <c r="W95" s="321"/>
      <c r="X95" s="322">
        <v>0.77</v>
      </c>
      <c r="Y95" s="321"/>
      <c r="Z95" s="322">
        <v>541184</v>
      </c>
      <c r="AA95" s="322">
        <v>64032.25</v>
      </c>
      <c r="AB95" s="324">
        <v>991010.25</v>
      </c>
      <c r="AC95" s="323"/>
      <c r="AD95" s="323"/>
      <c r="AE95" s="323"/>
      <c r="AF95" s="324">
        <v>531772.68000000005</v>
      </c>
      <c r="AG95" s="329">
        <v>106177.69</v>
      </c>
      <c r="AH95" s="328"/>
      <c r="AI95" s="328"/>
      <c r="AJ95" s="328"/>
    </row>
    <row r="96" spans="1:36" x14ac:dyDescent="0.2">
      <c r="A96" s="301" t="s">
        <v>1716</v>
      </c>
      <c r="B96" s="350">
        <v>415633.64</v>
      </c>
      <c r="C96" s="350">
        <v>29087</v>
      </c>
      <c r="D96" s="350">
        <v>96184.87</v>
      </c>
      <c r="E96" s="349"/>
      <c r="F96" s="301"/>
      <c r="G96" s="302">
        <v>1008979.27</v>
      </c>
      <c r="H96" s="302">
        <v>278830.09999999998</v>
      </c>
      <c r="I96" s="301"/>
      <c r="J96" s="301"/>
      <c r="K96" s="318">
        <v>343000</v>
      </c>
      <c r="L96" s="318">
        <v>55190.73</v>
      </c>
      <c r="M96" s="315"/>
      <c r="N96" s="315"/>
      <c r="O96" s="317">
        <v>99207.15</v>
      </c>
      <c r="P96" s="297"/>
      <c r="Q96" s="297"/>
      <c r="R96" s="297"/>
      <c r="S96" s="297"/>
      <c r="T96" s="299">
        <v>138603.35</v>
      </c>
      <c r="U96" s="299">
        <v>4378498.51</v>
      </c>
      <c r="V96" s="322">
        <v>593617.12</v>
      </c>
      <c r="W96" s="321"/>
      <c r="X96" s="321"/>
      <c r="Y96" s="321"/>
      <c r="Z96" s="322">
        <v>582344</v>
      </c>
      <c r="AA96" s="322">
        <v>55967</v>
      </c>
      <c r="AB96" s="324">
        <v>845256</v>
      </c>
      <c r="AC96" s="323"/>
      <c r="AD96" s="323"/>
      <c r="AE96" s="323"/>
      <c r="AF96" s="324">
        <v>246999.67999999999</v>
      </c>
      <c r="AG96" s="329">
        <v>98415.08</v>
      </c>
      <c r="AH96" s="328"/>
      <c r="AI96" s="328"/>
      <c r="AJ96" s="328"/>
    </row>
    <row r="97" spans="1:36" x14ac:dyDescent="0.2">
      <c r="A97" s="301" t="s">
        <v>1717</v>
      </c>
      <c r="B97" s="350">
        <v>490160.73</v>
      </c>
      <c r="C97" s="350">
        <v>80955</v>
      </c>
      <c r="D97" s="350">
        <v>103401.68</v>
      </c>
      <c r="E97" s="349"/>
      <c r="F97" s="301"/>
      <c r="G97" s="302">
        <v>1402425.82</v>
      </c>
      <c r="H97" s="302">
        <v>432791.05</v>
      </c>
      <c r="I97" s="301"/>
      <c r="J97" s="301"/>
      <c r="K97" s="318">
        <v>10670</v>
      </c>
      <c r="L97" s="318">
        <v>83084.11</v>
      </c>
      <c r="M97" s="315"/>
      <c r="N97" s="315"/>
      <c r="O97" s="317">
        <v>3441</v>
      </c>
      <c r="P97" s="297"/>
      <c r="Q97" s="297"/>
      <c r="R97" s="297"/>
      <c r="S97" s="297"/>
      <c r="T97" s="299">
        <v>147177.70000000001</v>
      </c>
      <c r="U97" s="297"/>
      <c r="V97" s="322">
        <v>769168.26</v>
      </c>
      <c r="W97" s="321"/>
      <c r="X97" s="322">
        <v>39.86</v>
      </c>
      <c r="Y97" s="321"/>
      <c r="Z97" s="322">
        <v>715966</v>
      </c>
      <c r="AA97" s="322">
        <v>75292</v>
      </c>
      <c r="AB97" s="324">
        <v>1100793</v>
      </c>
      <c r="AC97" s="323"/>
      <c r="AD97" s="324">
        <v>4000</v>
      </c>
      <c r="AE97" s="323"/>
      <c r="AF97" s="324">
        <v>362325.83</v>
      </c>
      <c r="AG97" s="329">
        <v>116229.91</v>
      </c>
      <c r="AH97" s="328"/>
      <c r="AI97" s="328"/>
      <c r="AJ97" s="328"/>
    </row>
    <row r="98" spans="1:36" x14ac:dyDescent="0.2">
      <c r="A98" s="301" t="s">
        <v>1718</v>
      </c>
      <c r="B98" s="350">
        <v>491178.13</v>
      </c>
      <c r="C98" s="350">
        <v>28519</v>
      </c>
      <c r="D98" s="350">
        <v>75396.070000000007</v>
      </c>
      <c r="E98" s="349"/>
      <c r="F98" s="301"/>
      <c r="G98" s="302">
        <v>1009728.88</v>
      </c>
      <c r="H98" s="302">
        <v>829079.56</v>
      </c>
      <c r="I98" s="301"/>
      <c r="J98" s="301"/>
      <c r="K98" s="318">
        <v>299779</v>
      </c>
      <c r="L98" s="318">
        <v>78613.919999999998</v>
      </c>
      <c r="M98" s="315"/>
      <c r="N98" s="315"/>
      <c r="O98" s="317">
        <v>310036.5</v>
      </c>
      <c r="P98" s="297"/>
      <c r="Q98" s="297"/>
      <c r="R98" s="299">
        <v>180000</v>
      </c>
      <c r="S98" s="297"/>
      <c r="T98" s="299">
        <v>74148.86</v>
      </c>
      <c r="U98" s="299">
        <v>2028099.35</v>
      </c>
      <c r="V98" s="322">
        <v>612720.31999999995</v>
      </c>
      <c r="W98" s="321"/>
      <c r="X98" s="322">
        <v>5.88</v>
      </c>
      <c r="Y98" s="321"/>
      <c r="Z98" s="322">
        <v>580594</v>
      </c>
      <c r="AA98" s="322">
        <v>70905.25</v>
      </c>
      <c r="AB98" s="324">
        <v>877920.25</v>
      </c>
      <c r="AC98" s="323"/>
      <c r="AD98" s="324">
        <v>4000</v>
      </c>
      <c r="AE98" s="323"/>
      <c r="AF98" s="324">
        <v>339149.22</v>
      </c>
      <c r="AG98" s="329">
        <v>92080.33</v>
      </c>
      <c r="AH98" s="328"/>
      <c r="AI98" s="328"/>
      <c r="AJ98" s="328"/>
    </row>
    <row r="99" spans="1:36" x14ac:dyDescent="0.2">
      <c r="A99" s="301" t="s">
        <v>1719</v>
      </c>
      <c r="B99" s="350">
        <v>325560.96999999997</v>
      </c>
      <c r="C99" s="350">
        <v>36481.300000000003</v>
      </c>
      <c r="D99" s="350">
        <v>91213.77</v>
      </c>
      <c r="E99" s="349"/>
      <c r="F99" s="301"/>
      <c r="G99" s="302">
        <v>2172376.42</v>
      </c>
      <c r="H99" s="302">
        <v>399147.62</v>
      </c>
      <c r="I99" s="301"/>
      <c r="J99" s="301"/>
      <c r="K99" s="318">
        <v>146990</v>
      </c>
      <c r="L99" s="318">
        <v>120557.17</v>
      </c>
      <c r="M99" s="315"/>
      <c r="N99" s="317">
        <v>113839</v>
      </c>
      <c r="O99" s="317">
        <v>150</v>
      </c>
      <c r="P99" s="297"/>
      <c r="Q99" s="297"/>
      <c r="R99" s="299">
        <v>28859</v>
      </c>
      <c r="S99" s="297"/>
      <c r="T99" s="299">
        <v>123178.08</v>
      </c>
      <c r="U99" s="299">
        <v>4808766.24</v>
      </c>
      <c r="V99" s="322">
        <v>970776.06</v>
      </c>
      <c r="W99" s="321"/>
      <c r="X99" s="322">
        <v>20.27</v>
      </c>
      <c r="Y99" s="321"/>
      <c r="Z99" s="322">
        <v>574338</v>
      </c>
      <c r="AA99" s="322">
        <v>89906</v>
      </c>
      <c r="AB99" s="324">
        <v>1021288</v>
      </c>
      <c r="AC99" s="323"/>
      <c r="AD99" s="323"/>
      <c r="AE99" s="323"/>
      <c r="AF99" s="324">
        <v>632030.13</v>
      </c>
      <c r="AG99" s="329">
        <v>173871.96</v>
      </c>
      <c r="AH99" s="328"/>
      <c r="AI99" s="328"/>
      <c r="AJ99" s="328"/>
    </row>
    <row r="100" spans="1:36" x14ac:dyDescent="0.2">
      <c r="A100" s="301" t="s">
        <v>1720</v>
      </c>
      <c r="B100" s="350">
        <v>218492.97</v>
      </c>
      <c r="C100" s="350">
        <v>16613</v>
      </c>
      <c r="D100" s="350">
        <v>73053.16</v>
      </c>
      <c r="E100" s="349"/>
      <c r="F100" s="301"/>
      <c r="G100" s="302">
        <v>1181921.46</v>
      </c>
      <c r="H100" s="302">
        <v>612246.89</v>
      </c>
      <c r="I100" s="301"/>
      <c r="J100" s="301"/>
      <c r="K100" s="318">
        <v>151500</v>
      </c>
      <c r="L100" s="318">
        <v>69909.429999999993</v>
      </c>
      <c r="M100" s="315"/>
      <c r="N100" s="315"/>
      <c r="O100" s="317">
        <v>9510.66</v>
      </c>
      <c r="P100" s="297"/>
      <c r="Q100" s="297"/>
      <c r="R100" s="299">
        <v>20000</v>
      </c>
      <c r="S100" s="297"/>
      <c r="T100" s="299">
        <v>180991.13</v>
      </c>
      <c r="U100" s="299">
        <v>2574871.5499999998</v>
      </c>
      <c r="V100" s="322">
        <v>467870.07</v>
      </c>
      <c r="W100" s="321"/>
      <c r="X100" s="322">
        <v>3.01</v>
      </c>
      <c r="Y100" s="321"/>
      <c r="Z100" s="322">
        <v>601285.9</v>
      </c>
      <c r="AA100" s="322">
        <v>101015</v>
      </c>
      <c r="AB100" s="324">
        <v>915745.9</v>
      </c>
      <c r="AC100" s="323"/>
      <c r="AD100" s="323"/>
      <c r="AE100" s="323"/>
      <c r="AF100" s="324">
        <v>230480.69</v>
      </c>
      <c r="AG100" s="329">
        <v>96999.66</v>
      </c>
      <c r="AH100" s="328"/>
      <c r="AI100" s="328"/>
      <c r="AJ100" s="328"/>
    </row>
    <row r="101" spans="1:36" x14ac:dyDescent="0.2">
      <c r="A101" s="301" t="s">
        <v>1721</v>
      </c>
      <c r="B101" s="350">
        <v>222895.72</v>
      </c>
      <c r="C101" s="350">
        <v>12112</v>
      </c>
      <c r="D101" s="350">
        <v>70466.399999999994</v>
      </c>
      <c r="E101" s="349"/>
      <c r="F101" s="301"/>
      <c r="G101" s="302">
        <v>1210763.1100000001</v>
      </c>
      <c r="H101" s="302">
        <v>510083.04</v>
      </c>
      <c r="I101" s="301"/>
      <c r="J101" s="301"/>
      <c r="K101" s="318">
        <v>193370</v>
      </c>
      <c r="L101" s="318">
        <v>150822.21</v>
      </c>
      <c r="M101" s="315"/>
      <c r="N101" s="315"/>
      <c r="O101" s="317">
        <v>1407.44</v>
      </c>
      <c r="P101" s="297"/>
      <c r="Q101" s="297"/>
      <c r="R101" s="299">
        <v>3250.03</v>
      </c>
      <c r="S101" s="297"/>
      <c r="T101" s="299">
        <v>95908.55</v>
      </c>
      <c r="U101" s="299">
        <v>2326634.9900000002</v>
      </c>
      <c r="V101" s="322">
        <v>553929.65</v>
      </c>
      <c r="W101" s="322">
        <v>36713.33</v>
      </c>
      <c r="X101" s="321"/>
      <c r="Y101" s="321"/>
      <c r="Z101" s="322">
        <v>522494</v>
      </c>
      <c r="AA101" s="322">
        <v>56385.84</v>
      </c>
      <c r="AB101" s="324">
        <v>857914</v>
      </c>
      <c r="AC101" s="323"/>
      <c r="AD101" s="324">
        <v>4000</v>
      </c>
      <c r="AE101" s="323"/>
      <c r="AF101" s="324">
        <v>246033.81</v>
      </c>
      <c r="AG101" s="329">
        <v>78293.570000000007</v>
      </c>
      <c r="AH101" s="328"/>
      <c r="AI101" s="328"/>
      <c r="AJ101" s="328"/>
    </row>
    <row r="102" spans="1:36" x14ac:dyDescent="0.2">
      <c r="A102" s="301" t="s">
        <v>1722</v>
      </c>
      <c r="B102" s="350">
        <v>231075.65</v>
      </c>
      <c r="C102" s="350">
        <v>61241</v>
      </c>
      <c r="D102" s="350">
        <v>63320</v>
      </c>
      <c r="E102" s="350">
        <v>0</v>
      </c>
      <c r="F102" s="302">
        <v>0</v>
      </c>
      <c r="G102" s="302">
        <v>1306896.3600000001</v>
      </c>
      <c r="H102" s="302">
        <v>738038.09</v>
      </c>
      <c r="I102" s="302">
        <v>0</v>
      </c>
      <c r="J102" s="302">
        <v>0</v>
      </c>
      <c r="K102" s="318">
        <v>309850</v>
      </c>
      <c r="L102" s="318">
        <v>90229.67</v>
      </c>
      <c r="M102" s="315"/>
      <c r="N102" s="317">
        <v>0</v>
      </c>
      <c r="O102" s="317">
        <v>1347.38</v>
      </c>
      <c r="P102" s="297"/>
      <c r="Q102" s="297"/>
      <c r="R102" s="299">
        <v>0</v>
      </c>
      <c r="S102" s="299">
        <v>0</v>
      </c>
      <c r="T102" s="299">
        <v>151445.51</v>
      </c>
      <c r="U102" s="299">
        <v>2310530.36</v>
      </c>
      <c r="V102" s="322">
        <v>526147.44999999995</v>
      </c>
      <c r="W102" s="322">
        <v>100000</v>
      </c>
      <c r="X102" s="322">
        <v>13.14</v>
      </c>
      <c r="Y102" s="321"/>
      <c r="Z102" s="322">
        <v>519789.6</v>
      </c>
      <c r="AA102" s="322">
        <v>250523.25</v>
      </c>
      <c r="AB102" s="324">
        <v>918687.85</v>
      </c>
      <c r="AC102" s="323"/>
      <c r="AD102" s="324">
        <v>4000</v>
      </c>
      <c r="AE102" s="323"/>
      <c r="AF102" s="324">
        <v>284767.65999999997</v>
      </c>
      <c r="AG102" s="329">
        <v>89963.25</v>
      </c>
      <c r="AH102" s="328"/>
      <c r="AI102" s="329">
        <v>0</v>
      </c>
      <c r="AJ102" s="328"/>
    </row>
    <row r="103" spans="1:36" x14ac:dyDescent="0.2">
      <c r="A103" s="301" t="s">
        <v>1756</v>
      </c>
      <c r="B103" s="350">
        <v>228989.71</v>
      </c>
      <c r="C103" s="350">
        <v>15500</v>
      </c>
      <c r="D103" s="350">
        <v>42891.21</v>
      </c>
      <c r="E103" s="349"/>
      <c r="F103" s="301"/>
      <c r="G103" s="302">
        <v>1362579.43</v>
      </c>
      <c r="H103" s="302">
        <v>273522.86</v>
      </c>
      <c r="I103" s="301"/>
      <c r="J103" s="301"/>
      <c r="K103" s="318">
        <v>500</v>
      </c>
      <c r="L103" s="318">
        <v>54643.839999999997</v>
      </c>
      <c r="M103" s="315"/>
      <c r="N103" s="315"/>
      <c r="O103" s="317">
        <v>65042.95</v>
      </c>
      <c r="P103" s="297"/>
      <c r="Q103" s="297"/>
      <c r="R103" s="297"/>
      <c r="S103" s="297"/>
      <c r="T103" s="299">
        <v>18669.23</v>
      </c>
      <c r="U103" s="299">
        <v>2166873.39</v>
      </c>
      <c r="V103" s="322">
        <v>688154.93</v>
      </c>
      <c r="W103" s="322">
        <v>60000</v>
      </c>
      <c r="X103" s="321"/>
      <c r="Y103" s="321"/>
      <c r="Z103" s="322">
        <v>196000</v>
      </c>
      <c r="AA103" s="322">
        <v>36100</v>
      </c>
      <c r="AB103" s="324">
        <v>481590</v>
      </c>
      <c r="AC103" s="323"/>
      <c r="AD103" s="324">
        <v>4000</v>
      </c>
      <c r="AE103" s="323"/>
      <c r="AF103" s="324">
        <v>289629.31</v>
      </c>
      <c r="AG103" s="329">
        <v>103178.6</v>
      </c>
      <c r="AH103" s="328"/>
      <c r="AI103" s="328"/>
      <c r="AJ103" s="328"/>
    </row>
    <row r="104" spans="1:36" x14ac:dyDescent="0.2">
      <c r="A104" s="301" t="s">
        <v>41</v>
      </c>
      <c r="B104" s="350">
        <v>481990.8</v>
      </c>
      <c r="C104" s="350">
        <v>7675</v>
      </c>
      <c r="D104" s="350">
        <v>130514.21</v>
      </c>
      <c r="E104" s="349"/>
      <c r="F104" s="301"/>
      <c r="G104" s="302">
        <v>1211594.18</v>
      </c>
      <c r="H104" s="302">
        <v>257419.83</v>
      </c>
      <c r="I104" s="301"/>
      <c r="J104" s="301"/>
      <c r="K104" s="318">
        <v>0</v>
      </c>
      <c r="L104" s="318">
        <v>35504</v>
      </c>
      <c r="M104" s="315"/>
      <c r="N104" s="315"/>
      <c r="O104" s="315"/>
      <c r="P104" s="297"/>
      <c r="Q104" s="297"/>
      <c r="R104" s="297"/>
      <c r="S104" s="297"/>
      <c r="T104" s="299">
        <v>59823.11</v>
      </c>
      <c r="U104" s="299">
        <v>1774553.91</v>
      </c>
      <c r="V104" s="322">
        <v>637692.11</v>
      </c>
      <c r="W104" s="321"/>
      <c r="X104" s="321"/>
      <c r="Y104" s="321"/>
      <c r="Z104" s="322">
        <v>297276</v>
      </c>
      <c r="AA104" s="322">
        <v>24600</v>
      </c>
      <c r="AB104" s="324">
        <v>428676</v>
      </c>
      <c r="AC104" s="323"/>
      <c r="AD104" s="323"/>
      <c r="AE104" s="323"/>
      <c r="AF104" s="324">
        <v>372635.52</v>
      </c>
      <c r="AG104" s="329">
        <v>86374.24</v>
      </c>
      <c r="AH104" s="328"/>
      <c r="AI104" s="328"/>
      <c r="AJ104" s="328"/>
    </row>
    <row r="105" spans="1:36" x14ac:dyDescent="0.2">
      <c r="A105" s="301" t="s">
        <v>1723</v>
      </c>
      <c r="B105" s="350">
        <v>674492.4</v>
      </c>
      <c r="C105" s="350">
        <v>3097.75</v>
      </c>
      <c r="D105" s="350">
        <v>96085.47</v>
      </c>
      <c r="E105" s="349"/>
      <c r="F105" s="301"/>
      <c r="G105" s="302">
        <v>234106.3</v>
      </c>
      <c r="H105" s="302">
        <v>306783.68</v>
      </c>
      <c r="I105" s="301"/>
      <c r="J105" s="301"/>
      <c r="K105" s="318">
        <v>0</v>
      </c>
      <c r="L105" s="318">
        <v>45669.63</v>
      </c>
      <c r="M105" s="315"/>
      <c r="N105" s="317">
        <v>46200</v>
      </c>
      <c r="O105" s="317">
        <v>42281.14</v>
      </c>
      <c r="P105" s="297"/>
      <c r="Q105" s="297"/>
      <c r="R105" s="297"/>
      <c r="S105" s="297"/>
      <c r="T105" s="299">
        <v>95010.06</v>
      </c>
      <c r="U105" s="299">
        <v>1563007.5</v>
      </c>
      <c r="V105" s="322">
        <v>881048.41</v>
      </c>
      <c r="W105" s="321"/>
      <c r="X105" s="321"/>
      <c r="Y105" s="321"/>
      <c r="Z105" s="322">
        <v>484946</v>
      </c>
      <c r="AA105" s="322">
        <v>53400</v>
      </c>
      <c r="AB105" s="324">
        <v>813586</v>
      </c>
      <c r="AC105" s="323"/>
      <c r="AD105" s="323"/>
      <c r="AE105" s="323"/>
      <c r="AF105" s="324">
        <v>368762.93</v>
      </c>
      <c r="AG105" s="329">
        <v>73392.09</v>
      </c>
      <c r="AH105" s="328"/>
      <c r="AI105" s="328"/>
      <c r="AJ105" s="328"/>
    </row>
    <row r="106" spans="1:36" x14ac:dyDescent="0.2">
      <c r="A106" s="301" t="s">
        <v>42</v>
      </c>
      <c r="B106" s="350">
        <v>236716.33</v>
      </c>
      <c r="C106" s="350">
        <v>3408</v>
      </c>
      <c r="D106" s="350">
        <v>74660.22</v>
      </c>
      <c r="E106" s="349"/>
      <c r="F106" s="301"/>
      <c r="G106" s="302">
        <v>504772.36</v>
      </c>
      <c r="H106" s="302">
        <v>244698.72</v>
      </c>
      <c r="I106" s="301"/>
      <c r="J106" s="301"/>
      <c r="K106" s="318">
        <v>0</v>
      </c>
      <c r="L106" s="318">
        <v>27810</v>
      </c>
      <c r="M106" s="315"/>
      <c r="N106" s="315"/>
      <c r="O106" s="315"/>
      <c r="P106" s="297"/>
      <c r="Q106" s="297"/>
      <c r="R106" s="297"/>
      <c r="S106" s="297"/>
      <c r="T106" s="299">
        <v>-116545.86</v>
      </c>
      <c r="U106" s="299">
        <v>2046781.46</v>
      </c>
      <c r="V106" s="322">
        <v>526913.62</v>
      </c>
      <c r="W106" s="321"/>
      <c r="X106" s="321"/>
      <c r="Y106" s="321"/>
      <c r="Z106" s="322">
        <v>376650</v>
      </c>
      <c r="AA106" s="322">
        <v>21600</v>
      </c>
      <c r="AB106" s="324">
        <v>515690</v>
      </c>
      <c r="AC106" s="323"/>
      <c r="AD106" s="324">
        <v>2000</v>
      </c>
      <c r="AE106" s="323"/>
      <c r="AF106" s="324">
        <v>193813.88</v>
      </c>
      <c r="AG106" s="329">
        <v>77606.880000000005</v>
      </c>
      <c r="AH106" s="328"/>
      <c r="AI106" s="328"/>
      <c r="AJ106" s="328"/>
    </row>
    <row r="107" spans="1:36" x14ac:dyDescent="0.2">
      <c r="A107" s="301" t="s">
        <v>43</v>
      </c>
      <c r="B107" s="350">
        <v>229068.36</v>
      </c>
      <c r="C107" s="350">
        <v>3225</v>
      </c>
      <c r="D107" s="350">
        <v>97612.47</v>
      </c>
      <c r="E107" s="349"/>
      <c r="F107" s="301"/>
      <c r="G107" s="302">
        <v>1058207.8999999999</v>
      </c>
      <c r="H107" s="302">
        <v>347524.97</v>
      </c>
      <c r="I107" s="301"/>
      <c r="J107" s="301"/>
      <c r="K107" s="318">
        <v>0</v>
      </c>
      <c r="L107" s="318">
        <v>34533.660000000003</v>
      </c>
      <c r="M107" s="315"/>
      <c r="N107" s="317">
        <v>5000</v>
      </c>
      <c r="O107" s="317">
        <v>0</v>
      </c>
      <c r="P107" s="297"/>
      <c r="Q107" s="297"/>
      <c r="R107" s="297"/>
      <c r="S107" s="297"/>
      <c r="T107" s="299">
        <v>192532.42</v>
      </c>
      <c r="U107" s="299">
        <v>3243756.17</v>
      </c>
      <c r="V107" s="322">
        <v>541296.52</v>
      </c>
      <c r="W107" s="321"/>
      <c r="X107" s="321"/>
      <c r="Y107" s="321"/>
      <c r="Z107" s="322">
        <v>420182</v>
      </c>
      <c r="AA107" s="322">
        <v>27000</v>
      </c>
      <c r="AB107" s="324">
        <v>619542</v>
      </c>
      <c r="AC107" s="323"/>
      <c r="AD107" s="323"/>
      <c r="AE107" s="323"/>
      <c r="AF107" s="324">
        <v>187350.93</v>
      </c>
      <c r="AG107" s="329">
        <v>89667.43</v>
      </c>
      <c r="AH107" s="328"/>
      <c r="AI107" s="328"/>
      <c r="AJ107" s="328"/>
    </row>
    <row r="108" spans="1:36" x14ac:dyDescent="0.2">
      <c r="A108" s="301" t="s">
        <v>44</v>
      </c>
      <c r="B108" s="350">
        <v>268651.78000000003</v>
      </c>
      <c r="C108" s="350">
        <v>15495</v>
      </c>
      <c r="D108" s="350">
        <v>34145.85</v>
      </c>
      <c r="E108" s="349"/>
      <c r="F108" s="301"/>
      <c r="G108" s="302">
        <v>348702.74</v>
      </c>
      <c r="H108" s="302">
        <v>312180.19</v>
      </c>
      <c r="I108" s="301"/>
      <c r="J108" s="301"/>
      <c r="K108" s="318">
        <v>3500</v>
      </c>
      <c r="L108" s="318">
        <v>36250</v>
      </c>
      <c r="M108" s="315"/>
      <c r="N108" s="317">
        <v>45000</v>
      </c>
      <c r="O108" s="315"/>
      <c r="P108" s="297"/>
      <c r="Q108" s="297"/>
      <c r="R108" s="297"/>
      <c r="S108" s="297"/>
      <c r="T108" s="299">
        <v>89954.67</v>
      </c>
      <c r="U108" s="299">
        <v>2614880.33</v>
      </c>
      <c r="V108" s="322">
        <v>418021.52</v>
      </c>
      <c r="W108" s="321"/>
      <c r="X108" s="321"/>
      <c r="Y108" s="321"/>
      <c r="Z108" s="322">
        <v>380996</v>
      </c>
      <c r="AA108" s="322">
        <v>28200</v>
      </c>
      <c r="AB108" s="324">
        <v>445880</v>
      </c>
      <c r="AC108" s="323"/>
      <c r="AD108" s="323"/>
      <c r="AE108" s="323"/>
      <c r="AF108" s="324">
        <v>163388.79</v>
      </c>
      <c r="AG108" s="329">
        <v>118975.45</v>
      </c>
      <c r="AH108" s="328"/>
      <c r="AI108" s="328"/>
      <c r="AJ108" s="328"/>
    </row>
    <row r="109" spans="1:36" x14ac:dyDescent="0.2">
      <c r="A109" s="301" t="s">
        <v>115</v>
      </c>
      <c r="B109" s="350">
        <v>360850.09</v>
      </c>
      <c r="C109" s="350">
        <v>4561</v>
      </c>
      <c r="D109" s="350">
        <v>41688.980000000003</v>
      </c>
      <c r="E109" s="349"/>
      <c r="F109" s="301"/>
      <c r="G109" s="302">
        <v>559718.18999999994</v>
      </c>
      <c r="H109" s="302">
        <v>287679.13</v>
      </c>
      <c r="I109" s="301"/>
      <c r="J109" s="301"/>
      <c r="K109" s="318">
        <v>0</v>
      </c>
      <c r="L109" s="318">
        <v>94491.520000000004</v>
      </c>
      <c r="M109" s="315"/>
      <c r="N109" s="317">
        <v>976</v>
      </c>
      <c r="O109" s="315"/>
      <c r="P109" s="297"/>
      <c r="Q109" s="297"/>
      <c r="R109" s="297"/>
      <c r="S109" s="297"/>
      <c r="T109" s="299">
        <v>86430.19</v>
      </c>
      <c r="U109" s="299">
        <v>1695120.4</v>
      </c>
      <c r="V109" s="322">
        <v>326930.06</v>
      </c>
      <c r="W109" s="321"/>
      <c r="X109" s="321"/>
      <c r="Y109" s="321"/>
      <c r="Z109" s="322">
        <v>346320</v>
      </c>
      <c r="AA109" s="321"/>
      <c r="AB109" s="324">
        <v>461320</v>
      </c>
      <c r="AC109" s="323"/>
      <c r="AD109" s="323"/>
      <c r="AE109" s="323"/>
      <c r="AF109" s="324">
        <v>183351.95</v>
      </c>
      <c r="AG109" s="329">
        <v>83816.800000000003</v>
      </c>
      <c r="AH109" s="328"/>
      <c r="AI109" s="328"/>
      <c r="AJ109" s="328"/>
    </row>
    <row r="110" spans="1:36" x14ac:dyDescent="0.2">
      <c r="A110" s="301" t="s">
        <v>45</v>
      </c>
      <c r="B110" s="350">
        <v>440113.95</v>
      </c>
      <c r="C110" s="350">
        <v>5695.23</v>
      </c>
      <c r="D110" s="350">
        <v>40895.78</v>
      </c>
      <c r="E110" s="349"/>
      <c r="F110" s="301"/>
      <c r="G110" s="302">
        <v>631546.86</v>
      </c>
      <c r="H110" s="302">
        <v>303958.71000000002</v>
      </c>
      <c r="I110" s="301"/>
      <c r="J110" s="301"/>
      <c r="K110" s="318">
        <v>4400</v>
      </c>
      <c r="L110" s="318">
        <v>66400</v>
      </c>
      <c r="M110" s="315"/>
      <c r="N110" s="315"/>
      <c r="O110" s="317">
        <v>313.94</v>
      </c>
      <c r="P110" s="297"/>
      <c r="Q110" s="297"/>
      <c r="R110" s="297"/>
      <c r="S110" s="297"/>
      <c r="T110" s="299">
        <v>-629.5</v>
      </c>
      <c r="U110" s="299">
        <v>1187793.3799999999</v>
      </c>
      <c r="V110" s="322">
        <v>400887.77</v>
      </c>
      <c r="W110" s="321"/>
      <c r="X110" s="321"/>
      <c r="Y110" s="321"/>
      <c r="Z110" s="322">
        <v>311600</v>
      </c>
      <c r="AA110" s="322">
        <v>27000</v>
      </c>
      <c r="AB110" s="324">
        <v>384480</v>
      </c>
      <c r="AC110" s="323"/>
      <c r="AD110" s="324">
        <v>6820</v>
      </c>
      <c r="AE110" s="323"/>
      <c r="AF110" s="324">
        <v>220162.01</v>
      </c>
      <c r="AG110" s="329">
        <v>121854.47</v>
      </c>
      <c r="AH110" s="329">
        <v>5272.02</v>
      </c>
      <c r="AI110" s="328"/>
      <c r="AJ110" s="328"/>
    </row>
    <row r="111" spans="1:36" x14ac:dyDescent="0.2">
      <c r="A111" s="301" t="s">
        <v>46</v>
      </c>
      <c r="B111" s="350">
        <v>636878.18000000005</v>
      </c>
      <c r="C111" s="350">
        <v>37252.42</v>
      </c>
      <c r="D111" s="350">
        <v>89894.74</v>
      </c>
      <c r="E111" s="349"/>
      <c r="F111" s="301"/>
      <c r="G111" s="302">
        <v>757337.92</v>
      </c>
      <c r="H111" s="302">
        <v>300799.73</v>
      </c>
      <c r="I111" s="301"/>
      <c r="J111" s="301"/>
      <c r="K111" s="318">
        <v>10230</v>
      </c>
      <c r="L111" s="318">
        <v>120895.5</v>
      </c>
      <c r="M111" s="315"/>
      <c r="N111" s="315"/>
      <c r="O111" s="317">
        <v>802.89</v>
      </c>
      <c r="P111" s="297"/>
      <c r="Q111" s="297"/>
      <c r="R111" s="297"/>
      <c r="S111" s="297"/>
      <c r="T111" s="299">
        <v>-240.75</v>
      </c>
      <c r="U111" s="299">
        <v>4005245.62</v>
      </c>
      <c r="V111" s="322">
        <v>725511.61</v>
      </c>
      <c r="W111" s="321"/>
      <c r="X111" s="321"/>
      <c r="Y111" s="321"/>
      <c r="Z111" s="322">
        <v>609680</v>
      </c>
      <c r="AA111" s="322">
        <v>78899</v>
      </c>
      <c r="AB111" s="324">
        <v>868619</v>
      </c>
      <c r="AC111" s="323"/>
      <c r="AD111" s="324">
        <v>2320</v>
      </c>
      <c r="AE111" s="323"/>
      <c r="AF111" s="324">
        <v>489233.25</v>
      </c>
      <c r="AG111" s="329">
        <v>141581.12</v>
      </c>
      <c r="AH111" s="329">
        <v>57511.68</v>
      </c>
      <c r="AI111" s="328"/>
      <c r="AJ111" s="328"/>
    </row>
    <row r="112" spans="1:36" x14ac:dyDescent="0.2">
      <c r="A112" s="301" t="s">
        <v>47</v>
      </c>
      <c r="B112" s="350">
        <v>466441.58</v>
      </c>
      <c r="C112" s="350">
        <v>26429.26</v>
      </c>
      <c r="D112" s="350">
        <v>89423.23</v>
      </c>
      <c r="E112" s="349"/>
      <c r="F112" s="301"/>
      <c r="G112" s="302">
        <v>1188200.95</v>
      </c>
      <c r="H112" s="302">
        <v>743294.63</v>
      </c>
      <c r="I112" s="301"/>
      <c r="J112" s="301"/>
      <c r="K112" s="318">
        <v>35916</v>
      </c>
      <c r="L112" s="318">
        <v>87300</v>
      </c>
      <c r="M112" s="315"/>
      <c r="N112" s="317">
        <v>31750</v>
      </c>
      <c r="O112" s="317">
        <v>1483.26</v>
      </c>
      <c r="P112" s="297"/>
      <c r="Q112" s="297"/>
      <c r="R112" s="297"/>
      <c r="S112" s="297"/>
      <c r="T112" s="299">
        <v>30</v>
      </c>
      <c r="U112" s="299">
        <v>2324775.44</v>
      </c>
      <c r="V112" s="322">
        <v>682275.66</v>
      </c>
      <c r="W112" s="321"/>
      <c r="X112" s="321"/>
      <c r="Y112" s="321"/>
      <c r="Z112" s="322">
        <v>577200</v>
      </c>
      <c r="AA112" s="322">
        <v>74600</v>
      </c>
      <c r="AB112" s="324">
        <v>966900</v>
      </c>
      <c r="AC112" s="323"/>
      <c r="AD112" s="323"/>
      <c r="AE112" s="323"/>
      <c r="AF112" s="324">
        <v>347637.39</v>
      </c>
      <c r="AG112" s="329">
        <v>135121.56</v>
      </c>
      <c r="AH112" s="329">
        <v>25835.49</v>
      </c>
      <c r="AI112" s="328"/>
      <c r="AJ112" s="328"/>
    </row>
    <row r="113" spans="1:36" x14ac:dyDescent="0.2">
      <c r="A113" s="301" t="s">
        <v>48</v>
      </c>
      <c r="B113" s="350">
        <v>738556.78</v>
      </c>
      <c r="C113" s="350">
        <v>189741.48</v>
      </c>
      <c r="D113" s="350">
        <v>66483.05</v>
      </c>
      <c r="E113" s="349"/>
      <c r="F113" s="301"/>
      <c r="G113" s="302">
        <v>1040626.05</v>
      </c>
      <c r="H113" s="302">
        <v>498058.89</v>
      </c>
      <c r="I113" s="301"/>
      <c r="J113" s="301"/>
      <c r="K113" s="318">
        <v>9000</v>
      </c>
      <c r="L113" s="318">
        <v>251679.28</v>
      </c>
      <c r="M113" s="315"/>
      <c r="N113" s="317">
        <v>171420</v>
      </c>
      <c r="O113" s="317">
        <v>323.66000000000003</v>
      </c>
      <c r="P113" s="297"/>
      <c r="Q113" s="297"/>
      <c r="R113" s="297"/>
      <c r="S113" s="297"/>
      <c r="T113" s="299">
        <v>-12051.72</v>
      </c>
      <c r="U113" s="299">
        <v>2600171.63</v>
      </c>
      <c r="V113" s="322">
        <v>632907.54</v>
      </c>
      <c r="W113" s="321"/>
      <c r="X113" s="321"/>
      <c r="Y113" s="321"/>
      <c r="Z113" s="322">
        <v>561720</v>
      </c>
      <c r="AA113" s="322">
        <v>45300</v>
      </c>
      <c r="AB113" s="324">
        <v>802440</v>
      </c>
      <c r="AC113" s="323"/>
      <c r="AD113" s="323"/>
      <c r="AE113" s="323"/>
      <c r="AF113" s="324">
        <v>304368.15999999997</v>
      </c>
      <c r="AG113" s="329">
        <v>141907.96</v>
      </c>
      <c r="AH113" s="329">
        <v>18624.27</v>
      </c>
      <c r="AI113" s="328"/>
      <c r="AJ113" s="328"/>
    </row>
    <row r="114" spans="1:36" x14ac:dyDescent="0.2">
      <c r="A114" s="301" t="s">
        <v>1724</v>
      </c>
      <c r="B114" s="350">
        <v>765105.76</v>
      </c>
      <c r="C114" s="350">
        <v>25994.49</v>
      </c>
      <c r="D114" s="350">
        <v>311438.03000000003</v>
      </c>
      <c r="E114" s="350">
        <v>0</v>
      </c>
      <c r="F114" s="302">
        <v>0</v>
      </c>
      <c r="G114" s="302">
        <v>54772.75</v>
      </c>
      <c r="H114" s="302">
        <v>311287.21000000002</v>
      </c>
      <c r="I114" s="302">
        <v>0</v>
      </c>
      <c r="J114" s="302">
        <v>0</v>
      </c>
      <c r="K114" s="318">
        <v>0</v>
      </c>
      <c r="L114" s="318">
        <v>33744.129999999997</v>
      </c>
      <c r="M114" s="315"/>
      <c r="N114" s="317">
        <v>0</v>
      </c>
      <c r="O114" s="317">
        <v>0</v>
      </c>
      <c r="P114" s="297"/>
      <c r="Q114" s="297"/>
      <c r="R114" s="299">
        <v>0</v>
      </c>
      <c r="S114" s="299">
        <v>0</v>
      </c>
      <c r="T114" s="299">
        <v>17465</v>
      </c>
      <c r="U114" s="299">
        <v>961037.76</v>
      </c>
      <c r="V114" s="322">
        <v>315571.59000000003</v>
      </c>
      <c r="W114" s="321"/>
      <c r="X114" s="321"/>
      <c r="Y114" s="321"/>
      <c r="Z114" s="322">
        <v>443142</v>
      </c>
      <c r="AA114" s="322">
        <v>57716.47</v>
      </c>
      <c r="AB114" s="324">
        <v>673902</v>
      </c>
      <c r="AC114" s="323"/>
      <c r="AD114" s="323"/>
      <c r="AE114" s="323"/>
      <c r="AF114" s="324">
        <v>324565.74</v>
      </c>
      <c r="AG114" s="329">
        <v>41439.08</v>
      </c>
      <c r="AH114" s="328"/>
      <c r="AI114" s="328"/>
      <c r="AJ114" s="329">
        <v>48532</v>
      </c>
    </row>
    <row r="115" spans="1:36" x14ac:dyDescent="0.2">
      <c r="A115" s="301" t="s">
        <v>1725</v>
      </c>
      <c r="B115" s="350">
        <v>900827.82</v>
      </c>
      <c r="C115" s="350">
        <v>13015</v>
      </c>
      <c r="D115" s="350">
        <v>58820.72</v>
      </c>
      <c r="E115" s="349"/>
      <c r="F115" s="301"/>
      <c r="G115" s="302">
        <v>69749.73</v>
      </c>
      <c r="H115" s="302">
        <v>309512.71000000002</v>
      </c>
      <c r="I115" s="301"/>
      <c r="J115" s="301"/>
      <c r="K115" s="318">
        <v>0</v>
      </c>
      <c r="L115" s="318">
        <v>37835.19</v>
      </c>
      <c r="M115" s="315"/>
      <c r="N115" s="315"/>
      <c r="O115" s="317">
        <v>206000</v>
      </c>
      <c r="P115" s="297"/>
      <c r="Q115" s="297"/>
      <c r="R115" s="299">
        <v>17520</v>
      </c>
      <c r="S115" s="297"/>
      <c r="T115" s="299">
        <v>15070.01</v>
      </c>
      <c r="U115" s="299">
        <v>852668.5</v>
      </c>
      <c r="V115" s="322">
        <v>234770.07</v>
      </c>
      <c r="W115" s="321"/>
      <c r="X115" s="321"/>
      <c r="Y115" s="321"/>
      <c r="Z115" s="322">
        <v>185427.3</v>
      </c>
      <c r="AA115" s="322">
        <v>46849.760000000002</v>
      </c>
      <c r="AB115" s="324">
        <v>330731.3</v>
      </c>
      <c r="AC115" s="323"/>
      <c r="AD115" s="323"/>
      <c r="AE115" s="323"/>
      <c r="AF115" s="324">
        <v>213949.5</v>
      </c>
      <c r="AG115" s="329">
        <v>48598.32</v>
      </c>
      <c r="AH115" s="328"/>
      <c r="AI115" s="328"/>
      <c r="AJ115" s="328"/>
    </row>
    <row r="116" spans="1:36" x14ac:dyDescent="0.2">
      <c r="A116" s="301" t="s">
        <v>1726</v>
      </c>
      <c r="B116" s="350">
        <v>362946.74</v>
      </c>
      <c r="C116" s="350">
        <v>71938.78</v>
      </c>
      <c r="D116" s="350">
        <v>57755.05</v>
      </c>
      <c r="E116" s="349"/>
      <c r="F116" s="301"/>
      <c r="G116" s="302">
        <v>747786.22</v>
      </c>
      <c r="H116" s="302">
        <v>134978.54</v>
      </c>
      <c r="I116" s="301"/>
      <c r="J116" s="301"/>
      <c r="K116" s="318">
        <v>0</v>
      </c>
      <c r="L116" s="318">
        <v>29017.3</v>
      </c>
      <c r="M116" s="315"/>
      <c r="N116" s="315"/>
      <c r="O116" s="315"/>
      <c r="P116" s="297"/>
      <c r="Q116" s="297"/>
      <c r="R116" s="299">
        <v>42000</v>
      </c>
      <c r="S116" s="297"/>
      <c r="T116" s="297"/>
      <c r="U116" s="299">
        <v>1993338.97</v>
      </c>
      <c r="V116" s="322">
        <v>270142.09000000003</v>
      </c>
      <c r="W116" s="321"/>
      <c r="X116" s="321"/>
      <c r="Y116" s="321"/>
      <c r="Z116" s="322">
        <v>474138</v>
      </c>
      <c r="AA116" s="322">
        <v>33600.959999999999</v>
      </c>
      <c r="AB116" s="324">
        <v>601594</v>
      </c>
      <c r="AC116" s="323"/>
      <c r="AD116" s="323"/>
      <c r="AE116" s="323"/>
      <c r="AF116" s="324">
        <v>299635.59000000003</v>
      </c>
      <c r="AG116" s="329">
        <v>48997.760000000002</v>
      </c>
      <c r="AH116" s="328"/>
      <c r="AI116" s="328"/>
      <c r="AJ116" s="329">
        <v>20000</v>
      </c>
    </row>
    <row r="117" spans="1:36" x14ac:dyDescent="0.2">
      <c r="A117" s="301" t="s">
        <v>1727</v>
      </c>
      <c r="B117" s="350">
        <v>579640.35</v>
      </c>
      <c r="C117" s="350">
        <v>34616.870000000003</v>
      </c>
      <c r="D117" s="350">
        <v>94986.93</v>
      </c>
      <c r="E117" s="349"/>
      <c r="F117" s="301"/>
      <c r="G117" s="302">
        <v>156987.88</v>
      </c>
      <c r="H117" s="302">
        <v>153607.4</v>
      </c>
      <c r="I117" s="301"/>
      <c r="J117" s="301"/>
      <c r="K117" s="318">
        <v>0</v>
      </c>
      <c r="L117" s="318">
        <v>30629.35</v>
      </c>
      <c r="M117" s="315"/>
      <c r="N117" s="315"/>
      <c r="O117" s="315"/>
      <c r="P117" s="297"/>
      <c r="Q117" s="297"/>
      <c r="R117" s="297"/>
      <c r="S117" s="297"/>
      <c r="T117" s="299">
        <v>69340</v>
      </c>
      <c r="U117" s="299">
        <v>3276385.87</v>
      </c>
      <c r="V117" s="322">
        <v>324953.03999999998</v>
      </c>
      <c r="W117" s="321"/>
      <c r="X117" s="321"/>
      <c r="Y117" s="321"/>
      <c r="Z117" s="322">
        <v>64218</v>
      </c>
      <c r="AA117" s="322">
        <v>40532.14</v>
      </c>
      <c r="AB117" s="324">
        <v>287924</v>
      </c>
      <c r="AC117" s="323"/>
      <c r="AD117" s="323"/>
      <c r="AE117" s="323"/>
      <c r="AF117" s="324">
        <v>239833.17</v>
      </c>
      <c r="AG117" s="329">
        <v>79240.539999999994</v>
      </c>
      <c r="AH117" s="328"/>
      <c r="AI117" s="328"/>
      <c r="AJ117" s="328"/>
    </row>
    <row r="118" spans="1:36" x14ac:dyDescent="0.2">
      <c r="A118" s="301" t="s">
        <v>1728</v>
      </c>
      <c r="B118" s="350">
        <v>159352.09</v>
      </c>
      <c r="C118" s="350">
        <v>0</v>
      </c>
      <c r="D118" s="350">
        <v>172570.96</v>
      </c>
      <c r="E118" s="349"/>
      <c r="F118" s="301"/>
      <c r="G118" s="302">
        <v>1051395.8600000001</v>
      </c>
      <c r="H118" s="302">
        <v>990036.24</v>
      </c>
      <c r="I118" s="301"/>
      <c r="J118" s="301"/>
      <c r="K118" s="318">
        <v>0</v>
      </c>
      <c r="L118" s="318">
        <v>32242.71</v>
      </c>
      <c r="M118" s="315"/>
      <c r="N118" s="317">
        <v>20000</v>
      </c>
      <c r="O118" s="317">
        <v>29.1</v>
      </c>
      <c r="P118" s="297"/>
      <c r="Q118" s="297"/>
      <c r="R118" s="297"/>
      <c r="S118" s="297"/>
      <c r="T118" s="299">
        <v>35849.99</v>
      </c>
      <c r="U118" s="299">
        <v>3690825.96</v>
      </c>
      <c r="V118" s="322">
        <v>205601</v>
      </c>
      <c r="W118" s="321"/>
      <c r="X118" s="321"/>
      <c r="Y118" s="321"/>
      <c r="Z118" s="322">
        <v>446138</v>
      </c>
      <c r="AA118" s="322">
        <v>52940.31</v>
      </c>
      <c r="AB118" s="324">
        <v>622642</v>
      </c>
      <c r="AC118" s="323"/>
      <c r="AD118" s="323"/>
      <c r="AE118" s="323"/>
      <c r="AF118" s="324">
        <v>191950.9</v>
      </c>
      <c r="AG118" s="329">
        <v>116898.12</v>
      </c>
      <c r="AH118" s="328"/>
      <c r="AI118" s="328"/>
      <c r="AJ118" s="328"/>
    </row>
    <row r="119" spans="1:36" x14ac:dyDescent="0.2">
      <c r="A119" s="301" t="s">
        <v>1729</v>
      </c>
      <c r="B119" s="350">
        <v>1112224.9099999999</v>
      </c>
      <c r="C119" s="350">
        <v>3196.87</v>
      </c>
      <c r="D119" s="350">
        <v>60297.39</v>
      </c>
      <c r="E119" s="349"/>
      <c r="F119" s="301"/>
      <c r="G119" s="302">
        <v>207632.69</v>
      </c>
      <c r="H119" s="302">
        <v>215568.38</v>
      </c>
      <c r="I119" s="301"/>
      <c r="J119" s="301"/>
      <c r="K119" s="318">
        <v>0</v>
      </c>
      <c r="L119" s="318">
        <v>29869.47</v>
      </c>
      <c r="M119" s="315"/>
      <c r="N119" s="315"/>
      <c r="O119" s="315"/>
      <c r="P119" s="297"/>
      <c r="Q119" s="297"/>
      <c r="R119" s="297"/>
      <c r="S119" s="297"/>
      <c r="T119" s="299">
        <v>14829.46</v>
      </c>
      <c r="U119" s="299">
        <v>1854865.59</v>
      </c>
      <c r="V119" s="322">
        <v>342800.31</v>
      </c>
      <c r="W119" s="321"/>
      <c r="X119" s="321"/>
      <c r="Y119" s="321"/>
      <c r="Z119" s="322">
        <v>426930</v>
      </c>
      <c r="AA119" s="322">
        <v>36806.39</v>
      </c>
      <c r="AB119" s="324">
        <v>565096</v>
      </c>
      <c r="AC119" s="323"/>
      <c r="AD119" s="323"/>
      <c r="AE119" s="323"/>
      <c r="AF119" s="324">
        <v>175539</v>
      </c>
      <c r="AG119" s="329">
        <v>46333.65</v>
      </c>
      <c r="AH119" s="328"/>
      <c r="AI119" s="328"/>
      <c r="AJ119" s="329">
        <v>100000</v>
      </c>
    </row>
    <row r="120" spans="1:36" x14ac:dyDescent="0.2">
      <c r="A120" s="301" t="s">
        <v>1730</v>
      </c>
      <c r="B120" s="350">
        <v>725593.74</v>
      </c>
      <c r="C120" s="350">
        <v>15665</v>
      </c>
      <c r="D120" s="350">
        <v>138465.64000000001</v>
      </c>
      <c r="E120" s="349"/>
      <c r="F120" s="301"/>
      <c r="G120" s="302">
        <v>523984.59</v>
      </c>
      <c r="H120" s="302">
        <v>1068451.07</v>
      </c>
      <c r="I120" s="301"/>
      <c r="J120" s="301"/>
      <c r="K120" s="318">
        <v>0</v>
      </c>
      <c r="L120" s="318">
        <v>26960.99</v>
      </c>
      <c r="M120" s="315"/>
      <c r="N120" s="315"/>
      <c r="O120" s="317">
        <v>40000</v>
      </c>
      <c r="P120" s="297"/>
      <c r="Q120" s="297"/>
      <c r="R120" s="297"/>
      <c r="S120" s="297"/>
      <c r="T120" s="299">
        <v>20658.73</v>
      </c>
      <c r="U120" s="299">
        <v>1808375.97</v>
      </c>
      <c r="V120" s="322">
        <v>940277.06</v>
      </c>
      <c r="W120" s="321"/>
      <c r="X120" s="321"/>
      <c r="Y120" s="321"/>
      <c r="Z120" s="322">
        <v>268673.8</v>
      </c>
      <c r="AA120" s="322">
        <v>52527.67</v>
      </c>
      <c r="AB120" s="324">
        <v>388069.8</v>
      </c>
      <c r="AC120" s="323"/>
      <c r="AD120" s="323"/>
      <c r="AE120" s="323"/>
      <c r="AF120" s="324">
        <v>278924.48</v>
      </c>
      <c r="AG120" s="329">
        <v>104641.37</v>
      </c>
      <c r="AH120" s="328"/>
      <c r="AI120" s="328"/>
      <c r="AJ120" s="328"/>
    </row>
    <row r="121" spans="1:36" x14ac:dyDescent="0.2">
      <c r="A121" s="301" t="s">
        <v>1731</v>
      </c>
      <c r="B121" s="350">
        <v>398686.02</v>
      </c>
      <c r="C121" s="350">
        <v>34778.97</v>
      </c>
      <c r="D121" s="350">
        <v>168470.66</v>
      </c>
      <c r="E121" s="349"/>
      <c r="F121" s="301"/>
      <c r="G121" s="302">
        <v>357955.55</v>
      </c>
      <c r="H121" s="302">
        <v>598270.81000000006</v>
      </c>
      <c r="I121" s="301"/>
      <c r="J121" s="301"/>
      <c r="K121" s="318">
        <v>0</v>
      </c>
      <c r="L121" s="318">
        <v>46264.69</v>
      </c>
      <c r="M121" s="315"/>
      <c r="N121" s="315"/>
      <c r="O121" s="315"/>
      <c r="P121" s="297"/>
      <c r="Q121" s="297"/>
      <c r="R121" s="297"/>
      <c r="S121" s="297"/>
      <c r="T121" s="299">
        <v>18285.009999999998</v>
      </c>
      <c r="U121" s="299">
        <v>2329931.42</v>
      </c>
      <c r="V121" s="322">
        <v>214184.09</v>
      </c>
      <c r="W121" s="321"/>
      <c r="X121" s="321"/>
      <c r="Y121" s="321"/>
      <c r="Z121" s="322">
        <v>636944</v>
      </c>
      <c r="AA121" s="322">
        <v>43930.19</v>
      </c>
      <c r="AB121" s="324">
        <v>795764</v>
      </c>
      <c r="AC121" s="323"/>
      <c r="AD121" s="323"/>
      <c r="AE121" s="323"/>
      <c r="AF121" s="324">
        <v>205181.33</v>
      </c>
      <c r="AG121" s="329">
        <v>101526.72</v>
      </c>
      <c r="AH121" s="328"/>
      <c r="AI121" s="328"/>
      <c r="AJ121" s="328"/>
    </row>
    <row r="122" spans="1:36" x14ac:dyDescent="0.2">
      <c r="A122" s="301" t="s">
        <v>1732</v>
      </c>
      <c r="B122" s="350">
        <v>185522.96</v>
      </c>
      <c r="C122" s="350">
        <v>3622.06</v>
      </c>
      <c r="D122" s="350">
        <v>12742.43</v>
      </c>
      <c r="E122" s="349"/>
      <c r="F122" s="301"/>
      <c r="G122" s="302">
        <v>1575727.01</v>
      </c>
      <c r="H122" s="302">
        <v>322934.46999999997</v>
      </c>
      <c r="I122" s="301"/>
      <c r="J122" s="301"/>
      <c r="K122" s="318">
        <v>0</v>
      </c>
      <c r="L122" s="318">
        <v>27132</v>
      </c>
      <c r="M122" s="315"/>
      <c r="N122" s="317">
        <v>10000</v>
      </c>
      <c r="O122" s="317">
        <v>50000</v>
      </c>
      <c r="P122" s="297"/>
      <c r="Q122" s="297"/>
      <c r="R122" s="299">
        <v>1500</v>
      </c>
      <c r="S122" s="297"/>
      <c r="T122" s="299">
        <v>118010.05</v>
      </c>
      <c r="U122" s="299">
        <v>857017.52</v>
      </c>
      <c r="V122" s="322">
        <v>177389.37</v>
      </c>
      <c r="W122" s="321"/>
      <c r="X122" s="321"/>
      <c r="Y122" s="321"/>
      <c r="Z122" s="322">
        <v>234444</v>
      </c>
      <c r="AA122" s="322">
        <v>44772.79</v>
      </c>
      <c r="AB122" s="324">
        <v>426540</v>
      </c>
      <c r="AC122" s="323"/>
      <c r="AD122" s="323"/>
      <c r="AE122" s="323"/>
      <c r="AF122" s="324">
        <v>250536.33</v>
      </c>
      <c r="AG122" s="329">
        <v>63949.599999999999</v>
      </c>
      <c r="AH122" s="328"/>
      <c r="AI122" s="328"/>
      <c r="AJ122" s="328"/>
    </row>
    <row r="123" spans="1:36" x14ac:dyDescent="0.2">
      <c r="A123" s="301" t="s">
        <v>1757</v>
      </c>
      <c r="B123" s="350">
        <v>425535.15</v>
      </c>
      <c r="C123" s="350">
        <v>5922.5</v>
      </c>
      <c r="D123" s="350">
        <v>85853.33</v>
      </c>
      <c r="E123" s="349"/>
      <c r="F123" s="301"/>
      <c r="G123" s="302">
        <v>1107688.17</v>
      </c>
      <c r="H123" s="302">
        <v>160917.94</v>
      </c>
      <c r="I123" s="301"/>
      <c r="J123" s="301"/>
      <c r="K123" s="318">
        <v>0</v>
      </c>
      <c r="L123" s="318">
        <v>26371.4</v>
      </c>
      <c r="M123" s="315"/>
      <c r="N123" s="315"/>
      <c r="O123" s="317">
        <v>1769</v>
      </c>
      <c r="P123" s="297"/>
      <c r="Q123" s="297"/>
      <c r="R123" s="299">
        <v>40000</v>
      </c>
      <c r="S123" s="297"/>
      <c r="T123" s="299">
        <v>33644.99</v>
      </c>
      <c r="U123" s="299">
        <v>2768353.45</v>
      </c>
      <c r="V123" s="322">
        <v>348397.81</v>
      </c>
      <c r="W123" s="321"/>
      <c r="X123" s="321"/>
      <c r="Y123" s="321"/>
      <c r="Z123" s="322">
        <v>214956</v>
      </c>
      <c r="AA123" s="322">
        <v>39680.410000000003</v>
      </c>
      <c r="AB123" s="324">
        <v>328912</v>
      </c>
      <c r="AC123" s="323"/>
      <c r="AD123" s="323"/>
      <c r="AE123" s="323"/>
      <c r="AF123" s="324">
        <v>336984.1</v>
      </c>
      <c r="AG123" s="329">
        <v>95482</v>
      </c>
      <c r="AH123" s="328"/>
      <c r="AI123" s="328"/>
      <c r="AJ123" s="328"/>
    </row>
    <row r="124" spans="1:36" x14ac:dyDescent="0.2">
      <c r="A124" s="301" t="s">
        <v>1758</v>
      </c>
      <c r="B124" s="350">
        <v>375993.71</v>
      </c>
      <c r="C124" s="350">
        <v>2731.4</v>
      </c>
      <c r="D124" s="350">
        <v>42835.34</v>
      </c>
      <c r="E124" s="349"/>
      <c r="F124" s="301"/>
      <c r="G124" s="302">
        <v>409161.49</v>
      </c>
      <c r="H124" s="302">
        <v>157700.4</v>
      </c>
      <c r="I124" s="301"/>
      <c r="J124" s="301"/>
      <c r="K124" s="318">
        <v>0</v>
      </c>
      <c r="L124" s="318">
        <v>34094.120000000003</v>
      </c>
      <c r="M124" s="315"/>
      <c r="N124" s="317">
        <v>7250</v>
      </c>
      <c r="O124" s="315"/>
      <c r="P124" s="297"/>
      <c r="Q124" s="297"/>
      <c r="R124" s="297"/>
      <c r="S124" s="297"/>
      <c r="T124" s="299">
        <v>51845</v>
      </c>
      <c r="U124" s="299">
        <v>3313708.59</v>
      </c>
      <c r="V124" s="322">
        <v>342239.98</v>
      </c>
      <c r="W124" s="321"/>
      <c r="X124" s="321"/>
      <c r="Y124" s="321"/>
      <c r="Z124" s="322">
        <v>437010</v>
      </c>
      <c r="AA124" s="322">
        <v>51358.35</v>
      </c>
      <c r="AB124" s="324">
        <v>561290</v>
      </c>
      <c r="AC124" s="323"/>
      <c r="AD124" s="323"/>
      <c r="AE124" s="323"/>
      <c r="AF124" s="324">
        <v>276657.62</v>
      </c>
      <c r="AG124" s="329">
        <v>25536.92</v>
      </c>
      <c r="AH124" s="328"/>
      <c r="AI124" s="328"/>
      <c r="AJ124" s="328"/>
    </row>
    <row r="125" spans="1:36" x14ac:dyDescent="0.2">
      <c r="A125" s="301" t="s">
        <v>1763</v>
      </c>
      <c r="B125" s="350">
        <v>349475.53</v>
      </c>
      <c r="C125" s="350">
        <v>1369.1</v>
      </c>
      <c r="D125" s="350">
        <v>153289.59</v>
      </c>
      <c r="E125" s="349"/>
      <c r="F125" s="301"/>
      <c r="G125" s="302">
        <v>856937.29</v>
      </c>
      <c r="H125" s="302">
        <v>86627.85</v>
      </c>
      <c r="I125" s="301"/>
      <c r="J125" s="301"/>
      <c r="K125" s="318">
        <v>0</v>
      </c>
      <c r="L125" s="318">
        <v>25691.3</v>
      </c>
      <c r="M125" s="315"/>
      <c r="N125" s="317">
        <v>120000</v>
      </c>
      <c r="O125" s="315"/>
      <c r="P125" s="297"/>
      <c r="Q125" s="297"/>
      <c r="R125" s="297"/>
      <c r="S125" s="297"/>
      <c r="T125" s="299">
        <v>13530</v>
      </c>
      <c r="U125" s="299">
        <v>3532326.06</v>
      </c>
      <c r="V125" s="322">
        <v>197526.96</v>
      </c>
      <c r="W125" s="321"/>
      <c r="X125" s="321"/>
      <c r="Y125" s="321"/>
      <c r="Z125" s="322">
        <v>351876</v>
      </c>
      <c r="AA125" s="322">
        <v>41026.400000000001</v>
      </c>
      <c r="AB125" s="324">
        <v>491285</v>
      </c>
      <c r="AC125" s="323"/>
      <c r="AD125" s="323"/>
      <c r="AE125" s="323"/>
      <c r="AF125" s="324">
        <v>200246.52</v>
      </c>
      <c r="AG125" s="329">
        <v>65042.400000000001</v>
      </c>
      <c r="AH125" s="328"/>
      <c r="AI125" s="328"/>
      <c r="AJ125" s="328"/>
    </row>
    <row r="126" spans="1:36" x14ac:dyDescent="0.2">
      <c r="A126" s="301" t="s">
        <v>49</v>
      </c>
      <c r="B126" s="350">
        <v>118881.45</v>
      </c>
      <c r="C126" s="350">
        <v>7005</v>
      </c>
      <c r="D126" s="350">
        <v>213976.76</v>
      </c>
      <c r="E126" s="349"/>
      <c r="F126" s="301"/>
      <c r="G126" s="302">
        <v>1266540.8899999999</v>
      </c>
      <c r="H126" s="302">
        <v>774385.92</v>
      </c>
      <c r="I126" s="301"/>
      <c r="J126" s="301"/>
      <c r="K126" s="318">
        <v>0</v>
      </c>
      <c r="L126" s="318">
        <v>92761.58</v>
      </c>
      <c r="M126" s="315"/>
      <c r="N126" s="315"/>
      <c r="O126" s="315"/>
      <c r="P126" s="297"/>
      <c r="Q126" s="297"/>
      <c r="R126" s="297"/>
      <c r="S126" s="297"/>
      <c r="T126" s="299">
        <v>539407.43000000005</v>
      </c>
      <c r="U126" s="299">
        <v>1454124.22</v>
      </c>
      <c r="V126" s="322">
        <v>622316.35</v>
      </c>
      <c r="W126" s="321"/>
      <c r="X126" s="321"/>
      <c r="Y126" s="321"/>
      <c r="Z126" s="322">
        <v>433944</v>
      </c>
      <c r="AA126" s="322">
        <v>16600</v>
      </c>
      <c r="AB126" s="324">
        <v>813234</v>
      </c>
      <c r="AC126" s="323"/>
      <c r="AD126" s="323"/>
      <c r="AE126" s="323"/>
      <c r="AF126" s="324">
        <v>243224.82</v>
      </c>
      <c r="AG126" s="329">
        <v>111904.88</v>
      </c>
      <c r="AH126" s="328"/>
      <c r="AI126" s="328"/>
      <c r="AJ126" s="329">
        <v>500</v>
      </c>
    </row>
    <row r="127" spans="1:36" x14ac:dyDescent="0.2">
      <c r="A127" s="301" t="s">
        <v>50</v>
      </c>
      <c r="B127" s="350">
        <v>94794.86</v>
      </c>
      <c r="C127" s="350">
        <v>0</v>
      </c>
      <c r="D127" s="350">
        <v>87765.91</v>
      </c>
      <c r="E127" s="349"/>
      <c r="F127" s="301"/>
      <c r="G127" s="302">
        <v>262853.39</v>
      </c>
      <c r="H127" s="302">
        <v>112161.4</v>
      </c>
      <c r="I127" s="301"/>
      <c r="J127" s="301"/>
      <c r="K127" s="318">
        <v>3000</v>
      </c>
      <c r="L127" s="318">
        <v>68896.070000000007</v>
      </c>
      <c r="M127" s="315"/>
      <c r="N127" s="315"/>
      <c r="O127" s="317">
        <v>14.77</v>
      </c>
      <c r="P127" s="297"/>
      <c r="Q127" s="297"/>
      <c r="R127" s="297"/>
      <c r="S127" s="297"/>
      <c r="T127" s="297"/>
      <c r="U127" s="299">
        <v>5145573.0199999996</v>
      </c>
      <c r="V127" s="322">
        <v>375937.96</v>
      </c>
      <c r="W127" s="321"/>
      <c r="X127" s="321"/>
      <c r="Y127" s="321"/>
      <c r="Z127" s="322">
        <v>652705.6</v>
      </c>
      <c r="AA127" s="322">
        <v>14400</v>
      </c>
      <c r="AB127" s="324">
        <v>951585.6</v>
      </c>
      <c r="AC127" s="323"/>
      <c r="AD127" s="323"/>
      <c r="AE127" s="323"/>
      <c r="AF127" s="324">
        <v>137714.84</v>
      </c>
      <c r="AG127" s="329">
        <v>91048.56</v>
      </c>
      <c r="AH127" s="328"/>
      <c r="AI127" s="328"/>
      <c r="AJ127" s="328"/>
    </row>
    <row r="128" spans="1:36" x14ac:dyDescent="0.2">
      <c r="A128" s="301" t="s">
        <v>51</v>
      </c>
      <c r="B128" s="350">
        <v>69257.17</v>
      </c>
      <c r="C128" s="350">
        <v>0</v>
      </c>
      <c r="D128" s="350">
        <v>36592.54</v>
      </c>
      <c r="E128" s="349"/>
      <c r="F128" s="301"/>
      <c r="G128" s="302">
        <v>-42492</v>
      </c>
      <c r="H128" s="302">
        <v>9631.76</v>
      </c>
      <c r="I128" s="301"/>
      <c r="J128" s="301"/>
      <c r="K128" s="316"/>
      <c r="L128" s="318">
        <v>60900</v>
      </c>
      <c r="M128" s="315"/>
      <c r="N128" s="315"/>
      <c r="O128" s="315"/>
      <c r="P128" s="297"/>
      <c r="Q128" s="297"/>
      <c r="R128" s="297"/>
      <c r="S128" s="297"/>
      <c r="T128" s="297"/>
      <c r="U128" s="299">
        <v>2682156.09</v>
      </c>
      <c r="V128" s="322">
        <v>250834.75</v>
      </c>
      <c r="W128" s="321"/>
      <c r="X128" s="321"/>
      <c r="Y128" s="321"/>
      <c r="Z128" s="322">
        <v>134829.9</v>
      </c>
      <c r="AA128" s="322">
        <v>17600</v>
      </c>
      <c r="AB128" s="324">
        <v>273869.90000000002</v>
      </c>
      <c r="AC128" s="323"/>
      <c r="AD128" s="324">
        <v>1740</v>
      </c>
      <c r="AE128" s="323"/>
      <c r="AF128" s="324">
        <v>150069.62</v>
      </c>
      <c r="AG128" s="329">
        <v>47860.4</v>
      </c>
      <c r="AH128" s="328"/>
      <c r="AI128" s="328"/>
      <c r="AJ128" s="328"/>
    </row>
    <row r="129" spans="1:36" x14ac:dyDescent="0.2">
      <c r="A129" s="301" t="s">
        <v>52</v>
      </c>
      <c r="B129" s="350">
        <v>255303.94</v>
      </c>
      <c r="C129" s="350">
        <v>3200</v>
      </c>
      <c r="D129" s="350">
        <v>8812.41</v>
      </c>
      <c r="E129" s="349"/>
      <c r="F129" s="301"/>
      <c r="G129" s="302">
        <v>688201.83</v>
      </c>
      <c r="H129" s="302">
        <v>34965.72</v>
      </c>
      <c r="I129" s="301"/>
      <c r="J129" s="301"/>
      <c r="K129" s="318">
        <v>0</v>
      </c>
      <c r="L129" s="318">
        <v>27949.3</v>
      </c>
      <c r="M129" s="315"/>
      <c r="N129" s="315"/>
      <c r="O129" s="315"/>
      <c r="P129" s="297"/>
      <c r="Q129" s="297"/>
      <c r="R129" s="297"/>
      <c r="S129" s="297"/>
      <c r="T129" s="297"/>
      <c r="U129" s="299">
        <v>2132666.9300000002</v>
      </c>
      <c r="V129" s="322">
        <v>276538.71000000002</v>
      </c>
      <c r="W129" s="321"/>
      <c r="X129" s="321"/>
      <c r="Y129" s="321"/>
      <c r="Z129" s="322">
        <v>84480</v>
      </c>
      <c r="AA129" s="322">
        <v>22000</v>
      </c>
      <c r="AB129" s="324">
        <v>147160</v>
      </c>
      <c r="AC129" s="323"/>
      <c r="AD129" s="323"/>
      <c r="AE129" s="323"/>
      <c r="AF129" s="324">
        <v>214854.88</v>
      </c>
      <c r="AG129" s="329">
        <v>26906.3</v>
      </c>
      <c r="AH129" s="328"/>
      <c r="AI129" s="328"/>
      <c r="AJ129" s="328"/>
    </row>
    <row r="130" spans="1:36" x14ac:dyDescent="0.2">
      <c r="A130" s="301" t="s">
        <v>53</v>
      </c>
      <c r="B130" s="350">
        <v>409930.45</v>
      </c>
      <c r="C130" s="350">
        <v>0</v>
      </c>
      <c r="D130" s="350">
        <v>71471.360000000001</v>
      </c>
      <c r="E130" s="349"/>
      <c r="F130" s="301"/>
      <c r="G130" s="302">
        <v>980291.87</v>
      </c>
      <c r="H130" s="302">
        <v>362104.62</v>
      </c>
      <c r="I130" s="301"/>
      <c r="J130" s="301"/>
      <c r="K130" s="318">
        <v>0</v>
      </c>
      <c r="L130" s="318">
        <v>52961.5</v>
      </c>
      <c r="M130" s="315"/>
      <c r="N130" s="315"/>
      <c r="O130" s="315"/>
      <c r="P130" s="297"/>
      <c r="Q130" s="297"/>
      <c r="R130" s="297"/>
      <c r="S130" s="297"/>
      <c r="T130" s="297"/>
      <c r="U130" s="299">
        <v>2748053.22</v>
      </c>
      <c r="V130" s="322">
        <v>580147.27</v>
      </c>
      <c r="W130" s="321"/>
      <c r="X130" s="321"/>
      <c r="Y130" s="321"/>
      <c r="Z130" s="322">
        <v>399637</v>
      </c>
      <c r="AA130" s="322">
        <v>32000</v>
      </c>
      <c r="AB130" s="324">
        <v>703517</v>
      </c>
      <c r="AC130" s="323"/>
      <c r="AD130" s="323"/>
      <c r="AE130" s="323"/>
      <c r="AF130" s="324">
        <v>239669.35</v>
      </c>
      <c r="AG130" s="329">
        <v>51484.88</v>
      </c>
      <c r="AH130" s="328"/>
      <c r="AI130" s="328"/>
      <c r="AJ130" s="328"/>
    </row>
    <row r="131" spans="1:36" x14ac:dyDescent="0.2">
      <c r="A131" s="301" t="s">
        <v>54</v>
      </c>
      <c r="B131" s="350">
        <v>732087.6</v>
      </c>
      <c r="C131" s="350">
        <v>991.25</v>
      </c>
      <c r="D131" s="350">
        <v>33314.730000000003</v>
      </c>
      <c r="E131" s="349"/>
      <c r="F131" s="301"/>
      <c r="G131" s="302">
        <v>296648.88</v>
      </c>
      <c r="H131" s="302">
        <v>618839.62</v>
      </c>
      <c r="I131" s="301"/>
      <c r="J131" s="301"/>
      <c r="K131" s="318">
        <v>2800</v>
      </c>
      <c r="L131" s="318">
        <v>59845.14</v>
      </c>
      <c r="M131" s="315"/>
      <c r="N131" s="315"/>
      <c r="O131" s="315"/>
      <c r="P131" s="297"/>
      <c r="Q131" s="297"/>
      <c r="R131" s="297"/>
      <c r="S131" s="299">
        <v>592794.93999999994</v>
      </c>
      <c r="T131" s="297"/>
      <c r="U131" s="299">
        <v>2326269.85</v>
      </c>
      <c r="V131" s="322">
        <v>389916.9</v>
      </c>
      <c r="W131" s="321"/>
      <c r="X131" s="321"/>
      <c r="Y131" s="321"/>
      <c r="Z131" s="322">
        <v>208124</v>
      </c>
      <c r="AA131" s="322">
        <v>17600</v>
      </c>
      <c r="AB131" s="324">
        <v>418964</v>
      </c>
      <c r="AC131" s="323"/>
      <c r="AD131" s="323"/>
      <c r="AE131" s="323"/>
      <c r="AF131" s="324">
        <v>165334.69</v>
      </c>
      <c r="AG131" s="329">
        <v>30133.599999999999</v>
      </c>
      <c r="AH131" s="328"/>
      <c r="AI131" s="328"/>
      <c r="AJ131" s="329">
        <v>500</v>
      </c>
    </row>
    <row r="132" spans="1:36" x14ac:dyDescent="0.2">
      <c r="A132" s="301" t="s">
        <v>55</v>
      </c>
      <c r="B132" s="350">
        <v>82502.28</v>
      </c>
      <c r="C132" s="350">
        <v>3400</v>
      </c>
      <c r="D132" s="350">
        <v>154378.19</v>
      </c>
      <c r="E132" s="349"/>
      <c r="F132" s="301"/>
      <c r="G132" s="302">
        <v>2365137.41</v>
      </c>
      <c r="H132" s="302">
        <v>135997.79999999999</v>
      </c>
      <c r="I132" s="301"/>
      <c r="J132" s="301"/>
      <c r="K132" s="318">
        <v>0</v>
      </c>
      <c r="L132" s="318">
        <v>48071.6</v>
      </c>
      <c r="M132" s="315"/>
      <c r="N132" s="317">
        <v>0</v>
      </c>
      <c r="O132" s="315"/>
      <c r="P132" s="297"/>
      <c r="Q132" s="297"/>
      <c r="R132" s="299">
        <v>100000</v>
      </c>
      <c r="S132" s="297"/>
      <c r="T132" s="299">
        <v>-0.01</v>
      </c>
      <c r="U132" s="299">
        <v>3580405.02</v>
      </c>
      <c r="V132" s="322">
        <v>565872.75</v>
      </c>
      <c r="W132" s="321"/>
      <c r="X132" s="321"/>
      <c r="Y132" s="321"/>
      <c r="Z132" s="322">
        <v>398804</v>
      </c>
      <c r="AA132" s="322">
        <v>23200</v>
      </c>
      <c r="AB132" s="324">
        <v>574884</v>
      </c>
      <c r="AC132" s="323"/>
      <c r="AD132" s="323"/>
      <c r="AE132" s="323"/>
      <c r="AF132" s="324">
        <v>179242.98</v>
      </c>
      <c r="AG132" s="329">
        <v>27219.52</v>
      </c>
      <c r="AH132" s="328"/>
      <c r="AI132" s="328"/>
      <c r="AJ132" s="328"/>
    </row>
    <row r="133" spans="1:36" x14ac:dyDescent="0.2">
      <c r="A133" s="301" t="s">
        <v>56</v>
      </c>
      <c r="B133" s="350">
        <v>657180.49</v>
      </c>
      <c r="C133" s="350">
        <v>0</v>
      </c>
      <c r="D133" s="350">
        <v>45678.49</v>
      </c>
      <c r="E133" s="349"/>
      <c r="F133" s="301"/>
      <c r="G133" s="302">
        <v>512829.08</v>
      </c>
      <c r="H133" s="302">
        <v>45010.82</v>
      </c>
      <c r="I133" s="301"/>
      <c r="J133" s="301"/>
      <c r="K133" s="316"/>
      <c r="L133" s="318">
        <v>42300</v>
      </c>
      <c r="M133" s="315"/>
      <c r="N133" s="315"/>
      <c r="O133" s="317">
        <v>80000</v>
      </c>
      <c r="P133" s="297"/>
      <c r="Q133" s="297"/>
      <c r="R133" s="297"/>
      <c r="S133" s="299">
        <v>1143371.24</v>
      </c>
      <c r="T133" s="297"/>
      <c r="U133" s="299">
        <v>2242898.44</v>
      </c>
      <c r="V133" s="322">
        <v>184855.7</v>
      </c>
      <c r="W133" s="321"/>
      <c r="X133" s="321"/>
      <c r="Y133" s="321"/>
      <c r="Z133" s="322">
        <v>519480</v>
      </c>
      <c r="AA133" s="322">
        <v>47987.82</v>
      </c>
      <c r="AB133" s="324">
        <v>592640</v>
      </c>
      <c r="AC133" s="323"/>
      <c r="AD133" s="323"/>
      <c r="AE133" s="323"/>
      <c r="AF133" s="324">
        <v>276150.38</v>
      </c>
      <c r="AG133" s="329">
        <v>31294</v>
      </c>
      <c r="AH133" s="328"/>
      <c r="AI133" s="328"/>
      <c r="AJ133" s="329">
        <v>1220</v>
      </c>
    </row>
    <row r="134" spans="1:36" x14ac:dyDescent="0.2">
      <c r="A134" s="301" t="s">
        <v>116</v>
      </c>
      <c r="B134" s="350">
        <v>170898.59</v>
      </c>
      <c r="C134" s="350">
        <v>2200</v>
      </c>
      <c r="D134" s="350">
        <v>114140.7</v>
      </c>
      <c r="E134" s="349"/>
      <c r="F134" s="301"/>
      <c r="G134" s="302">
        <v>1380984</v>
      </c>
      <c r="H134" s="302">
        <v>650879.02</v>
      </c>
      <c r="I134" s="301"/>
      <c r="J134" s="301"/>
      <c r="K134" s="316"/>
      <c r="L134" s="318">
        <v>38632.6</v>
      </c>
      <c r="M134" s="315"/>
      <c r="N134" s="315"/>
      <c r="O134" s="315"/>
      <c r="P134" s="297"/>
      <c r="Q134" s="297"/>
      <c r="R134" s="297"/>
      <c r="S134" s="299">
        <v>-2919690.32</v>
      </c>
      <c r="T134" s="297"/>
      <c r="U134" s="299">
        <v>3888577.01</v>
      </c>
      <c r="V134" s="322">
        <v>369183.84</v>
      </c>
      <c r="W134" s="321"/>
      <c r="X134" s="321"/>
      <c r="Y134" s="321"/>
      <c r="Z134" s="322">
        <v>350069</v>
      </c>
      <c r="AA134" s="322">
        <v>18000</v>
      </c>
      <c r="AB134" s="324">
        <v>454469</v>
      </c>
      <c r="AC134" s="323"/>
      <c r="AD134" s="323"/>
      <c r="AE134" s="323"/>
      <c r="AF134" s="324">
        <v>275325.44</v>
      </c>
      <c r="AG134" s="329">
        <v>10400</v>
      </c>
      <c r="AH134" s="328"/>
      <c r="AI134" s="328"/>
      <c r="AJ134" s="328"/>
    </row>
    <row r="135" spans="1:36" x14ac:dyDescent="0.2">
      <c r="A135" s="301" t="s">
        <v>117</v>
      </c>
      <c r="B135" s="350">
        <v>97251.01</v>
      </c>
      <c r="C135" s="350">
        <v>0</v>
      </c>
      <c r="D135" s="350">
        <v>50464.51</v>
      </c>
      <c r="E135" s="349"/>
      <c r="F135" s="301"/>
      <c r="G135" s="302">
        <v>1301131.33</v>
      </c>
      <c r="H135" s="302">
        <v>487644.15</v>
      </c>
      <c r="I135" s="301"/>
      <c r="J135" s="301"/>
      <c r="K135" s="316"/>
      <c r="L135" s="318">
        <v>55250</v>
      </c>
      <c r="M135" s="315"/>
      <c r="N135" s="317">
        <v>296106.44</v>
      </c>
      <c r="O135" s="315"/>
      <c r="P135" s="297"/>
      <c r="Q135" s="297"/>
      <c r="R135" s="297"/>
      <c r="S135" s="299">
        <v>-2822543.59</v>
      </c>
      <c r="T135" s="297"/>
      <c r="U135" s="299">
        <v>3397782.5</v>
      </c>
      <c r="V135" s="322">
        <v>323360.23</v>
      </c>
      <c r="W135" s="321"/>
      <c r="X135" s="321"/>
      <c r="Y135" s="321"/>
      <c r="Z135" s="322">
        <v>213270</v>
      </c>
      <c r="AA135" s="321"/>
      <c r="AB135" s="324">
        <v>360390</v>
      </c>
      <c r="AC135" s="323"/>
      <c r="AD135" s="323"/>
      <c r="AE135" s="323"/>
      <c r="AF135" s="324">
        <v>159782.28</v>
      </c>
      <c r="AG135" s="329">
        <v>101803.44</v>
      </c>
      <c r="AH135" s="328"/>
      <c r="AI135" s="328"/>
      <c r="AJ135" s="328"/>
    </row>
    <row r="136" spans="1:36" x14ac:dyDescent="0.2">
      <c r="A136" s="301" t="s">
        <v>57</v>
      </c>
      <c r="B136" s="350">
        <v>56507.53</v>
      </c>
      <c r="C136" s="350">
        <v>49841</v>
      </c>
      <c r="D136" s="350">
        <v>124359.86</v>
      </c>
      <c r="E136" s="349"/>
      <c r="F136" s="301"/>
      <c r="G136" s="302">
        <v>801121.51</v>
      </c>
      <c r="H136" s="302">
        <v>157313.99</v>
      </c>
      <c r="I136" s="301"/>
      <c r="J136" s="301"/>
      <c r="K136" s="318">
        <v>0</v>
      </c>
      <c r="L136" s="318">
        <v>87343.21</v>
      </c>
      <c r="M136" s="315"/>
      <c r="N136" s="315"/>
      <c r="O136" s="317">
        <v>3036</v>
      </c>
      <c r="P136" s="297"/>
      <c r="Q136" s="297"/>
      <c r="R136" s="297"/>
      <c r="S136" s="297"/>
      <c r="T136" s="299">
        <v>-43410.68</v>
      </c>
      <c r="U136" s="299">
        <v>3801436</v>
      </c>
      <c r="V136" s="322">
        <v>694347.93</v>
      </c>
      <c r="W136" s="321"/>
      <c r="X136" s="321"/>
      <c r="Y136" s="321"/>
      <c r="Z136" s="322">
        <v>341180</v>
      </c>
      <c r="AA136" s="322">
        <v>83699.350000000006</v>
      </c>
      <c r="AB136" s="324">
        <v>690090</v>
      </c>
      <c r="AC136" s="323"/>
      <c r="AD136" s="323"/>
      <c r="AE136" s="324">
        <v>3534</v>
      </c>
      <c r="AF136" s="324">
        <v>467744.6</v>
      </c>
      <c r="AG136" s="329">
        <v>73792.92</v>
      </c>
      <c r="AH136" s="328"/>
      <c r="AI136" s="328"/>
      <c r="AJ136" s="328"/>
    </row>
    <row r="137" spans="1:36" x14ac:dyDescent="0.2">
      <c r="A137" s="301" t="s">
        <v>58</v>
      </c>
      <c r="B137" s="350">
        <v>312482.38</v>
      </c>
      <c r="C137" s="350">
        <v>34448.99</v>
      </c>
      <c r="D137" s="350">
        <v>196244.73</v>
      </c>
      <c r="E137" s="349"/>
      <c r="F137" s="301"/>
      <c r="G137" s="302">
        <v>519492.7</v>
      </c>
      <c r="H137" s="302">
        <v>70618.55</v>
      </c>
      <c r="I137" s="301"/>
      <c r="J137" s="301"/>
      <c r="K137" s="318">
        <v>0</v>
      </c>
      <c r="L137" s="318">
        <v>49418.14</v>
      </c>
      <c r="M137" s="315"/>
      <c r="N137" s="315"/>
      <c r="O137" s="317">
        <v>2212</v>
      </c>
      <c r="P137" s="297"/>
      <c r="Q137" s="297"/>
      <c r="R137" s="299">
        <v>37830</v>
      </c>
      <c r="S137" s="297"/>
      <c r="T137" s="299">
        <v>-46307.65</v>
      </c>
      <c r="U137" s="299">
        <v>2453088.7400000002</v>
      </c>
      <c r="V137" s="322">
        <v>583115.43999999994</v>
      </c>
      <c r="W137" s="322">
        <v>22700</v>
      </c>
      <c r="X137" s="321"/>
      <c r="Y137" s="321"/>
      <c r="Z137" s="322">
        <v>610760</v>
      </c>
      <c r="AA137" s="322">
        <v>85404.7</v>
      </c>
      <c r="AB137" s="324">
        <v>836884</v>
      </c>
      <c r="AC137" s="323"/>
      <c r="AD137" s="324">
        <v>16559</v>
      </c>
      <c r="AE137" s="323"/>
      <c r="AF137" s="324">
        <v>367224.34</v>
      </c>
      <c r="AG137" s="329">
        <v>81395.92</v>
      </c>
      <c r="AH137" s="328"/>
      <c r="AI137" s="328"/>
      <c r="AJ137" s="328"/>
    </row>
    <row r="138" spans="1:36" x14ac:dyDescent="0.2">
      <c r="A138" s="301" t="s">
        <v>59</v>
      </c>
      <c r="B138" s="350">
        <v>503204.11</v>
      </c>
      <c r="C138" s="350">
        <v>56262.5</v>
      </c>
      <c r="D138" s="350">
        <v>235958.83</v>
      </c>
      <c r="E138" s="349"/>
      <c r="F138" s="301"/>
      <c r="G138" s="302">
        <v>408719.73</v>
      </c>
      <c r="H138" s="302">
        <v>210248.33</v>
      </c>
      <c r="I138" s="301"/>
      <c r="J138" s="301"/>
      <c r="K138" s="318">
        <v>18680</v>
      </c>
      <c r="L138" s="318">
        <v>71148.45</v>
      </c>
      <c r="M138" s="315"/>
      <c r="N138" s="315"/>
      <c r="O138" s="317">
        <v>4379</v>
      </c>
      <c r="P138" s="297"/>
      <c r="Q138" s="297"/>
      <c r="R138" s="297"/>
      <c r="S138" s="297"/>
      <c r="T138" s="299">
        <v>-88103.99</v>
      </c>
      <c r="U138" s="299">
        <v>3154882.42</v>
      </c>
      <c r="V138" s="322">
        <v>1483644.33</v>
      </c>
      <c r="W138" s="321"/>
      <c r="X138" s="321"/>
      <c r="Y138" s="321"/>
      <c r="Z138" s="322">
        <v>545440</v>
      </c>
      <c r="AA138" s="322">
        <v>65364.1</v>
      </c>
      <c r="AB138" s="324">
        <v>962290</v>
      </c>
      <c r="AC138" s="323"/>
      <c r="AD138" s="324">
        <v>3620</v>
      </c>
      <c r="AE138" s="323"/>
      <c r="AF138" s="324">
        <v>477063.11</v>
      </c>
      <c r="AG138" s="329">
        <v>22476.87</v>
      </c>
      <c r="AH138" s="328"/>
      <c r="AI138" s="328"/>
      <c r="AJ138" s="328"/>
    </row>
    <row r="139" spans="1:36" x14ac:dyDescent="0.2">
      <c r="A139" s="301" t="s">
        <v>60</v>
      </c>
      <c r="B139" s="350">
        <v>247074.83</v>
      </c>
      <c r="C139" s="350">
        <v>25139.52</v>
      </c>
      <c r="D139" s="350">
        <v>209601.33</v>
      </c>
      <c r="E139" s="349"/>
      <c r="F139" s="301"/>
      <c r="G139" s="302">
        <v>382757.5</v>
      </c>
      <c r="H139" s="302">
        <v>38214.550000000003</v>
      </c>
      <c r="I139" s="301"/>
      <c r="J139" s="301"/>
      <c r="K139" s="318">
        <v>0</v>
      </c>
      <c r="L139" s="318">
        <v>48711.16</v>
      </c>
      <c r="M139" s="315"/>
      <c r="N139" s="315"/>
      <c r="O139" s="317">
        <v>1924</v>
      </c>
      <c r="P139" s="297"/>
      <c r="Q139" s="297"/>
      <c r="R139" s="299">
        <v>106640</v>
      </c>
      <c r="S139" s="297"/>
      <c r="T139" s="297"/>
      <c r="U139" s="299">
        <v>2689973.6</v>
      </c>
      <c r="V139" s="322">
        <v>1190755.1599999999</v>
      </c>
      <c r="W139" s="321"/>
      <c r="X139" s="321"/>
      <c r="Y139" s="321"/>
      <c r="Z139" s="322">
        <v>362234.2</v>
      </c>
      <c r="AA139" s="322">
        <v>45600</v>
      </c>
      <c r="AB139" s="324">
        <v>495020</v>
      </c>
      <c r="AC139" s="323"/>
      <c r="AD139" s="323"/>
      <c r="AE139" s="323"/>
      <c r="AF139" s="324">
        <v>418555.74</v>
      </c>
      <c r="AG139" s="329">
        <v>39866.36</v>
      </c>
      <c r="AH139" s="328"/>
      <c r="AI139" s="328"/>
      <c r="AJ139" s="328"/>
    </row>
    <row r="140" spans="1:36" x14ac:dyDescent="0.2">
      <c r="A140" s="301" t="s">
        <v>61</v>
      </c>
      <c r="B140" s="350">
        <v>437836.25</v>
      </c>
      <c r="C140" s="350">
        <v>26923.75</v>
      </c>
      <c r="D140" s="350">
        <v>171554.34</v>
      </c>
      <c r="E140" s="349"/>
      <c r="F140" s="301"/>
      <c r="G140" s="302">
        <v>829822.7</v>
      </c>
      <c r="H140" s="302">
        <v>108632.18</v>
      </c>
      <c r="I140" s="301"/>
      <c r="J140" s="301"/>
      <c r="K140" s="318">
        <v>0</v>
      </c>
      <c r="L140" s="318">
        <v>48652.56</v>
      </c>
      <c r="M140" s="315"/>
      <c r="N140" s="315"/>
      <c r="O140" s="317">
        <v>1978</v>
      </c>
      <c r="P140" s="297"/>
      <c r="Q140" s="297"/>
      <c r="R140" s="297"/>
      <c r="S140" s="297"/>
      <c r="T140" s="299">
        <v>-73073.62</v>
      </c>
      <c r="U140" s="299">
        <v>2072080.16</v>
      </c>
      <c r="V140" s="322">
        <v>498994.62</v>
      </c>
      <c r="W140" s="321"/>
      <c r="X140" s="321"/>
      <c r="Y140" s="321"/>
      <c r="Z140" s="322">
        <v>247394</v>
      </c>
      <c r="AA140" s="322">
        <v>48201.42</v>
      </c>
      <c r="AB140" s="324">
        <v>403339</v>
      </c>
      <c r="AC140" s="323"/>
      <c r="AD140" s="324">
        <v>1050</v>
      </c>
      <c r="AE140" s="323"/>
      <c r="AF140" s="324">
        <v>279278.5</v>
      </c>
      <c r="AG140" s="329">
        <v>48236.9</v>
      </c>
      <c r="AH140" s="328"/>
      <c r="AI140" s="328"/>
      <c r="AJ140" s="328"/>
    </row>
    <row r="141" spans="1:36" x14ac:dyDescent="0.2">
      <c r="A141" s="301" t="s">
        <v>62</v>
      </c>
      <c r="B141" s="350">
        <v>23928.26</v>
      </c>
      <c r="C141" s="350">
        <v>12617.5</v>
      </c>
      <c r="D141" s="350">
        <v>467347.87</v>
      </c>
      <c r="E141" s="349"/>
      <c r="F141" s="301"/>
      <c r="G141" s="302">
        <v>470111.45</v>
      </c>
      <c r="H141" s="302">
        <v>73584.259999999995</v>
      </c>
      <c r="I141" s="301"/>
      <c r="J141" s="301"/>
      <c r="K141" s="316"/>
      <c r="L141" s="318">
        <v>44818.87</v>
      </c>
      <c r="M141" s="315"/>
      <c r="N141" s="315"/>
      <c r="O141" s="317">
        <v>3171</v>
      </c>
      <c r="P141" s="297"/>
      <c r="Q141" s="297"/>
      <c r="R141" s="297"/>
      <c r="S141" s="297"/>
      <c r="T141" s="299">
        <v>3502.33</v>
      </c>
      <c r="U141" s="299">
        <v>3517785.78</v>
      </c>
      <c r="V141" s="322">
        <v>725710.86</v>
      </c>
      <c r="W141" s="321"/>
      <c r="X141" s="321"/>
      <c r="Y141" s="321"/>
      <c r="Z141" s="322">
        <v>528891.6</v>
      </c>
      <c r="AA141" s="322">
        <v>73616.37</v>
      </c>
      <c r="AB141" s="324">
        <v>812896.6</v>
      </c>
      <c r="AC141" s="323"/>
      <c r="AD141" s="324">
        <v>2270</v>
      </c>
      <c r="AE141" s="323"/>
      <c r="AF141" s="324">
        <v>358604.02</v>
      </c>
      <c r="AG141" s="329">
        <v>27997</v>
      </c>
      <c r="AH141" s="328"/>
      <c r="AI141" s="328"/>
      <c r="AJ141" s="328"/>
    </row>
    <row r="142" spans="1:36" x14ac:dyDescent="0.2">
      <c r="A142" s="301" t="s">
        <v>63</v>
      </c>
      <c r="B142" s="350">
        <v>450002.09</v>
      </c>
      <c r="C142" s="350">
        <v>32380</v>
      </c>
      <c r="D142" s="350">
        <v>163918.38</v>
      </c>
      <c r="E142" s="349"/>
      <c r="F142" s="301"/>
      <c r="G142" s="302">
        <v>1244865.1200000001</v>
      </c>
      <c r="H142" s="302">
        <v>57412.14</v>
      </c>
      <c r="I142" s="301"/>
      <c r="J142" s="301"/>
      <c r="K142" s="318">
        <v>0</v>
      </c>
      <c r="L142" s="318">
        <v>45969.93</v>
      </c>
      <c r="M142" s="315"/>
      <c r="N142" s="315"/>
      <c r="O142" s="317">
        <v>1894</v>
      </c>
      <c r="P142" s="297"/>
      <c r="Q142" s="297"/>
      <c r="R142" s="299">
        <v>287683.59999999998</v>
      </c>
      <c r="S142" s="297"/>
      <c r="T142" s="299">
        <v>-41661.15</v>
      </c>
      <c r="U142" s="299">
        <v>2461639.23</v>
      </c>
      <c r="V142" s="322">
        <v>502468.56</v>
      </c>
      <c r="W142" s="321"/>
      <c r="X142" s="322">
        <v>281.16000000000003</v>
      </c>
      <c r="Y142" s="321"/>
      <c r="Z142" s="322">
        <v>608762</v>
      </c>
      <c r="AA142" s="322">
        <v>89645</v>
      </c>
      <c r="AB142" s="324">
        <v>788376</v>
      </c>
      <c r="AC142" s="323"/>
      <c r="AD142" s="324">
        <v>3440</v>
      </c>
      <c r="AE142" s="323"/>
      <c r="AF142" s="324">
        <v>351332.89</v>
      </c>
      <c r="AG142" s="329">
        <v>47476.92</v>
      </c>
      <c r="AH142" s="328"/>
      <c r="AI142" s="328"/>
      <c r="AJ142" s="328"/>
    </row>
    <row r="143" spans="1:36" x14ac:dyDescent="0.2">
      <c r="A143" s="301" t="s">
        <v>64</v>
      </c>
      <c r="B143" s="350">
        <v>321173.34000000003</v>
      </c>
      <c r="C143" s="350">
        <v>14190.7</v>
      </c>
      <c r="D143" s="350">
        <v>277943.38</v>
      </c>
      <c r="E143" s="349"/>
      <c r="F143" s="301"/>
      <c r="G143" s="302">
        <v>2386545.81</v>
      </c>
      <c r="H143" s="302">
        <v>61328.24</v>
      </c>
      <c r="I143" s="301"/>
      <c r="J143" s="301"/>
      <c r="K143" s="318">
        <v>0</v>
      </c>
      <c r="L143" s="318">
        <v>43182.89</v>
      </c>
      <c r="M143" s="315"/>
      <c r="N143" s="315"/>
      <c r="O143" s="317">
        <v>3441</v>
      </c>
      <c r="P143" s="297"/>
      <c r="Q143" s="297"/>
      <c r="R143" s="299">
        <v>145570</v>
      </c>
      <c r="S143" s="299">
        <v>-313129.26</v>
      </c>
      <c r="T143" s="299">
        <v>4525.2</v>
      </c>
      <c r="U143" s="299">
        <v>1490475.39</v>
      </c>
      <c r="V143" s="322">
        <v>748972.5</v>
      </c>
      <c r="W143" s="321"/>
      <c r="X143" s="321"/>
      <c r="Y143" s="321"/>
      <c r="Z143" s="322">
        <v>444185.17</v>
      </c>
      <c r="AA143" s="322">
        <v>37965.040000000001</v>
      </c>
      <c r="AB143" s="324">
        <v>731735.17</v>
      </c>
      <c r="AC143" s="323"/>
      <c r="AD143" s="324">
        <v>2600</v>
      </c>
      <c r="AE143" s="323"/>
      <c r="AF143" s="324">
        <v>358941.71</v>
      </c>
      <c r="AG143" s="329">
        <v>109434.79</v>
      </c>
      <c r="AH143" s="328"/>
      <c r="AI143" s="328"/>
      <c r="AJ143" s="328"/>
    </row>
    <row r="144" spans="1:36" x14ac:dyDescent="0.2">
      <c r="A144" s="301" t="s">
        <v>65</v>
      </c>
      <c r="B144" s="350">
        <v>159241.38</v>
      </c>
      <c r="C144" s="350">
        <v>18724.5</v>
      </c>
      <c r="D144" s="350">
        <v>251893.52</v>
      </c>
      <c r="E144" s="349"/>
      <c r="F144" s="301"/>
      <c r="G144" s="302">
        <v>251882.5</v>
      </c>
      <c r="H144" s="302">
        <v>235646.43</v>
      </c>
      <c r="I144" s="301"/>
      <c r="J144" s="301"/>
      <c r="K144" s="318">
        <v>0</v>
      </c>
      <c r="L144" s="318">
        <v>63758.78</v>
      </c>
      <c r="M144" s="315"/>
      <c r="N144" s="315"/>
      <c r="O144" s="317">
        <v>4411</v>
      </c>
      <c r="P144" s="297"/>
      <c r="Q144" s="297"/>
      <c r="R144" s="299">
        <v>74755</v>
      </c>
      <c r="S144" s="299">
        <v>-278782.13</v>
      </c>
      <c r="T144" s="299">
        <v>37.54</v>
      </c>
      <c r="U144" s="299">
        <v>3511106.83</v>
      </c>
      <c r="V144" s="322">
        <v>951482.65</v>
      </c>
      <c r="W144" s="322">
        <v>9000</v>
      </c>
      <c r="X144" s="321"/>
      <c r="Y144" s="321"/>
      <c r="Z144" s="322">
        <v>422690</v>
      </c>
      <c r="AA144" s="322">
        <v>71694.559999999998</v>
      </c>
      <c r="AB144" s="324">
        <v>819943</v>
      </c>
      <c r="AC144" s="323"/>
      <c r="AD144" s="324">
        <v>1820</v>
      </c>
      <c r="AE144" s="323"/>
      <c r="AF144" s="324">
        <v>449110.2</v>
      </c>
      <c r="AG144" s="329">
        <v>48255.77</v>
      </c>
      <c r="AH144" s="328"/>
      <c r="AI144" s="328"/>
      <c r="AJ144" s="328"/>
    </row>
    <row r="145" spans="1:36" x14ac:dyDescent="0.2">
      <c r="A145" s="301" t="s">
        <v>66</v>
      </c>
      <c r="B145" s="350">
        <v>380536.61</v>
      </c>
      <c r="C145" s="350">
        <v>12879.5</v>
      </c>
      <c r="D145" s="350">
        <v>154487.45000000001</v>
      </c>
      <c r="E145" s="349"/>
      <c r="F145" s="301"/>
      <c r="G145" s="302">
        <v>622450.93000000005</v>
      </c>
      <c r="H145" s="302">
        <v>133199.07</v>
      </c>
      <c r="I145" s="301"/>
      <c r="J145" s="301"/>
      <c r="K145" s="318">
        <v>0</v>
      </c>
      <c r="L145" s="318">
        <v>72600</v>
      </c>
      <c r="M145" s="315"/>
      <c r="N145" s="315"/>
      <c r="O145" s="317">
        <v>1065</v>
      </c>
      <c r="P145" s="297"/>
      <c r="Q145" s="297"/>
      <c r="R145" s="299">
        <v>11675</v>
      </c>
      <c r="S145" s="297"/>
      <c r="T145" s="297"/>
      <c r="U145" s="299">
        <v>1290976.01</v>
      </c>
      <c r="V145" s="322">
        <v>480921.96</v>
      </c>
      <c r="W145" s="321"/>
      <c r="X145" s="321"/>
      <c r="Y145" s="321"/>
      <c r="Z145" s="322">
        <v>614054</v>
      </c>
      <c r="AA145" s="322">
        <v>47253.67</v>
      </c>
      <c r="AB145" s="324">
        <v>735054</v>
      </c>
      <c r="AC145" s="323"/>
      <c r="AD145" s="324">
        <v>2000</v>
      </c>
      <c r="AE145" s="323"/>
      <c r="AF145" s="324">
        <v>333213.57</v>
      </c>
      <c r="AG145" s="329">
        <v>73345.84</v>
      </c>
      <c r="AH145" s="328"/>
      <c r="AI145" s="328"/>
      <c r="AJ145" s="328"/>
    </row>
    <row r="146" spans="1:36" x14ac:dyDescent="0.2">
      <c r="A146" s="301" t="s">
        <v>67</v>
      </c>
      <c r="B146" s="350">
        <v>75769.47</v>
      </c>
      <c r="C146" s="350">
        <v>4447</v>
      </c>
      <c r="D146" s="350">
        <v>171432.28</v>
      </c>
      <c r="E146" s="349"/>
      <c r="F146" s="301"/>
      <c r="G146" s="302">
        <v>643550.6</v>
      </c>
      <c r="H146" s="302">
        <v>78284.039999999994</v>
      </c>
      <c r="I146" s="301"/>
      <c r="J146" s="301"/>
      <c r="K146" s="316"/>
      <c r="L146" s="318">
        <v>52586.080000000002</v>
      </c>
      <c r="M146" s="315"/>
      <c r="N146" s="315"/>
      <c r="O146" s="317">
        <v>2860</v>
      </c>
      <c r="P146" s="297"/>
      <c r="Q146" s="297"/>
      <c r="R146" s="297"/>
      <c r="S146" s="297"/>
      <c r="T146" s="299">
        <v>1866.42</v>
      </c>
      <c r="U146" s="299">
        <v>431311.75</v>
      </c>
      <c r="V146" s="322">
        <v>971337.91</v>
      </c>
      <c r="W146" s="321"/>
      <c r="X146" s="321"/>
      <c r="Y146" s="321"/>
      <c r="Z146" s="322">
        <v>338237</v>
      </c>
      <c r="AA146" s="322">
        <v>59954.559999999998</v>
      </c>
      <c r="AB146" s="324">
        <v>600857</v>
      </c>
      <c r="AC146" s="323"/>
      <c r="AD146" s="324">
        <v>1680</v>
      </c>
      <c r="AE146" s="323"/>
      <c r="AF146" s="324">
        <v>302580.78000000003</v>
      </c>
      <c r="AG146" s="329">
        <v>63474.36</v>
      </c>
      <c r="AH146" s="328"/>
      <c r="AI146" s="328"/>
      <c r="AJ146" s="328"/>
    </row>
    <row r="147" spans="1:36" x14ac:dyDescent="0.2">
      <c r="A147" s="301" t="s">
        <v>68</v>
      </c>
      <c r="B147" s="350">
        <v>273480.52</v>
      </c>
      <c r="C147" s="350">
        <v>35996.699999999997</v>
      </c>
      <c r="D147" s="350">
        <v>175426.23</v>
      </c>
      <c r="E147" s="349"/>
      <c r="F147" s="301"/>
      <c r="G147" s="302">
        <v>816740.39</v>
      </c>
      <c r="H147" s="302">
        <v>162856.60999999999</v>
      </c>
      <c r="I147" s="301"/>
      <c r="J147" s="301"/>
      <c r="K147" s="318">
        <v>0</v>
      </c>
      <c r="L147" s="318">
        <v>67285.61</v>
      </c>
      <c r="M147" s="315"/>
      <c r="N147" s="315"/>
      <c r="O147" s="317">
        <v>1526</v>
      </c>
      <c r="P147" s="297"/>
      <c r="Q147" s="297"/>
      <c r="R147" s="299">
        <v>34300</v>
      </c>
      <c r="S147" s="297"/>
      <c r="T147" s="297"/>
      <c r="U147" s="299">
        <v>2115546</v>
      </c>
      <c r="V147" s="322">
        <v>627917.48</v>
      </c>
      <c r="W147" s="321"/>
      <c r="X147" s="321"/>
      <c r="Y147" s="321"/>
      <c r="Z147" s="322">
        <v>399194.2</v>
      </c>
      <c r="AA147" s="322">
        <v>45425.78</v>
      </c>
      <c r="AB147" s="324">
        <v>573494.19999999995</v>
      </c>
      <c r="AC147" s="323"/>
      <c r="AD147" s="323"/>
      <c r="AE147" s="323"/>
      <c r="AF147" s="324">
        <v>350079.77</v>
      </c>
      <c r="AG147" s="329">
        <v>64255.92</v>
      </c>
      <c r="AH147" s="328"/>
      <c r="AI147" s="328"/>
      <c r="AJ147" s="328"/>
    </row>
    <row r="148" spans="1:36" x14ac:dyDescent="0.2">
      <c r="A148" s="301" t="s">
        <v>69</v>
      </c>
      <c r="B148" s="350">
        <v>75170.509999999995</v>
      </c>
      <c r="C148" s="350">
        <v>5255.95</v>
      </c>
      <c r="D148" s="350">
        <v>139951.98000000001</v>
      </c>
      <c r="E148" s="349"/>
      <c r="F148" s="301"/>
      <c r="G148" s="302">
        <v>1462848.1</v>
      </c>
      <c r="H148" s="302">
        <v>19148.060000000001</v>
      </c>
      <c r="I148" s="301"/>
      <c r="J148" s="301"/>
      <c r="K148" s="318">
        <v>0</v>
      </c>
      <c r="L148" s="318">
        <v>46833.64</v>
      </c>
      <c r="M148" s="315"/>
      <c r="N148" s="315"/>
      <c r="O148" s="317">
        <v>1385</v>
      </c>
      <c r="P148" s="297"/>
      <c r="Q148" s="297"/>
      <c r="R148" s="297"/>
      <c r="S148" s="297"/>
      <c r="T148" s="299">
        <v>-2937.08</v>
      </c>
      <c r="U148" s="299">
        <v>2263113.85</v>
      </c>
      <c r="V148" s="322">
        <v>368215.93</v>
      </c>
      <c r="W148" s="321"/>
      <c r="X148" s="321"/>
      <c r="Y148" s="321"/>
      <c r="Z148" s="322">
        <v>458474</v>
      </c>
      <c r="AA148" s="322">
        <v>40200</v>
      </c>
      <c r="AB148" s="324">
        <v>597474</v>
      </c>
      <c r="AC148" s="323"/>
      <c r="AD148" s="324">
        <v>6800</v>
      </c>
      <c r="AE148" s="323"/>
      <c r="AF148" s="324">
        <v>277972.40000000002</v>
      </c>
      <c r="AG148" s="329">
        <v>62913.84</v>
      </c>
      <c r="AH148" s="328"/>
      <c r="AI148" s="328"/>
      <c r="AJ148" s="328"/>
    </row>
    <row r="149" spans="1:36" x14ac:dyDescent="0.2">
      <c r="A149" s="301" t="s">
        <v>70</v>
      </c>
      <c r="B149" s="350">
        <v>108742.16</v>
      </c>
      <c r="C149" s="350">
        <v>56348</v>
      </c>
      <c r="D149" s="350">
        <v>365195.68</v>
      </c>
      <c r="E149" s="349"/>
      <c r="F149" s="301"/>
      <c r="G149" s="302">
        <v>792289</v>
      </c>
      <c r="H149" s="302">
        <v>54182.28</v>
      </c>
      <c r="I149" s="301"/>
      <c r="J149" s="301"/>
      <c r="K149" s="318">
        <v>1605</v>
      </c>
      <c r="L149" s="318">
        <v>66637.36</v>
      </c>
      <c r="M149" s="315"/>
      <c r="N149" s="315"/>
      <c r="O149" s="317">
        <v>2612</v>
      </c>
      <c r="P149" s="297"/>
      <c r="Q149" s="297"/>
      <c r="R149" s="299">
        <v>38950</v>
      </c>
      <c r="S149" s="297"/>
      <c r="T149" s="299">
        <v>3.93</v>
      </c>
      <c r="U149" s="299">
        <v>2512572.4500000002</v>
      </c>
      <c r="V149" s="322">
        <v>696705</v>
      </c>
      <c r="W149" s="322">
        <v>13500</v>
      </c>
      <c r="X149" s="321"/>
      <c r="Y149" s="321"/>
      <c r="Z149" s="322">
        <v>716984</v>
      </c>
      <c r="AA149" s="322">
        <v>60892</v>
      </c>
      <c r="AB149" s="324">
        <v>966596</v>
      </c>
      <c r="AC149" s="323"/>
      <c r="AD149" s="323"/>
      <c r="AE149" s="323"/>
      <c r="AF149" s="324">
        <v>301914.28000000003</v>
      </c>
      <c r="AG149" s="329">
        <v>28808.36</v>
      </c>
      <c r="AH149" s="328"/>
      <c r="AI149" s="328"/>
      <c r="AJ149" s="328"/>
    </row>
    <row r="150" spans="1:36" x14ac:dyDescent="0.2">
      <c r="A150" s="301" t="s">
        <v>71</v>
      </c>
      <c r="B150" s="350">
        <v>314165.46999999997</v>
      </c>
      <c r="C150" s="350">
        <v>4340.8999999999996</v>
      </c>
      <c r="D150" s="350">
        <v>323242.59999999998</v>
      </c>
      <c r="E150" s="349"/>
      <c r="F150" s="301"/>
      <c r="G150" s="302">
        <v>2164879.4500000002</v>
      </c>
      <c r="H150" s="302">
        <v>589984.56999999995</v>
      </c>
      <c r="I150" s="301"/>
      <c r="J150" s="301"/>
      <c r="K150" s="318">
        <v>0</v>
      </c>
      <c r="L150" s="318">
        <v>51422.91</v>
      </c>
      <c r="M150" s="315"/>
      <c r="N150" s="315"/>
      <c r="O150" s="317">
        <v>2379</v>
      </c>
      <c r="P150" s="297"/>
      <c r="Q150" s="297"/>
      <c r="R150" s="299">
        <v>125000</v>
      </c>
      <c r="S150" s="297"/>
      <c r="T150" s="297"/>
      <c r="U150" s="299">
        <v>1298036.29</v>
      </c>
      <c r="V150" s="322">
        <v>1047930.35</v>
      </c>
      <c r="W150" s="321"/>
      <c r="X150" s="321"/>
      <c r="Y150" s="321"/>
      <c r="Z150" s="322">
        <v>398916.49</v>
      </c>
      <c r="AA150" s="322">
        <v>60974.9</v>
      </c>
      <c r="AB150" s="324">
        <v>620836.49</v>
      </c>
      <c r="AC150" s="323"/>
      <c r="AD150" s="323"/>
      <c r="AE150" s="323"/>
      <c r="AF150" s="324">
        <v>443103.43</v>
      </c>
      <c r="AG150" s="329">
        <v>142583.01999999999</v>
      </c>
      <c r="AH150" s="328"/>
      <c r="AI150" s="328"/>
      <c r="AJ150" s="328"/>
    </row>
    <row r="151" spans="1:36" x14ac:dyDescent="0.2">
      <c r="A151" s="301" t="s">
        <v>1733</v>
      </c>
      <c r="B151" s="350">
        <v>443032.98</v>
      </c>
      <c r="C151" s="350">
        <v>145367.20000000001</v>
      </c>
      <c r="D151" s="350">
        <v>568372.72</v>
      </c>
      <c r="E151" s="349"/>
      <c r="F151" s="301"/>
      <c r="G151" s="302">
        <v>807655.45</v>
      </c>
      <c r="H151" s="302">
        <v>398664.73</v>
      </c>
      <c r="I151" s="301"/>
      <c r="J151" s="301"/>
      <c r="K151" s="318">
        <v>63</v>
      </c>
      <c r="L151" s="318">
        <v>36741.730000000003</v>
      </c>
      <c r="M151" s="315"/>
      <c r="N151" s="315"/>
      <c r="O151" s="315"/>
      <c r="P151" s="297"/>
      <c r="Q151" s="297"/>
      <c r="R151" s="297"/>
      <c r="S151" s="297"/>
      <c r="T151" s="299">
        <v>247243.88</v>
      </c>
      <c r="U151" s="299">
        <v>1854562.35</v>
      </c>
      <c r="V151" s="322">
        <v>823210.53</v>
      </c>
      <c r="W151" s="321"/>
      <c r="X151" s="321"/>
      <c r="Y151" s="321"/>
      <c r="Z151" s="322">
        <v>275352</v>
      </c>
      <c r="AA151" s="322">
        <v>119015.71</v>
      </c>
      <c r="AB151" s="324">
        <v>609512</v>
      </c>
      <c r="AC151" s="323"/>
      <c r="AD151" s="324">
        <v>1800</v>
      </c>
      <c r="AE151" s="323"/>
      <c r="AF151" s="324">
        <v>326922.27</v>
      </c>
      <c r="AG151" s="329">
        <v>71147.37</v>
      </c>
      <c r="AH151" s="328"/>
      <c r="AI151" s="328"/>
      <c r="AJ151" s="328"/>
    </row>
    <row r="152" spans="1:36" x14ac:dyDescent="0.2">
      <c r="A152" s="301" t="s">
        <v>1734</v>
      </c>
      <c r="B152" s="350">
        <v>1150190.8899999999</v>
      </c>
      <c r="C152" s="350">
        <v>32445</v>
      </c>
      <c r="D152" s="350">
        <v>87456.69</v>
      </c>
      <c r="E152" s="349"/>
      <c r="F152" s="301"/>
      <c r="G152" s="302">
        <v>1049142.5900000001</v>
      </c>
      <c r="H152" s="302">
        <v>627699.98</v>
      </c>
      <c r="I152" s="301"/>
      <c r="J152" s="301"/>
      <c r="K152" s="318">
        <v>1200</v>
      </c>
      <c r="L152" s="318">
        <v>42224.87</v>
      </c>
      <c r="M152" s="315"/>
      <c r="N152" s="315"/>
      <c r="O152" s="317">
        <v>837.18</v>
      </c>
      <c r="P152" s="297"/>
      <c r="Q152" s="297"/>
      <c r="R152" s="297"/>
      <c r="S152" s="297"/>
      <c r="T152" s="299">
        <v>242830.94</v>
      </c>
      <c r="U152" s="299">
        <v>3974625.34</v>
      </c>
      <c r="V152" s="322">
        <v>1054418.17</v>
      </c>
      <c r="W152" s="321"/>
      <c r="X152" s="321"/>
      <c r="Y152" s="321"/>
      <c r="Z152" s="322">
        <v>310884</v>
      </c>
      <c r="AA152" s="322">
        <v>143673.31</v>
      </c>
      <c r="AB152" s="324">
        <v>667524</v>
      </c>
      <c r="AC152" s="323"/>
      <c r="AD152" s="324">
        <v>1800</v>
      </c>
      <c r="AE152" s="323"/>
      <c r="AF152" s="324">
        <v>383992.89</v>
      </c>
      <c r="AG152" s="329">
        <v>124168.76</v>
      </c>
      <c r="AH152" s="328"/>
      <c r="AI152" s="328"/>
      <c r="AJ152" s="328"/>
    </row>
    <row r="153" spans="1:36" x14ac:dyDescent="0.2">
      <c r="A153" s="301" t="s">
        <v>1735</v>
      </c>
      <c r="B153" s="350">
        <v>566451.4</v>
      </c>
      <c r="C153" s="350">
        <v>16800</v>
      </c>
      <c r="D153" s="350">
        <v>104541.23</v>
      </c>
      <c r="E153" s="349"/>
      <c r="F153" s="301"/>
      <c r="G153" s="302">
        <v>1204418.1299999999</v>
      </c>
      <c r="H153" s="302">
        <v>421919.45</v>
      </c>
      <c r="I153" s="301"/>
      <c r="J153" s="301"/>
      <c r="K153" s="318">
        <v>4800</v>
      </c>
      <c r="L153" s="318">
        <v>31081.3</v>
      </c>
      <c r="M153" s="315"/>
      <c r="N153" s="315"/>
      <c r="O153" s="317">
        <v>803.74</v>
      </c>
      <c r="P153" s="297"/>
      <c r="Q153" s="297"/>
      <c r="R153" s="297"/>
      <c r="S153" s="297"/>
      <c r="T153" s="299">
        <v>128078.49</v>
      </c>
      <c r="U153" s="299">
        <v>2427116.52</v>
      </c>
      <c r="V153" s="322">
        <v>555600.71</v>
      </c>
      <c r="W153" s="321"/>
      <c r="X153" s="321"/>
      <c r="Y153" s="321"/>
      <c r="Z153" s="322">
        <v>564043.6</v>
      </c>
      <c r="AA153" s="322">
        <v>96305.31</v>
      </c>
      <c r="AB153" s="324">
        <v>660243.6</v>
      </c>
      <c r="AC153" s="323"/>
      <c r="AD153" s="324">
        <v>1800</v>
      </c>
      <c r="AE153" s="323"/>
      <c r="AF153" s="324">
        <v>280214.88</v>
      </c>
      <c r="AG153" s="329">
        <v>80928.89</v>
      </c>
      <c r="AH153" s="328"/>
      <c r="AI153" s="328"/>
      <c r="AJ153" s="328"/>
    </row>
    <row r="154" spans="1:36" x14ac:dyDescent="0.2">
      <c r="A154" s="301" t="s">
        <v>1736</v>
      </c>
      <c r="B154" s="350">
        <v>611417.56000000006</v>
      </c>
      <c r="C154" s="350">
        <v>20580.28</v>
      </c>
      <c r="D154" s="350">
        <v>222902.42</v>
      </c>
      <c r="E154" s="349"/>
      <c r="F154" s="301"/>
      <c r="G154" s="302">
        <v>1099579.33</v>
      </c>
      <c r="H154" s="302">
        <v>624226.67000000004</v>
      </c>
      <c r="I154" s="301"/>
      <c r="J154" s="301"/>
      <c r="K154" s="318">
        <v>440</v>
      </c>
      <c r="L154" s="318">
        <v>70310.5</v>
      </c>
      <c r="M154" s="315"/>
      <c r="N154" s="315"/>
      <c r="O154" s="317">
        <v>2005.62</v>
      </c>
      <c r="P154" s="297"/>
      <c r="Q154" s="297"/>
      <c r="R154" s="297"/>
      <c r="S154" s="297"/>
      <c r="T154" s="299">
        <v>259944.52</v>
      </c>
      <c r="U154" s="299">
        <v>2538450.7999999998</v>
      </c>
      <c r="V154" s="322">
        <v>547477.80000000005</v>
      </c>
      <c r="W154" s="321"/>
      <c r="X154" s="321"/>
      <c r="Y154" s="321"/>
      <c r="Z154" s="322">
        <v>762694</v>
      </c>
      <c r="AA154" s="322">
        <v>167017.51</v>
      </c>
      <c r="AB154" s="324">
        <v>1007039</v>
      </c>
      <c r="AC154" s="323"/>
      <c r="AD154" s="324">
        <v>1800</v>
      </c>
      <c r="AE154" s="323"/>
      <c r="AF154" s="324">
        <v>366169.18</v>
      </c>
      <c r="AG154" s="329">
        <v>133801.76999999999</v>
      </c>
      <c r="AH154" s="328"/>
      <c r="AI154" s="328"/>
      <c r="AJ154" s="328"/>
    </row>
    <row r="155" spans="1:36" x14ac:dyDescent="0.2">
      <c r="A155" s="301" t="s">
        <v>1737</v>
      </c>
      <c r="B155" s="350">
        <v>688458.52</v>
      </c>
      <c r="C155" s="350">
        <v>35578.31</v>
      </c>
      <c r="D155" s="350">
        <v>257941.24</v>
      </c>
      <c r="E155" s="349"/>
      <c r="F155" s="301"/>
      <c r="G155" s="302">
        <v>963494.77</v>
      </c>
      <c r="H155" s="302">
        <v>546490.63</v>
      </c>
      <c r="I155" s="301"/>
      <c r="J155" s="301"/>
      <c r="K155" s="318">
        <v>2260</v>
      </c>
      <c r="L155" s="318">
        <v>218993.51</v>
      </c>
      <c r="M155" s="315"/>
      <c r="N155" s="315"/>
      <c r="O155" s="315"/>
      <c r="P155" s="297"/>
      <c r="Q155" s="297"/>
      <c r="R155" s="297"/>
      <c r="S155" s="297"/>
      <c r="T155" s="299">
        <v>324717.59999999998</v>
      </c>
      <c r="U155" s="299">
        <v>3053279.47</v>
      </c>
      <c r="V155" s="322">
        <v>965789.85</v>
      </c>
      <c r="W155" s="321"/>
      <c r="X155" s="321"/>
      <c r="Y155" s="321"/>
      <c r="Z155" s="322">
        <v>379652</v>
      </c>
      <c r="AA155" s="322">
        <v>124432.91</v>
      </c>
      <c r="AB155" s="324">
        <v>646152</v>
      </c>
      <c r="AC155" s="323"/>
      <c r="AD155" s="324">
        <v>1800</v>
      </c>
      <c r="AE155" s="323"/>
      <c r="AF155" s="324">
        <v>345516.42</v>
      </c>
      <c r="AG155" s="329">
        <v>110484.91</v>
      </c>
      <c r="AH155" s="328"/>
      <c r="AI155" s="328"/>
      <c r="AJ155" s="328"/>
    </row>
    <row r="156" spans="1:36" x14ac:dyDescent="0.2">
      <c r="A156" s="301" t="s">
        <v>1738</v>
      </c>
      <c r="B156" s="350">
        <v>542518.05000000005</v>
      </c>
      <c r="C156" s="350">
        <v>10212</v>
      </c>
      <c r="D156" s="350">
        <v>69976.98</v>
      </c>
      <c r="E156" s="349"/>
      <c r="F156" s="301"/>
      <c r="G156" s="302">
        <v>327498.12</v>
      </c>
      <c r="H156" s="302">
        <v>265055.2</v>
      </c>
      <c r="I156" s="301"/>
      <c r="J156" s="301"/>
      <c r="K156" s="316"/>
      <c r="L156" s="318">
        <v>35316.53</v>
      </c>
      <c r="M156" s="315"/>
      <c r="N156" s="315"/>
      <c r="O156" s="315"/>
      <c r="P156" s="297"/>
      <c r="Q156" s="297"/>
      <c r="R156" s="297"/>
      <c r="S156" s="297"/>
      <c r="T156" s="299">
        <v>193526.8</v>
      </c>
      <c r="U156" s="299">
        <v>1819262.69</v>
      </c>
      <c r="V156" s="322">
        <v>742323.61</v>
      </c>
      <c r="W156" s="321"/>
      <c r="X156" s="321"/>
      <c r="Y156" s="321"/>
      <c r="Z156" s="322">
        <v>378000</v>
      </c>
      <c r="AA156" s="322">
        <v>201335.71</v>
      </c>
      <c r="AB156" s="324">
        <v>689300</v>
      </c>
      <c r="AC156" s="323"/>
      <c r="AD156" s="324">
        <v>1800</v>
      </c>
      <c r="AE156" s="323"/>
      <c r="AF156" s="324">
        <v>237831.34</v>
      </c>
      <c r="AG156" s="329">
        <v>67943.08</v>
      </c>
      <c r="AH156" s="328"/>
      <c r="AI156" s="328"/>
      <c r="AJ156" s="328"/>
    </row>
    <row r="157" spans="1:36" x14ac:dyDescent="0.2">
      <c r="A157" s="301" t="s">
        <v>1739</v>
      </c>
      <c r="B157" s="350">
        <v>250837.43</v>
      </c>
      <c r="C157" s="350">
        <v>38098.35</v>
      </c>
      <c r="D157" s="350">
        <v>438557.57</v>
      </c>
      <c r="E157" s="349"/>
      <c r="F157" s="301"/>
      <c r="G157" s="302">
        <v>1154175.04</v>
      </c>
      <c r="H157" s="302">
        <v>298675.49</v>
      </c>
      <c r="I157" s="301"/>
      <c r="J157" s="301"/>
      <c r="K157" s="318">
        <v>5540</v>
      </c>
      <c r="L157" s="318">
        <v>54663</v>
      </c>
      <c r="M157" s="315"/>
      <c r="N157" s="315"/>
      <c r="O157" s="315"/>
      <c r="P157" s="297"/>
      <c r="Q157" s="297"/>
      <c r="R157" s="297"/>
      <c r="S157" s="297"/>
      <c r="T157" s="299">
        <v>312017.91999999998</v>
      </c>
      <c r="U157" s="299">
        <v>2522678.58</v>
      </c>
      <c r="V157" s="322">
        <v>476775.84</v>
      </c>
      <c r="W157" s="321"/>
      <c r="X157" s="321"/>
      <c r="Y157" s="321"/>
      <c r="Z157" s="322">
        <v>683312</v>
      </c>
      <c r="AA157" s="322">
        <v>114133.31</v>
      </c>
      <c r="AB157" s="324">
        <v>805592</v>
      </c>
      <c r="AC157" s="323"/>
      <c r="AD157" s="324">
        <v>1800</v>
      </c>
      <c r="AE157" s="323"/>
      <c r="AF157" s="324">
        <v>428930.15</v>
      </c>
      <c r="AG157" s="329">
        <v>83618.44</v>
      </c>
      <c r="AH157" s="328"/>
      <c r="AI157" s="328"/>
      <c r="AJ157" s="328"/>
    </row>
    <row r="158" spans="1:36" x14ac:dyDescent="0.2">
      <c r="A158" s="301" t="s">
        <v>1740</v>
      </c>
      <c r="B158" s="350">
        <v>317918.59999999998</v>
      </c>
      <c r="C158" s="350">
        <v>3200</v>
      </c>
      <c r="D158" s="350">
        <v>92526.62</v>
      </c>
      <c r="E158" s="349"/>
      <c r="F158" s="301"/>
      <c r="G158" s="302">
        <v>1514351.03</v>
      </c>
      <c r="H158" s="302">
        <v>483923.94</v>
      </c>
      <c r="I158" s="301"/>
      <c r="J158" s="301"/>
      <c r="K158" s="318">
        <v>1500</v>
      </c>
      <c r="L158" s="318">
        <v>38581.300000000003</v>
      </c>
      <c r="M158" s="315"/>
      <c r="N158" s="315"/>
      <c r="O158" s="315"/>
      <c r="P158" s="297"/>
      <c r="Q158" s="297"/>
      <c r="R158" s="297"/>
      <c r="S158" s="297"/>
      <c r="T158" s="299">
        <v>214688.87</v>
      </c>
      <c r="U158" s="299">
        <v>4801199.47</v>
      </c>
      <c r="V158" s="322">
        <v>680864.23</v>
      </c>
      <c r="W158" s="321"/>
      <c r="X158" s="321"/>
      <c r="Y158" s="321"/>
      <c r="Z158" s="322">
        <v>67242</v>
      </c>
      <c r="AA158" s="322">
        <v>157864.91</v>
      </c>
      <c r="AB158" s="324">
        <v>333322</v>
      </c>
      <c r="AC158" s="323"/>
      <c r="AD158" s="324">
        <v>1800</v>
      </c>
      <c r="AE158" s="323"/>
      <c r="AF158" s="324">
        <v>283563.48</v>
      </c>
      <c r="AG158" s="329">
        <v>127334.24</v>
      </c>
      <c r="AH158" s="328"/>
      <c r="AI158" s="328"/>
      <c r="AJ158" s="328"/>
    </row>
    <row r="159" spans="1:36" x14ac:dyDescent="0.2">
      <c r="A159" s="301" t="s">
        <v>1741</v>
      </c>
      <c r="B159" s="350">
        <v>186484.36</v>
      </c>
      <c r="C159" s="350">
        <v>29678.9</v>
      </c>
      <c r="D159" s="350">
        <v>117279.22</v>
      </c>
      <c r="E159" s="349"/>
      <c r="F159" s="301"/>
      <c r="G159" s="302">
        <v>1030988.1</v>
      </c>
      <c r="H159" s="302">
        <v>350445.96</v>
      </c>
      <c r="I159" s="301"/>
      <c r="J159" s="301"/>
      <c r="K159" s="316"/>
      <c r="L159" s="318">
        <v>54300</v>
      </c>
      <c r="M159" s="315"/>
      <c r="N159" s="315"/>
      <c r="O159" s="317">
        <v>3064.2</v>
      </c>
      <c r="P159" s="297"/>
      <c r="Q159" s="297"/>
      <c r="R159" s="297"/>
      <c r="S159" s="297"/>
      <c r="T159" s="299">
        <v>337382.44</v>
      </c>
      <c r="U159" s="299">
        <v>5209136.26</v>
      </c>
      <c r="V159" s="322">
        <v>759189.95</v>
      </c>
      <c r="W159" s="321"/>
      <c r="X159" s="321"/>
      <c r="Y159" s="321"/>
      <c r="Z159" s="322">
        <v>537404</v>
      </c>
      <c r="AA159" s="322">
        <v>157001.31</v>
      </c>
      <c r="AB159" s="324">
        <v>788684</v>
      </c>
      <c r="AC159" s="323"/>
      <c r="AD159" s="324">
        <v>1800</v>
      </c>
      <c r="AE159" s="323"/>
      <c r="AF159" s="324">
        <v>438520.01</v>
      </c>
      <c r="AG159" s="329">
        <v>140504.10999999999</v>
      </c>
      <c r="AH159" s="328"/>
      <c r="AI159" s="328"/>
      <c r="AJ159" s="328"/>
    </row>
    <row r="160" spans="1:36" x14ac:dyDescent="0.2">
      <c r="A160" s="301" t="s">
        <v>1742</v>
      </c>
      <c r="B160" s="350">
        <v>593162.80000000005</v>
      </c>
      <c r="C160" s="350">
        <v>12530.5</v>
      </c>
      <c r="D160" s="350">
        <v>118884.06</v>
      </c>
      <c r="E160" s="349"/>
      <c r="F160" s="301"/>
      <c r="G160" s="302">
        <v>1110003.79</v>
      </c>
      <c r="H160" s="302">
        <v>261407.05</v>
      </c>
      <c r="I160" s="301"/>
      <c r="J160" s="301"/>
      <c r="K160" s="318">
        <v>3000</v>
      </c>
      <c r="L160" s="318">
        <v>48689.17</v>
      </c>
      <c r="M160" s="315"/>
      <c r="N160" s="315"/>
      <c r="O160" s="315"/>
      <c r="P160" s="297"/>
      <c r="Q160" s="297"/>
      <c r="R160" s="297"/>
      <c r="S160" s="297"/>
      <c r="T160" s="299">
        <v>255798.23</v>
      </c>
      <c r="U160" s="299">
        <v>2453318.4700000002</v>
      </c>
      <c r="V160" s="322">
        <v>479721.68</v>
      </c>
      <c r="W160" s="321"/>
      <c r="X160" s="321"/>
      <c r="Y160" s="321"/>
      <c r="Z160" s="322">
        <v>303492</v>
      </c>
      <c r="AA160" s="322">
        <v>135049.31</v>
      </c>
      <c r="AB160" s="324">
        <v>396496</v>
      </c>
      <c r="AC160" s="323"/>
      <c r="AD160" s="324">
        <v>1800</v>
      </c>
      <c r="AE160" s="323"/>
      <c r="AF160" s="324">
        <v>294199.5</v>
      </c>
      <c r="AG160" s="329">
        <v>106076.23</v>
      </c>
      <c r="AH160" s="328"/>
      <c r="AI160" s="328"/>
      <c r="AJ160" s="328"/>
    </row>
    <row r="161" spans="1:36" x14ac:dyDescent="0.2">
      <c r="A161" s="301" t="s">
        <v>1743</v>
      </c>
      <c r="B161" s="350">
        <v>642160.48</v>
      </c>
      <c r="C161" s="350">
        <v>475997.53</v>
      </c>
      <c r="D161" s="350">
        <v>39568.54</v>
      </c>
      <c r="E161" s="349"/>
      <c r="F161" s="301"/>
      <c r="G161" s="302">
        <v>471938.03</v>
      </c>
      <c r="H161" s="302">
        <v>1656799.25</v>
      </c>
      <c r="I161" s="301"/>
      <c r="J161" s="301"/>
      <c r="K161" s="318">
        <v>10840</v>
      </c>
      <c r="L161" s="318">
        <v>141343.82</v>
      </c>
      <c r="M161" s="315"/>
      <c r="N161" s="315"/>
      <c r="O161" s="315"/>
      <c r="P161" s="297"/>
      <c r="Q161" s="297"/>
      <c r="R161" s="299">
        <v>3100</v>
      </c>
      <c r="S161" s="297"/>
      <c r="T161" s="299">
        <v>-2455278.27</v>
      </c>
      <c r="U161" s="299">
        <v>4517827.99</v>
      </c>
      <c r="V161" s="322">
        <v>788480.76</v>
      </c>
      <c r="W161" s="322">
        <v>108720</v>
      </c>
      <c r="X161" s="321"/>
      <c r="Y161" s="321"/>
      <c r="Z161" s="322">
        <v>547694</v>
      </c>
      <c r="AA161" s="322">
        <v>1109926.1100000001</v>
      </c>
      <c r="AB161" s="324">
        <v>754154</v>
      </c>
      <c r="AC161" s="323"/>
      <c r="AD161" s="324">
        <v>1800</v>
      </c>
      <c r="AE161" s="323"/>
      <c r="AF161" s="324">
        <v>486676.47999999998</v>
      </c>
      <c r="AG161" s="329">
        <v>95995.35</v>
      </c>
      <c r="AH161" s="328"/>
      <c r="AI161" s="328"/>
      <c r="AJ161" s="328"/>
    </row>
    <row r="162" spans="1:36" x14ac:dyDescent="0.2">
      <c r="A162" s="301" t="s">
        <v>1744</v>
      </c>
      <c r="B162" s="350">
        <v>460693.49</v>
      </c>
      <c r="C162" s="350">
        <v>22598.5</v>
      </c>
      <c r="D162" s="350">
        <v>56925.279999999999</v>
      </c>
      <c r="E162" s="349"/>
      <c r="F162" s="301"/>
      <c r="G162" s="302">
        <v>817530.78</v>
      </c>
      <c r="H162" s="302">
        <v>201522.45</v>
      </c>
      <c r="I162" s="301"/>
      <c r="J162" s="301"/>
      <c r="K162" s="318">
        <v>0</v>
      </c>
      <c r="L162" s="318">
        <v>73733.52</v>
      </c>
      <c r="M162" s="315"/>
      <c r="N162" s="315"/>
      <c r="O162" s="315"/>
      <c r="P162" s="297"/>
      <c r="Q162" s="297"/>
      <c r="R162" s="297"/>
      <c r="S162" s="297"/>
      <c r="T162" s="299">
        <v>254431.01</v>
      </c>
      <c r="U162" s="299">
        <v>3061336.79</v>
      </c>
      <c r="V162" s="322">
        <v>725592.16</v>
      </c>
      <c r="W162" s="321"/>
      <c r="X162" s="321"/>
      <c r="Y162" s="321"/>
      <c r="Z162" s="322">
        <v>438452</v>
      </c>
      <c r="AA162" s="322">
        <v>150699.20000000001</v>
      </c>
      <c r="AB162" s="324">
        <v>662672</v>
      </c>
      <c r="AC162" s="323"/>
      <c r="AD162" s="324">
        <v>1800</v>
      </c>
      <c r="AE162" s="323"/>
      <c r="AF162" s="324">
        <v>406773.82</v>
      </c>
      <c r="AG162" s="329">
        <v>100364.17</v>
      </c>
      <c r="AH162" s="328"/>
      <c r="AI162" s="328"/>
      <c r="AJ162" s="328"/>
    </row>
    <row r="163" spans="1:36" x14ac:dyDescent="0.2">
      <c r="A163" s="301" t="s">
        <v>1745</v>
      </c>
      <c r="B163" s="350">
        <v>355696.45</v>
      </c>
      <c r="C163" s="350">
        <v>120095</v>
      </c>
      <c r="D163" s="350">
        <v>375185.59</v>
      </c>
      <c r="E163" s="349"/>
      <c r="F163" s="301"/>
      <c r="G163" s="302">
        <v>1864785.99</v>
      </c>
      <c r="H163" s="302">
        <v>533620.80000000005</v>
      </c>
      <c r="I163" s="301"/>
      <c r="J163" s="301"/>
      <c r="K163" s="318">
        <v>0</v>
      </c>
      <c r="L163" s="318">
        <v>174092.98</v>
      </c>
      <c r="M163" s="315"/>
      <c r="N163" s="315"/>
      <c r="O163" s="315"/>
      <c r="P163" s="297"/>
      <c r="Q163" s="297"/>
      <c r="R163" s="297"/>
      <c r="S163" s="297"/>
      <c r="T163" s="299">
        <v>183710.77</v>
      </c>
      <c r="U163" s="299">
        <v>2227904.62</v>
      </c>
      <c r="V163" s="322">
        <v>628895.98</v>
      </c>
      <c r="W163" s="321"/>
      <c r="X163" s="321"/>
      <c r="Y163" s="321"/>
      <c r="Z163" s="322">
        <v>394069.6</v>
      </c>
      <c r="AA163" s="322">
        <v>120808.11</v>
      </c>
      <c r="AB163" s="324">
        <v>590249.6</v>
      </c>
      <c r="AC163" s="323"/>
      <c r="AD163" s="324">
        <v>6580</v>
      </c>
      <c r="AE163" s="323"/>
      <c r="AF163" s="324">
        <v>250686.07999999999</v>
      </c>
      <c r="AG163" s="329">
        <v>35040.57</v>
      </c>
      <c r="AH163" s="328"/>
      <c r="AI163" s="328"/>
      <c r="AJ163" s="328"/>
    </row>
    <row r="164" spans="1:36" x14ac:dyDescent="0.2">
      <c r="A164" s="301" t="s">
        <v>1746</v>
      </c>
      <c r="B164" s="350">
        <v>387367.82</v>
      </c>
      <c r="C164" s="350">
        <v>71467.100000000006</v>
      </c>
      <c r="D164" s="350">
        <v>218412.98</v>
      </c>
      <c r="E164" s="349"/>
      <c r="F164" s="301"/>
      <c r="G164" s="302">
        <v>1493804.95</v>
      </c>
      <c r="H164" s="302">
        <v>399283.75</v>
      </c>
      <c r="I164" s="301"/>
      <c r="J164" s="301"/>
      <c r="K164" s="318">
        <v>4000</v>
      </c>
      <c r="L164" s="318">
        <v>73557.740000000005</v>
      </c>
      <c r="M164" s="315"/>
      <c r="N164" s="315"/>
      <c r="O164" s="315"/>
      <c r="P164" s="297"/>
      <c r="Q164" s="297"/>
      <c r="R164" s="297"/>
      <c r="S164" s="297"/>
      <c r="T164" s="299">
        <v>173984.56</v>
      </c>
      <c r="U164" s="299">
        <v>1652500.79</v>
      </c>
      <c r="V164" s="322">
        <v>673933.35</v>
      </c>
      <c r="W164" s="322">
        <v>40000</v>
      </c>
      <c r="X164" s="321"/>
      <c r="Y164" s="321"/>
      <c r="Z164" s="322">
        <v>213626</v>
      </c>
      <c r="AA164" s="322">
        <v>129357.71</v>
      </c>
      <c r="AB164" s="324">
        <v>453879</v>
      </c>
      <c r="AC164" s="323"/>
      <c r="AD164" s="324">
        <v>1800</v>
      </c>
      <c r="AE164" s="323"/>
      <c r="AF164" s="324">
        <v>275597.42</v>
      </c>
      <c r="AG164" s="329">
        <v>72634.259999999995</v>
      </c>
      <c r="AH164" s="328"/>
      <c r="AI164" s="328"/>
      <c r="AJ164" s="328"/>
    </row>
    <row r="165" spans="1:36" x14ac:dyDescent="0.2">
      <c r="A165" s="301" t="s">
        <v>1747</v>
      </c>
      <c r="B165" s="350">
        <v>848803.53</v>
      </c>
      <c r="C165" s="350">
        <v>0</v>
      </c>
      <c r="D165" s="350">
        <v>27712.6</v>
      </c>
      <c r="E165" s="349"/>
      <c r="F165" s="301"/>
      <c r="G165" s="302">
        <v>1630543.13</v>
      </c>
      <c r="H165" s="302">
        <v>383676.11</v>
      </c>
      <c r="I165" s="301"/>
      <c r="J165" s="301"/>
      <c r="K165" s="316"/>
      <c r="L165" s="318">
        <v>99568.57</v>
      </c>
      <c r="M165" s="315"/>
      <c r="N165" s="315"/>
      <c r="O165" s="317">
        <v>0</v>
      </c>
      <c r="P165" s="297"/>
      <c r="Q165" s="297"/>
      <c r="R165" s="297"/>
      <c r="S165" s="297"/>
      <c r="T165" s="297"/>
      <c r="U165" s="299">
        <v>2038406.69</v>
      </c>
      <c r="V165" s="322">
        <v>830218.15</v>
      </c>
      <c r="W165" s="321"/>
      <c r="X165" s="321"/>
      <c r="Y165" s="321"/>
      <c r="Z165" s="322">
        <v>331478</v>
      </c>
      <c r="AA165" s="322">
        <v>49704</v>
      </c>
      <c r="AB165" s="324">
        <v>501398</v>
      </c>
      <c r="AC165" s="323"/>
      <c r="AD165" s="323"/>
      <c r="AE165" s="323"/>
      <c r="AF165" s="324">
        <v>403740.71</v>
      </c>
      <c r="AG165" s="329">
        <v>167876.42</v>
      </c>
      <c r="AH165" s="328"/>
      <c r="AI165" s="328"/>
      <c r="AJ165" s="328"/>
    </row>
    <row r="166" spans="1:36" x14ac:dyDescent="0.2">
      <c r="A166" s="301" t="s">
        <v>1748</v>
      </c>
      <c r="B166" s="350">
        <v>440212.77</v>
      </c>
      <c r="C166" s="350">
        <v>22806.25</v>
      </c>
      <c r="D166" s="350">
        <v>68924.179999999993</v>
      </c>
      <c r="E166" s="349"/>
      <c r="F166" s="301"/>
      <c r="G166" s="302">
        <v>1342359.51</v>
      </c>
      <c r="H166" s="302">
        <v>460713.03</v>
      </c>
      <c r="I166" s="301"/>
      <c r="J166" s="301"/>
      <c r="K166" s="318">
        <v>0</v>
      </c>
      <c r="L166" s="318">
        <v>40600</v>
      </c>
      <c r="M166" s="315"/>
      <c r="N166" s="315"/>
      <c r="O166" s="315"/>
      <c r="P166" s="297"/>
      <c r="Q166" s="297"/>
      <c r="R166" s="297"/>
      <c r="S166" s="297"/>
      <c r="T166" s="299">
        <v>257459.32</v>
      </c>
      <c r="U166" s="299">
        <v>2546107.46</v>
      </c>
      <c r="V166" s="322">
        <v>722249.66</v>
      </c>
      <c r="W166" s="321"/>
      <c r="X166" s="321"/>
      <c r="Y166" s="321"/>
      <c r="Z166" s="322">
        <v>342608</v>
      </c>
      <c r="AA166" s="322">
        <v>142880.95999999999</v>
      </c>
      <c r="AB166" s="324">
        <v>548611.25</v>
      </c>
      <c r="AC166" s="323"/>
      <c r="AD166" s="324">
        <v>1800</v>
      </c>
      <c r="AE166" s="323"/>
      <c r="AF166" s="324">
        <v>326704.95</v>
      </c>
      <c r="AG166" s="329">
        <v>90922.12</v>
      </c>
      <c r="AH166" s="328"/>
      <c r="AI166" s="328"/>
      <c r="AJ166" s="329">
        <v>4200</v>
      </c>
    </row>
    <row r="167" spans="1:36" x14ac:dyDescent="0.2">
      <c r="A167" s="301" t="s">
        <v>1749</v>
      </c>
      <c r="B167" s="350">
        <v>259866.96</v>
      </c>
      <c r="C167" s="350">
        <v>702.07</v>
      </c>
      <c r="D167" s="350">
        <v>67838.06</v>
      </c>
      <c r="E167" s="349"/>
      <c r="F167" s="301"/>
      <c r="G167" s="302">
        <v>534887.56999999995</v>
      </c>
      <c r="H167" s="302">
        <v>458177.79</v>
      </c>
      <c r="I167" s="301"/>
      <c r="J167" s="301"/>
      <c r="K167" s="318">
        <v>4900</v>
      </c>
      <c r="L167" s="318">
        <v>38527.56</v>
      </c>
      <c r="M167" s="315"/>
      <c r="N167" s="315"/>
      <c r="O167" s="315"/>
      <c r="P167" s="297"/>
      <c r="Q167" s="297"/>
      <c r="R167" s="297"/>
      <c r="S167" s="297"/>
      <c r="T167" s="299">
        <v>162125.39000000001</v>
      </c>
      <c r="U167" s="299">
        <v>2320392.7599999998</v>
      </c>
      <c r="V167" s="322">
        <v>656331.03</v>
      </c>
      <c r="W167" s="322">
        <v>20387</v>
      </c>
      <c r="X167" s="321"/>
      <c r="Y167" s="321"/>
      <c r="Z167" s="322">
        <v>246540</v>
      </c>
      <c r="AA167" s="322">
        <v>107245.31</v>
      </c>
      <c r="AB167" s="324">
        <v>426850</v>
      </c>
      <c r="AC167" s="323"/>
      <c r="AD167" s="324">
        <v>1800</v>
      </c>
      <c r="AE167" s="323"/>
      <c r="AF167" s="324">
        <v>450409.93</v>
      </c>
      <c r="AG167" s="329">
        <v>105276.93</v>
      </c>
      <c r="AH167" s="328"/>
      <c r="AI167" s="328"/>
      <c r="AJ167" s="328"/>
    </row>
    <row r="168" spans="1:36" x14ac:dyDescent="0.2">
      <c r="A168" s="301" t="s">
        <v>1759</v>
      </c>
      <c r="B168" s="350">
        <v>742040.47</v>
      </c>
      <c r="C168" s="350">
        <v>7071</v>
      </c>
      <c r="D168" s="350">
        <v>100001.9</v>
      </c>
      <c r="E168" s="349"/>
      <c r="F168" s="301"/>
      <c r="G168" s="302">
        <v>1305650.95</v>
      </c>
      <c r="H168" s="302">
        <v>569373.84</v>
      </c>
      <c r="I168" s="301"/>
      <c r="J168" s="301"/>
      <c r="K168" s="318">
        <v>4000</v>
      </c>
      <c r="L168" s="318">
        <v>61482.61</v>
      </c>
      <c r="M168" s="315"/>
      <c r="N168" s="315"/>
      <c r="O168" s="317">
        <v>401.87</v>
      </c>
      <c r="P168" s="297"/>
      <c r="Q168" s="297"/>
      <c r="R168" s="297"/>
      <c r="S168" s="297"/>
      <c r="T168" s="299">
        <v>262743.08</v>
      </c>
      <c r="U168" s="299">
        <v>2754433.99</v>
      </c>
      <c r="V168" s="322">
        <v>622381.03</v>
      </c>
      <c r="W168" s="321"/>
      <c r="X168" s="321"/>
      <c r="Y168" s="321"/>
      <c r="Z168" s="322">
        <v>338702</v>
      </c>
      <c r="AA168" s="322">
        <v>107072.51</v>
      </c>
      <c r="AB168" s="324">
        <v>519582</v>
      </c>
      <c r="AC168" s="323"/>
      <c r="AD168" s="324">
        <v>1800</v>
      </c>
      <c r="AE168" s="323"/>
      <c r="AF168" s="324">
        <v>393508.76</v>
      </c>
      <c r="AG168" s="329">
        <v>120360.74</v>
      </c>
      <c r="AH168" s="328"/>
      <c r="AI168" s="328"/>
      <c r="AJ168" s="329">
        <v>5500</v>
      </c>
    </row>
    <row r="169" spans="1:36" x14ac:dyDescent="0.2">
      <c r="A169" s="301" t="s">
        <v>1760</v>
      </c>
      <c r="B169" s="350">
        <v>950470.84</v>
      </c>
      <c r="C169" s="350">
        <v>28036</v>
      </c>
      <c r="D169" s="350">
        <v>87805.22</v>
      </c>
      <c r="E169" s="350">
        <v>0</v>
      </c>
      <c r="F169" s="301"/>
      <c r="G169" s="302">
        <v>554110</v>
      </c>
      <c r="H169" s="302">
        <v>289807.34999999998</v>
      </c>
      <c r="I169" s="301"/>
      <c r="J169" s="301"/>
      <c r="K169" s="318">
        <v>71262</v>
      </c>
      <c r="L169" s="318">
        <v>53466</v>
      </c>
      <c r="M169" s="315"/>
      <c r="N169" s="317">
        <v>16900</v>
      </c>
      <c r="O169" s="315"/>
      <c r="P169" s="297"/>
      <c r="Q169" s="297"/>
      <c r="R169" s="297"/>
      <c r="S169" s="297"/>
      <c r="T169" s="299">
        <v>273847.40999999997</v>
      </c>
      <c r="U169" s="299">
        <v>4164121.7</v>
      </c>
      <c r="V169" s="322">
        <v>754942.83</v>
      </c>
      <c r="W169" s="321"/>
      <c r="X169" s="321"/>
      <c r="Y169" s="321"/>
      <c r="Z169" s="322">
        <v>559062</v>
      </c>
      <c r="AA169" s="322">
        <v>150628.10999999999</v>
      </c>
      <c r="AB169" s="324">
        <v>741322</v>
      </c>
      <c r="AC169" s="323"/>
      <c r="AD169" s="324">
        <v>1800</v>
      </c>
      <c r="AE169" s="323"/>
      <c r="AF169" s="324">
        <v>391805.37</v>
      </c>
      <c r="AG169" s="329">
        <v>32836.68</v>
      </c>
      <c r="AH169" s="328"/>
      <c r="AI169" s="328"/>
      <c r="AJ169" s="328"/>
    </row>
    <row r="170" spans="1:36" x14ac:dyDescent="0.2">
      <c r="A170" s="301" t="s">
        <v>1764</v>
      </c>
      <c r="B170" s="350">
        <v>596733.56000000006</v>
      </c>
      <c r="C170" s="350">
        <v>5434.31</v>
      </c>
      <c r="D170" s="350">
        <v>277195.08</v>
      </c>
      <c r="E170" s="349"/>
      <c r="F170" s="301"/>
      <c r="G170" s="302">
        <v>1170405.53</v>
      </c>
      <c r="H170" s="302">
        <v>442517.59</v>
      </c>
      <c r="I170" s="301"/>
      <c r="J170" s="301"/>
      <c r="K170" s="318">
        <v>0</v>
      </c>
      <c r="L170" s="318">
        <v>95494</v>
      </c>
      <c r="M170" s="315"/>
      <c r="N170" s="315"/>
      <c r="O170" s="317">
        <v>439.25</v>
      </c>
      <c r="P170" s="297"/>
      <c r="Q170" s="297"/>
      <c r="R170" s="297"/>
      <c r="S170" s="297"/>
      <c r="T170" s="299">
        <v>-59.02</v>
      </c>
      <c r="U170" s="299">
        <v>3254719.47</v>
      </c>
      <c r="V170" s="322">
        <v>784135.98</v>
      </c>
      <c r="W170" s="321"/>
      <c r="X170" s="321"/>
      <c r="Y170" s="321"/>
      <c r="Z170" s="322">
        <v>242592</v>
      </c>
      <c r="AA170" s="322">
        <v>136798.95000000001</v>
      </c>
      <c r="AB170" s="324">
        <v>431512</v>
      </c>
      <c r="AC170" s="323"/>
      <c r="AD170" s="324">
        <v>8152</v>
      </c>
      <c r="AE170" s="323"/>
      <c r="AF170" s="324">
        <v>171629.05</v>
      </c>
      <c r="AG170" s="329">
        <v>103322.76</v>
      </c>
      <c r="AH170" s="328"/>
      <c r="AI170" s="328"/>
      <c r="AJ170" s="329">
        <v>2493.1</v>
      </c>
    </row>
    <row r="171" spans="1:36" x14ac:dyDescent="0.2">
      <c r="A171" s="301" t="s">
        <v>72</v>
      </c>
      <c r="B171" s="350">
        <v>744223.35</v>
      </c>
      <c r="C171" s="350">
        <v>167830.78</v>
      </c>
      <c r="D171" s="350">
        <v>96615.67</v>
      </c>
      <c r="E171" s="349"/>
      <c r="F171" s="301"/>
      <c r="G171" s="302">
        <v>680812.36</v>
      </c>
      <c r="H171" s="302">
        <v>590250.54</v>
      </c>
      <c r="I171" s="301"/>
      <c r="J171" s="301"/>
      <c r="K171" s="318">
        <v>4000</v>
      </c>
      <c r="L171" s="318">
        <v>77636.12</v>
      </c>
      <c r="M171" s="315"/>
      <c r="N171" s="315"/>
      <c r="O171" s="317">
        <v>110.75</v>
      </c>
      <c r="P171" s="297"/>
      <c r="Q171" s="297"/>
      <c r="R171" s="297"/>
      <c r="S171" s="297"/>
      <c r="T171" s="299">
        <v>-2726953.93</v>
      </c>
      <c r="U171" s="299">
        <v>4774273.9400000004</v>
      </c>
      <c r="V171" s="322">
        <v>740412.87</v>
      </c>
      <c r="W171" s="321"/>
      <c r="X171" s="321"/>
      <c r="Y171" s="321"/>
      <c r="Z171" s="322">
        <v>449862</v>
      </c>
      <c r="AA171" s="322">
        <v>18900</v>
      </c>
      <c r="AB171" s="324">
        <v>621646</v>
      </c>
      <c r="AC171" s="323"/>
      <c r="AD171" s="323"/>
      <c r="AE171" s="324">
        <v>15340</v>
      </c>
      <c r="AF171" s="324">
        <v>247386</v>
      </c>
      <c r="AG171" s="329">
        <v>112000.05</v>
      </c>
      <c r="AH171" s="328"/>
      <c r="AI171" s="328"/>
      <c r="AJ171" s="329">
        <v>3640</v>
      </c>
    </row>
    <row r="172" spans="1:36" x14ac:dyDescent="0.2">
      <c r="A172" s="301" t="s">
        <v>73</v>
      </c>
      <c r="B172" s="350">
        <v>408825.18</v>
      </c>
      <c r="C172" s="350">
        <v>10034.75</v>
      </c>
      <c r="D172" s="350">
        <v>46985.18</v>
      </c>
      <c r="E172" s="349"/>
      <c r="F172" s="301"/>
      <c r="G172" s="302">
        <v>1044077.68</v>
      </c>
      <c r="H172" s="302">
        <v>576604.79</v>
      </c>
      <c r="I172" s="301"/>
      <c r="J172" s="301"/>
      <c r="K172" s="318">
        <v>3500</v>
      </c>
      <c r="L172" s="318">
        <v>73250</v>
      </c>
      <c r="M172" s="315"/>
      <c r="N172" s="315"/>
      <c r="O172" s="317">
        <v>134.33000000000001</v>
      </c>
      <c r="P172" s="297"/>
      <c r="Q172" s="297"/>
      <c r="R172" s="297"/>
      <c r="S172" s="297"/>
      <c r="T172" s="299">
        <v>-1418608.31</v>
      </c>
      <c r="U172" s="299">
        <v>3320080.98</v>
      </c>
      <c r="V172" s="322">
        <v>480783.63</v>
      </c>
      <c r="W172" s="321"/>
      <c r="X172" s="321"/>
      <c r="Y172" s="321"/>
      <c r="Z172" s="322">
        <v>606114</v>
      </c>
      <c r="AA172" s="322">
        <v>9900</v>
      </c>
      <c r="AB172" s="324">
        <v>686074</v>
      </c>
      <c r="AC172" s="323"/>
      <c r="AD172" s="323"/>
      <c r="AE172" s="324">
        <v>12200</v>
      </c>
      <c r="AF172" s="324">
        <v>172943.87</v>
      </c>
      <c r="AG172" s="329">
        <v>84137.18</v>
      </c>
      <c r="AH172" s="328"/>
      <c r="AI172" s="328"/>
      <c r="AJ172" s="328"/>
    </row>
    <row r="173" spans="1:36" x14ac:dyDescent="0.2">
      <c r="A173" s="301" t="s">
        <v>74</v>
      </c>
      <c r="B173" s="350">
        <v>285165.28000000003</v>
      </c>
      <c r="C173" s="350">
        <v>161244.12</v>
      </c>
      <c r="D173" s="350">
        <v>34525.519999999997</v>
      </c>
      <c r="E173" s="350">
        <v>0</v>
      </c>
      <c r="F173" s="302">
        <v>0</v>
      </c>
      <c r="G173" s="302">
        <v>985301.49</v>
      </c>
      <c r="H173" s="302">
        <v>447897.78</v>
      </c>
      <c r="I173" s="302">
        <v>0</v>
      </c>
      <c r="J173" s="302">
        <v>0</v>
      </c>
      <c r="K173" s="318">
        <v>3000</v>
      </c>
      <c r="L173" s="318">
        <v>105215.05</v>
      </c>
      <c r="M173" s="315"/>
      <c r="N173" s="317">
        <v>0</v>
      </c>
      <c r="O173" s="317">
        <v>370.98</v>
      </c>
      <c r="P173" s="297"/>
      <c r="Q173" s="297"/>
      <c r="R173" s="299">
        <v>0</v>
      </c>
      <c r="S173" s="299">
        <v>0</v>
      </c>
      <c r="T173" s="299">
        <v>-448729.39</v>
      </c>
      <c r="U173" s="299">
        <v>2333757.04</v>
      </c>
      <c r="V173" s="322">
        <v>491184.3</v>
      </c>
      <c r="W173" s="321"/>
      <c r="X173" s="321"/>
      <c r="Y173" s="321"/>
      <c r="Z173" s="322">
        <v>435428</v>
      </c>
      <c r="AA173" s="322">
        <v>38217.879999999997</v>
      </c>
      <c r="AB173" s="324">
        <v>560988</v>
      </c>
      <c r="AC173" s="323"/>
      <c r="AD173" s="323"/>
      <c r="AE173" s="324">
        <v>7640</v>
      </c>
      <c r="AF173" s="324">
        <v>349158.04</v>
      </c>
      <c r="AG173" s="329">
        <v>86514.63</v>
      </c>
      <c r="AH173" s="328"/>
      <c r="AI173" s="328"/>
      <c r="AJ173" s="329">
        <v>2700</v>
      </c>
    </row>
    <row r="174" spans="1:36" x14ac:dyDescent="0.2">
      <c r="A174" s="301" t="s">
        <v>75</v>
      </c>
      <c r="B174" s="350">
        <v>1157422.72</v>
      </c>
      <c r="C174" s="350">
        <v>138583.24</v>
      </c>
      <c r="D174" s="350">
        <v>44238.35</v>
      </c>
      <c r="E174" s="349"/>
      <c r="F174" s="301"/>
      <c r="G174" s="302">
        <v>137317.78</v>
      </c>
      <c r="H174" s="302">
        <v>467156.05</v>
      </c>
      <c r="I174" s="301"/>
      <c r="J174" s="301"/>
      <c r="K174" s="318">
        <v>3000</v>
      </c>
      <c r="L174" s="318">
        <v>70508.56</v>
      </c>
      <c r="M174" s="315"/>
      <c r="N174" s="315"/>
      <c r="O174" s="315"/>
      <c r="P174" s="297"/>
      <c r="Q174" s="297"/>
      <c r="R174" s="297"/>
      <c r="S174" s="297"/>
      <c r="T174" s="299">
        <v>-875209.87</v>
      </c>
      <c r="U174" s="299">
        <v>2500833.27</v>
      </c>
      <c r="V174" s="322">
        <v>1139707.06</v>
      </c>
      <c r="W174" s="321"/>
      <c r="X174" s="321"/>
      <c r="Y174" s="321"/>
      <c r="Z174" s="322">
        <v>425180</v>
      </c>
      <c r="AA174" s="322">
        <v>11900</v>
      </c>
      <c r="AB174" s="324">
        <v>803330</v>
      </c>
      <c r="AC174" s="323"/>
      <c r="AD174" s="323"/>
      <c r="AE174" s="324">
        <v>7280</v>
      </c>
      <c r="AF174" s="324">
        <v>387897.78</v>
      </c>
      <c r="AG174" s="329">
        <v>61105.1</v>
      </c>
      <c r="AH174" s="328"/>
      <c r="AI174" s="328"/>
      <c r="AJ174" s="329">
        <v>3380</v>
      </c>
    </row>
    <row r="175" spans="1:36" x14ac:dyDescent="0.2">
      <c r="A175" s="301" t="s">
        <v>76</v>
      </c>
      <c r="B175" s="350">
        <v>1913352.2</v>
      </c>
      <c r="C175" s="350">
        <v>216936.09</v>
      </c>
      <c r="D175" s="350">
        <v>58611.53</v>
      </c>
      <c r="E175" s="349"/>
      <c r="F175" s="301"/>
      <c r="G175" s="302">
        <v>680590.64</v>
      </c>
      <c r="H175" s="302">
        <v>986681.95</v>
      </c>
      <c r="I175" s="301"/>
      <c r="J175" s="301"/>
      <c r="K175" s="318">
        <v>2650</v>
      </c>
      <c r="L175" s="318">
        <v>80440.19</v>
      </c>
      <c r="M175" s="315"/>
      <c r="N175" s="315"/>
      <c r="O175" s="315"/>
      <c r="P175" s="297"/>
      <c r="Q175" s="297"/>
      <c r="R175" s="297"/>
      <c r="S175" s="297"/>
      <c r="T175" s="299">
        <v>1706329.44</v>
      </c>
      <c r="U175" s="299">
        <v>1757956.06</v>
      </c>
      <c r="V175" s="322">
        <v>832928.35</v>
      </c>
      <c r="W175" s="321"/>
      <c r="X175" s="321"/>
      <c r="Y175" s="321"/>
      <c r="Z175" s="322">
        <v>664670</v>
      </c>
      <c r="AA175" s="322">
        <v>158115.53</v>
      </c>
      <c r="AB175" s="324">
        <v>819480</v>
      </c>
      <c r="AC175" s="323"/>
      <c r="AD175" s="323"/>
      <c r="AE175" s="324">
        <v>13280</v>
      </c>
      <c r="AF175" s="324">
        <v>339661.75</v>
      </c>
      <c r="AG175" s="329">
        <v>140140.41</v>
      </c>
      <c r="AH175" s="328"/>
      <c r="AI175" s="328"/>
      <c r="AJ175" s="328"/>
    </row>
    <row r="176" spans="1:36" x14ac:dyDescent="0.2">
      <c r="A176" s="301" t="s">
        <v>77</v>
      </c>
      <c r="B176" s="350">
        <v>485249.76</v>
      </c>
      <c r="C176" s="350">
        <v>179288</v>
      </c>
      <c r="D176" s="350">
        <v>35116.089999999997</v>
      </c>
      <c r="E176" s="349"/>
      <c r="F176" s="301"/>
      <c r="G176" s="302">
        <v>1095649.8999999999</v>
      </c>
      <c r="H176" s="302">
        <v>206657.86</v>
      </c>
      <c r="I176" s="301"/>
      <c r="J176" s="301"/>
      <c r="K176" s="318">
        <v>3000</v>
      </c>
      <c r="L176" s="318">
        <v>86883.48</v>
      </c>
      <c r="M176" s="315"/>
      <c r="N176" s="315"/>
      <c r="O176" s="315"/>
      <c r="P176" s="297"/>
      <c r="Q176" s="297"/>
      <c r="R176" s="297"/>
      <c r="S176" s="297"/>
      <c r="T176" s="299">
        <v>-313152.3</v>
      </c>
      <c r="U176" s="299">
        <v>2321876.0699999998</v>
      </c>
      <c r="V176" s="322">
        <v>640215.35</v>
      </c>
      <c r="W176" s="321"/>
      <c r="X176" s="321"/>
      <c r="Y176" s="321"/>
      <c r="Z176" s="322">
        <v>321468</v>
      </c>
      <c r="AA176" s="322">
        <v>5400</v>
      </c>
      <c r="AB176" s="324">
        <v>408288</v>
      </c>
      <c r="AC176" s="323"/>
      <c r="AD176" s="323"/>
      <c r="AE176" s="324">
        <v>3600</v>
      </c>
      <c r="AF176" s="324">
        <v>495374.63</v>
      </c>
      <c r="AG176" s="329">
        <v>90400.36</v>
      </c>
      <c r="AH176" s="328"/>
      <c r="AI176" s="328"/>
      <c r="AJ176" s="328"/>
    </row>
    <row r="177" spans="1:36" x14ac:dyDescent="0.2">
      <c r="A177" s="301" t="s">
        <v>78</v>
      </c>
      <c r="B177" s="350">
        <v>713378.02</v>
      </c>
      <c r="C177" s="350">
        <v>163691.54999999999</v>
      </c>
      <c r="D177" s="350">
        <v>52187.75</v>
      </c>
      <c r="E177" s="350">
        <v>0</v>
      </c>
      <c r="F177" s="302">
        <v>0</v>
      </c>
      <c r="G177" s="302">
        <v>568203.53</v>
      </c>
      <c r="H177" s="302">
        <v>231202.57</v>
      </c>
      <c r="I177" s="302">
        <v>0</v>
      </c>
      <c r="J177" s="302">
        <v>0</v>
      </c>
      <c r="K177" s="318">
        <v>4000</v>
      </c>
      <c r="L177" s="318">
        <v>66082.94</v>
      </c>
      <c r="M177" s="315"/>
      <c r="N177" s="317">
        <v>0</v>
      </c>
      <c r="O177" s="317">
        <v>177.38</v>
      </c>
      <c r="P177" s="297"/>
      <c r="Q177" s="297"/>
      <c r="R177" s="299">
        <v>0</v>
      </c>
      <c r="S177" s="299">
        <v>0</v>
      </c>
      <c r="T177" s="299">
        <v>-971843.44</v>
      </c>
      <c r="U177" s="299">
        <v>2694098.62</v>
      </c>
      <c r="V177" s="322">
        <v>674247.95</v>
      </c>
      <c r="W177" s="321"/>
      <c r="X177" s="321"/>
      <c r="Y177" s="321"/>
      <c r="Z177" s="322">
        <v>331814</v>
      </c>
      <c r="AA177" s="322">
        <v>12600</v>
      </c>
      <c r="AB177" s="324">
        <v>477441.5</v>
      </c>
      <c r="AC177" s="323"/>
      <c r="AD177" s="323"/>
      <c r="AE177" s="324">
        <v>10240</v>
      </c>
      <c r="AF177" s="324">
        <v>478458.6</v>
      </c>
      <c r="AG177" s="329">
        <v>77708.429999999993</v>
      </c>
      <c r="AH177" s="328"/>
      <c r="AI177" s="328"/>
      <c r="AJ177" s="328"/>
    </row>
    <row r="178" spans="1:36" x14ac:dyDescent="0.2">
      <c r="A178" s="301" t="s">
        <v>118</v>
      </c>
      <c r="B178" s="350">
        <v>351307.76</v>
      </c>
      <c r="C178" s="350">
        <v>93631.5</v>
      </c>
      <c r="D178" s="350">
        <v>35568.15</v>
      </c>
      <c r="E178" s="349"/>
      <c r="F178" s="301"/>
      <c r="G178" s="302">
        <v>755245.98</v>
      </c>
      <c r="H178" s="302">
        <v>246029.47</v>
      </c>
      <c r="I178" s="301"/>
      <c r="J178" s="301"/>
      <c r="K178" s="318">
        <v>3500</v>
      </c>
      <c r="L178" s="318">
        <v>38340.300000000003</v>
      </c>
      <c r="M178" s="315"/>
      <c r="N178" s="315"/>
      <c r="O178" s="315"/>
      <c r="P178" s="297"/>
      <c r="Q178" s="297"/>
      <c r="R178" s="297"/>
      <c r="S178" s="297"/>
      <c r="T178" s="299">
        <v>-1198476.77</v>
      </c>
      <c r="U178" s="299">
        <v>2583494.75</v>
      </c>
      <c r="V178" s="322">
        <v>559257.57999999996</v>
      </c>
      <c r="W178" s="321"/>
      <c r="X178" s="321"/>
      <c r="Y178" s="321"/>
      <c r="Z178" s="322">
        <v>130116</v>
      </c>
      <c r="AA178" s="322">
        <v>10800</v>
      </c>
      <c r="AB178" s="324">
        <v>281436</v>
      </c>
      <c r="AC178" s="323"/>
      <c r="AD178" s="323"/>
      <c r="AE178" s="324">
        <v>10840</v>
      </c>
      <c r="AF178" s="324">
        <v>258424.76</v>
      </c>
      <c r="AG178" s="329">
        <v>55446.239999999998</v>
      </c>
      <c r="AH178" s="328"/>
      <c r="AI178" s="328"/>
      <c r="AJ178" s="328"/>
    </row>
    <row r="179" spans="1:36" x14ac:dyDescent="0.2">
      <c r="A179" s="301" t="s">
        <v>124</v>
      </c>
      <c r="B179" s="350">
        <v>261915.78</v>
      </c>
      <c r="C179" s="350">
        <v>8802.5</v>
      </c>
      <c r="D179" s="350">
        <v>57046.43</v>
      </c>
      <c r="E179" s="349"/>
      <c r="F179" s="301"/>
      <c r="G179" s="302">
        <v>1368121.22</v>
      </c>
      <c r="H179" s="302">
        <v>108084.96</v>
      </c>
      <c r="I179" s="301"/>
      <c r="J179" s="301"/>
      <c r="K179" s="318">
        <v>2000</v>
      </c>
      <c r="L179" s="318">
        <v>50980.27</v>
      </c>
      <c r="M179" s="315"/>
      <c r="N179" s="315"/>
      <c r="O179" s="317">
        <v>82.89</v>
      </c>
      <c r="P179" s="297"/>
      <c r="Q179" s="297"/>
      <c r="R179" s="297"/>
      <c r="S179" s="297"/>
      <c r="T179" s="299">
        <v>-1099429.02</v>
      </c>
      <c r="U179" s="299">
        <v>2913433.4</v>
      </c>
      <c r="V179" s="322">
        <v>417804.24</v>
      </c>
      <c r="W179" s="321"/>
      <c r="X179" s="321"/>
      <c r="Y179" s="321"/>
      <c r="Z179" s="322">
        <v>216846</v>
      </c>
      <c r="AA179" s="322">
        <v>18670.810000000001</v>
      </c>
      <c r="AB179" s="324">
        <v>293186</v>
      </c>
      <c r="AC179" s="323"/>
      <c r="AD179" s="323"/>
      <c r="AE179" s="323"/>
      <c r="AF179" s="324">
        <v>248888.81</v>
      </c>
      <c r="AG179" s="329">
        <v>129555.89</v>
      </c>
      <c r="AH179" s="328"/>
      <c r="AI179" s="328"/>
      <c r="AJ179" s="329">
        <v>9000</v>
      </c>
    </row>
    <row r="180" spans="1:36" x14ac:dyDescent="0.2">
      <c r="A180" s="301" t="s">
        <v>79</v>
      </c>
      <c r="B180" s="350">
        <v>1239143.74</v>
      </c>
      <c r="C180" s="350">
        <v>20400</v>
      </c>
      <c r="D180" s="350">
        <v>239645.78</v>
      </c>
      <c r="E180" s="349"/>
      <c r="F180" s="301"/>
      <c r="G180" s="302">
        <v>1309611.8700000001</v>
      </c>
      <c r="H180" s="302">
        <v>604298.26</v>
      </c>
      <c r="I180" s="301"/>
      <c r="J180" s="301"/>
      <c r="K180" s="318">
        <v>25750</v>
      </c>
      <c r="L180" s="318">
        <v>57977.98</v>
      </c>
      <c r="M180" s="315"/>
      <c r="N180" s="315"/>
      <c r="O180" s="317">
        <v>838.53</v>
      </c>
      <c r="P180" s="297"/>
      <c r="Q180" s="297"/>
      <c r="R180" s="297"/>
      <c r="S180" s="297"/>
      <c r="T180" s="299">
        <v>1299165.24</v>
      </c>
      <c r="U180" s="299">
        <v>2535471.5499999998</v>
      </c>
      <c r="V180" s="322">
        <v>1357589.12</v>
      </c>
      <c r="W180" s="321"/>
      <c r="X180" s="321"/>
      <c r="Y180" s="321"/>
      <c r="Z180" s="322">
        <v>602784</v>
      </c>
      <c r="AA180" s="322">
        <v>62000</v>
      </c>
      <c r="AB180" s="324">
        <v>1086944</v>
      </c>
      <c r="AC180" s="323"/>
      <c r="AD180" s="324">
        <v>6830</v>
      </c>
      <c r="AE180" s="323"/>
      <c r="AF180" s="324">
        <v>558554.93999999994</v>
      </c>
      <c r="AG180" s="329">
        <v>119232.74</v>
      </c>
      <c r="AH180" s="328"/>
      <c r="AI180" s="328"/>
      <c r="AJ180" s="328"/>
    </row>
    <row r="181" spans="1:36" x14ac:dyDescent="0.2">
      <c r="A181" s="301" t="s">
        <v>80</v>
      </c>
      <c r="B181" s="350">
        <v>415598.21</v>
      </c>
      <c r="C181" s="350">
        <v>42200</v>
      </c>
      <c r="D181" s="350">
        <v>456867.89</v>
      </c>
      <c r="E181" s="349"/>
      <c r="F181" s="301"/>
      <c r="G181" s="302">
        <v>423631.71</v>
      </c>
      <c r="H181" s="302">
        <v>569400.89</v>
      </c>
      <c r="I181" s="301"/>
      <c r="J181" s="301"/>
      <c r="K181" s="318">
        <v>3500</v>
      </c>
      <c r="L181" s="318">
        <v>45629.53</v>
      </c>
      <c r="M181" s="315"/>
      <c r="N181" s="315"/>
      <c r="O181" s="317">
        <v>297.26</v>
      </c>
      <c r="P181" s="297"/>
      <c r="Q181" s="297"/>
      <c r="R181" s="297"/>
      <c r="S181" s="297"/>
      <c r="T181" s="299">
        <v>-1920907.73</v>
      </c>
      <c r="U181" s="299">
        <v>3491897.05</v>
      </c>
      <c r="V181" s="322">
        <v>916779.23</v>
      </c>
      <c r="W181" s="321"/>
      <c r="X181" s="321"/>
      <c r="Y181" s="321"/>
      <c r="Z181" s="322">
        <v>457660</v>
      </c>
      <c r="AA181" s="322">
        <v>44600</v>
      </c>
      <c r="AB181" s="324">
        <v>735190</v>
      </c>
      <c r="AC181" s="323"/>
      <c r="AD181" s="324">
        <v>3480</v>
      </c>
      <c r="AE181" s="323"/>
      <c r="AF181" s="324">
        <v>257079.93</v>
      </c>
      <c r="AG181" s="329">
        <v>51122.67</v>
      </c>
      <c r="AH181" s="328"/>
      <c r="AI181" s="328"/>
      <c r="AJ181" s="328"/>
    </row>
    <row r="182" spans="1:36" x14ac:dyDescent="0.2">
      <c r="A182" s="301" t="s">
        <v>1750</v>
      </c>
      <c r="B182" s="350">
        <v>718890.35</v>
      </c>
      <c r="C182" s="350">
        <v>102143.53</v>
      </c>
      <c r="D182" s="350">
        <v>190733.4</v>
      </c>
      <c r="E182" s="349"/>
      <c r="F182" s="301"/>
      <c r="G182" s="302">
        <v>10224084.310000001</v>
      </c>
      <c r="H182" s="302">
        <v>3349635.11</v>
      </c>
      <c r="I182" s="301"/>
      <c r="J182" s="301"/>
      <c r="K182" s="318">
        <v>0</v>
      </c>
      <c r="L182" s="318">
        <v>61866.41</v>
      </c>
      <c r="M182" s="315"/>
      <c r="N182" s="315"/>
      <c r="O182" s="317">
        <v>511.32</v>
      </c>
      <c r="P182" s="297"/>
      <c r="Q182" s="297"/>
      <c r="R182" s="297"/>
      <c r="S182" s="297"/>
      <c r="T182" s="299">
        <v>475391.34</v>
      </c>
      <c r="U182" s="299">
        <v>2917750.69</v>
      </c>
      <c r="V182" s="322">
        <v>748667.56</v>
      </c>
      <c r="W182" s="322">
        <v>1006484.06</v>
      </c>
      <c r="X182" s="321"/>
      <c r="Y182" s="321"/>
      <c r="Z182" s="322">
        <v>633364</v>
      </c>
      <c r="AA182" s="322">
        <v>4762</v>
      </c>
      <c r="AB182" s="324">
        <v>1423592</v>
      </c>
      <c r="AC182" s="323"/>
      <c r="AD182" s="324">
        <v>500</v>
      </c>
      <c r="AE182" s="324">
        <v>760</v>
      </c>
      <c r="AF182" s="324">
        <v>491531.02</v>
      </c>
      <c r="AG182" s="329">
        <v>674592.07</v>
      </c>
      <c r="AH182" s="328"/>
      <c r="AI182" s="329">
        <v>51099.31</v>
      </c>
      <c r="AJ182" s="328"/>
    </row>
    <row r="183" spans="1:36" x14ac:dyDescent="0.2">
      <c r="A183" s="301" t="s">
        <v>81</v>
      </c>
      <c r="B183" s="350">
        <v>300554.15000000002</v>
      </c>
      <c r="C183" s="350">
        <v>16300</v>
      </c>
      <c r="D183" s="350">
        <v>97593.919999999998</v>
      </c>
      <c r="E183" s="349"/>
      <c r="F183" s="301"/>
      <c r="G183" s="302">
        <v>355727</v>
      </c>
      <c r="H183" s="302">
        <v>465557.51</v>
      </c>
      <c r="I183" s="301"/>
      <c r="J183" s="301"/>
      <c r="K183" s="318">
        <v>95770</v>
      </c>
      <c r="L183" s="318">
        <v>108676.55</v>
      </c>
      <c r="M183" s="315"/>
      <c r="N183" s="315"/>
      <c r="O183" s="317">
        <v>70626.17</v>
      </c>
      <c r="P183" s="297"/>
      <c r="Q183" s="297"/>
      <c r="R183" s="299">
        <v>215000</v>
      </c>
      <c r="S183" s="297"/>
      <c r="T183" s="299">
        <v>-2591816.94</v>
      </c>
      <c r="U183" s="299">
        <v>3101018.9</v>
      </c>
      <c r="V183" s="322">
        <v>934025.69</v>
      </c>
      <c r="W183" s="322">
        <v>130000</v>
      </c>
      <c r="X183" s="321"/>
      <c r="Y183" s="321"/>
      <c r="Z183" s="322">
        <v>254492</v>
      </c>
      <c r="AA183" s="322">
        <v>44600</v>
      </c>
      <c r="AB183" s="324">
        <v>607292</v>
      </c>
      <c r="AC183" s="323"/>
      <c r="AD183" s="324">
        <v>4885</v>
      </c>
      <c r="AE183" s="323"/>
      <c r="AF183" s="324">
        <v>366638.94</v>
      </c>
      <c r="AG183" s="329">
        <v>81987.62</v>
      </c>
      <c r="AH183" s="328"/>
      <c r="AI183" s="328"/>
      <c r="AJ183" s="328"/>
    </row>
    <row r="184" spans="1:36" x14ac:dyDescent="0.2">
      <c r="A184" s="301" t="s">
        <v>82</v>
      </c>
      <c r="B184" s="350">
        <v>518933.89</v>
      </c>
      <c r="C184" s="350">
        <v>42282.5</v>
      </c>
      <c r="D184" s="350">
        <v>225277.95</v>
      </c>
      <c r="E184" s="349"/>
      <c r="F184" s="301"/>
      <c r="G184" s="302">
        <v>248229</v>
      </c>
      <c r="H184" s="302">
        <v>770169.01</v>
      </c>
      <c r="I184" s="301"/>
      <c r="J184" s="301"/>
      <c r="K184" s="318">
        <v>208100</v>
      </c>
      <c r="L184" s="318">
        <v>51203.4</v>
      </c>
      <c r="M184" s="315"/>
      <c r="N184" s="315"/>
      <c r="O184" s="317">
        <v>2178.4899999999998</v>
      </c>
      <c r="P184" s="297"/>
      <c r="Q184" s="297"/>
      <c r="R184" s="297"/>
      <c r="S184" s="297"/>
      <c r="T184" s="299">
        <v>1754099.57</v>
      </c>
      <c r="U184" s="299">
        <v>254405.43</v>
      </c>
      <c r="V184" s="322">
        <v>779375.38</v>
      </c>
      <c r="W184" s="321"/>
      <c r="X184" s="322">
        <v>553.13</v>
      </c>
      <c r="Y184" s="321"/>
      <c r="Z184" s="322">
        <v>574532</v>
      </c>
      <c r="AA184" s="322">
        <v>47000</v>
      </c>
      <c r="AB184" s="324">
        <v>757652</v>
      </c>
      <c r="AC184" s="323"/>
      <c r="AD184" s="323"/>
      <c r="AE184" s="323"/>
      <c r="AF184" s="324">
        <v>190146.54</v>
      </c>
      <c r="AG184" s="329">
        <v>128896.46</v>
      </c>
      <c r="AH184" s="328"/>
      <c r="AI184" s="328"/>
      <c r="AJ184" s="328"/>
    </row>
    <row r="185" spans="1:36" x14ac:dyDescent="0.2">
      <c r="A185" s="301" t="s">
        <v>83</v>
      </c>
      <c r="B185" s="350">
        <v>407020.12</v>
      </c>
      <c r="C185" s="350">
        <v>21694</v>
      </c>
      <c r="D185" s="350">
        <v>55368.27</v>
      </c>
      <c r="E185" s="349"/>
      <c r="F185" s="301"/>
      <c r="G185" s="302">
        <v>2593953.77</v>
      </c>
      <c r="H185" s="302">
        <v>367637.83</v>
      </c>
      <c r="I185" s="301"/>
      <c r="J185" s="301"/>
      <c r="K185" s="318">
        <v>150000</v>
      </c>
      <c r="L185" s="318">
        <v>54982.55</v>
      </c>
      <c r="M185" s="315"/>
      <c r="N185" s="317">
        <v>24000</v>
      </c>
      <c r="O185" s="317">
        <v>871.15</v>
      </c>
      <c r="P185" s="297"/>
      <c r="Q185" s="297"/>
      <c r="R185" s="297"/>
      <c r="S185" s="297"/>
      <c r="T185" s="299">
        <v>-722933.28</v>
      </c>
      <c r="U185" s="299">
        <v>4470863.96</v>
      </c>
      <c r="V185" s="322">
        <v>884833.07</v>
      </c>
      <c r="W185" s="321"/>
      <c r="X185" s="321"/>
      <c r="Y185" s="321"/>
      <c r="Z185" s="322">
        <v>705110</v>
      </c>
      <c r="AA185" s="322">
        <v>62000</v>
      </c>
      <c r="AB185" s="324">
        <v>1017750</v>
      </c>
      <c r="AC185" s="323"/>
      <c r="AD185" s="324">
        <v>4480</v>
      </c>
      <c r="AE185" s="323"/>
      <c r="AF185" s="324">
        <v>425899.71</v>
      </c>
      <c r="AG185" s="329">
        <v>121000.8</v>
      </c>
      <c r="AH185" s="328"/>
      <c r="AI185" s="328"/>
      <c r="AJ185" s="328"/>
    </row>
    <row r="186" spans="1:36" x14ac:dyDescent="0.2">
      <c r="A186" s="301" t="s">
        <v>84</v>
      </c>
      <c r="B186" s="350">
        <v>616948.52</v>
      </c>
      <c r="C186" s="350">
        <v>15715.25</v>
      </c>
      <c r="D186" s="350">
        <v>192491.53</v>
      </c>
      <c r="E186" s="349"/>
      <c r="F186" s="301"/>
      <c r="G186" s="302">
        <v>229378.25</v>
      </c>
      <c r="H186" s="302">
        <v>583141.57999999996</v>
      </c>
      <c r="I186" s="301"/>
      <c r="J186" s="301"/>
      <c r="K186" s="318">
        <v>9000</v>
      </c>
      <c r="L186" s="318">
        <v>50237.34</v>
      </c>
      <c r="M186" s="315"/>
      <c r="N186" s="317">
        <v>8000</v>
      </c>
      <c r="O186" s="317">
        <v>4803.7</v>
      </c>
      <c r="P186" s="297"/>
      <c r="Q186" s="297"/>
      <c r="R186" s="297"/>
      <c r="S186" s="297"/>
      <c r="T186" s="299">
        <v>378943.29</v>
      </c>
      <c r="U186" s="299">
        <v>1315785.06</v>
      </c>
      <c r="V186" s="322">
        <v>664257.63</v>
      </c>
      <c r="W186" s="322">
        <v>17000</v>
      </c>
      <c r="X186" s="321"/>
      <c r="Y186" s="321"/>
      <c r="Z186" s="322">
        <v>833916</v>
      </c>
      <c r="AA186" s="322">
        <v>45950</v>
      </c>
      <c r="AB186" s="324">
        <v>1059790</v>
      </c>
      <c r="AC186" s="323"/>
      <c r="AD186" s="324">
        <v>11040</v>
      </c>
      <c r="AE186" s="323"/>
      <c r="AF186" s="324">
        <v>568355.66</v>
      </c>
      <c r="AG186" s="329">
        <v>10824.23</v>
      </c>
      <c r="AH186" s="328"/>
      <c r="AI186" s="328"/>
      <c r="AJ186" s="328"/>
    </row>
    <row r="187" spans="1:36" x14ac:dyDescent="0.2">
      <c r="A187" s="301" t="s">
        <v>85</v>
      </c>
      <c r="B187" s="350">
        <v>586106.29</v>
      </c>
      <c r="C187" s="350">
        <v>8497.25</v>
      </c>
      <c r="D187" s="350">
        <v>286674.21999999997</v>
      </c>
      <c r="E187" s="349"/>
      <c r="F187" s="301"/>
      <c r="G187" s="302">
        <v>254681.43</v>
      </c>
      <c r="H187" s="302">
        <v>1211653.57</v>
      </c>
      <c r="I187" s="301"/>
      <c r="J187" s="301"/>
      <c r="K187" s="318">
        <v>3350</v>
      </c>
      <c r="L187" s="318">
        <v>48288.480000000003</v>
      </c>
      <c r="M187" s="315"/>
      <c r="N187" s="317">
        <v>22500</v>
      </c>
      <c r="O187" s="317">
        <v>97820.72</v>
      </c>
      <c r="P187" s="297"/>
      <c r="Q187" s="297"/>
      <c r="R187" s="297"/>
      <c r="S187" s="297"/>
      <c r="T187" s="299">
        <v>1019593.16</v>
      </c>
      <c r="U187" s="299">
        <v>1137972.49</v>
      </c>
      <c r="V187" s="322">
        <v>803169.04</v>
      </c>
      <c r="W187" s="322">
        <v>105790</v>
      </c>
      <c r="X187" s="321"/>
      <c r="Y187" s="321"/>
      <c r="Z187" s="322">
        <v>543234</v>
      </c>
      <c r="AA187" s="322">
        <v>50000</v>
      </c>
      <c r="AB187" s="324">
        <v>862394</v>
      </c>
      <c r="AC187" s="323"/>
      <c r="AD187" s="324">
        <v>10722</v>
      </c>
      <c r="AE187" s="323"/>
      <c r="AF187" s="324">
        <v>454628.06</v>
      </c>
      <c r="AG187" s="329">
        <v>138747.89000000001</v>
      </c>
      <c r="AH187" s="328"/>
      <c r="AI187" s="328"/>
      <c r="AJ187" s="328"/>
    </row>
    <row r="188" spans="1:36" x14ac:dyDescent="0.2">
      <c r="A188" s="301" t="s">
        <v>86</v>
      </c>
      <c r="B188" s="350">
        <v>923024.45</v>
      </c>
      <c r="C188" s="350">
        <v>93000</v>
      </c>
      <c r="D188" s="350">
        <v>189022.74</v>
      </c>
      <c r="E188" s="349"/>
      <c r="F188" s="301"/>
      <c r="G188" s="302">
        <v>1183346.8700000001</v>
      </c>
      <c r="H188" s="302">
        <v>356444.73</v>
      </c>
      <c r="I188" s="301"/>
      <c r="J188" s="301"/>
      <c r="K188" s="318">
        <v>4000</v>
      </c>
      <c r="L188" s="318">
        <v>71097.429999999993</v>
      </c>
      <c r="M188" s="315"/>
      <c r="N188" s="315"/>
      <c r="O188" s="317">
        <v>2300</v>
      </c>
      <c r="P188" s="297"/>
      <c r="Q188" s="297"/>
      <c r="R188" s="297"/>
      <c r="S188" s="297"/>
      <c r="T188" s="299">
        <v>1446834.83</v>
      </c>
      <c r="U188" s="299">
        <v>1899168.01</v>
      </c>
      <c r="V188" s="322">
        <v>1131668.8</v>
      </c>
      <c r="W188" s="321"/>
      <c r="X188" s="322">
        <v>12.04</v>
      </c>
      <c r="Y188" s="321"/>
      <c r="Z188" s="322">
        <v>439776</v>
      </c>
      <c r="AA188" s="322">
        <v>37600</v>
      </c>
      <c r="AB188" s="324">
        <v>859016</v>
      </c>
      <c r="AC188" s="323"/>
      <c r="AD188" s="324">
        <v>6950</v>
      </c>
      <c r="AE188" s="323"/>
      <c r="AF188" s="324">
        <v>394290.84</v>
      </c>
      <c r="AG188" s="329">
        <v>118531.84</v>
      </c>
      <c r="AH188" s="328"/>
      <c r="AI188" s="328"/>
      <c r="AJ188" s="328"/>
    </row>
    <row r="189" spans="1:36" x14ac:dyDescent="0.2">
      <c r="A189" s="301" t="s">
        <v>87</v>
      </c>
      <c r="B189" s="350">
        <v>378780.56</v>
      </c>
      <c r="C189" s="350">
        <v>12398.02</v>
      </c>
      <c r="D189" s="350">
        <v>284863.53000000003</v>
      </c>
      <c r="E189" s="349"/>
      <c r="F189" s="301"/>
      <c r="G189" s="302">
        <v>947114.44</v>
      </c>
      <c r="H189" s="302">
        <v>374598.77</v>
      </c>
      <c r="I189" s="301"/>
      <c r="J189" s="301"/>
      <c r="K189" s="318">
        <v>2800</v>
      </c>
      <c r="L189" s="318">
        <v>50166.32</v>
      </c>
      <c r="M189" s="315"/>
      <c r="N189" s="315"/>
      <c r="O189" s="317">
        <v>2200.9299999999998</v>
      </c>
      <c r="P189" s="297"/>
      <c r="Q189" s="297"/>
      <c r="R189" s="297"/>
      <c r="S189" s="297"/>
      <c r="T189" s="299">
        <v>-1805299.22</v>
      </c>
      <c r="U189" s="299">
        <v>4128965.53</v>
      </c>
      <c r="V189" s="322">
        <v>856518.24</v>
      </c>
      <c r="W189" s="321"/>
      <c r="X189" s="321"/>
      <c r="Y189" s="321"/>
      <c r="Z189" s="322">
        <v>312312</v>
      </c>
      <c r="AA189" s="322">
        <v>53400</v>
      </c>
      <c r="AB189" s="324">
        <v>577232</v>
      </c>
      <c r="AC189" s="323"/>
      <c r="AD189" s="324">
        <v>9250</v>
      </c>
      <c r="AE189" s="323"/>
      <c r="AF189" s="324">
        <v>552647.91</v>
      </c>
      <c r="AG189" s="329">
        <v>80834.42</v>
      </c>
      <c r="AH189" s="328"/>
      <c r="AI189" s="329">
        <v>7833.71</v>
      </c>
      <c r="AJ189" s="328"/>
    </row>
    <row r="190" spans="1:36" x14ac:dyDescent="0.2">
      <c r="A190" s="301" t="s">
        <v>88</v>
      </c>
      <c r="B190" s="350">
        <v>395572.9</v>
      </c>
      <c r="C190" s="350">
        <v>11037.83</v>
      </c>
      <c r="D190" s="350">
        <v>235349.82</v>
      </c>
      <c r="E190" s="349"/>
      <c r="F190" s="301"/>
      <c r="G190" s="302">
        <v>466814.24</v>
      </c>
      <c r="H190" s="302">
        <v>198725.32</v>
      </c>
      <c r="I190" s="301"/>
      <c r="J190" s="301"/>
      <c r="K190" s="318">
        <v>12530</v>
      </c>
      <c r="L190" s="318">
        <v>40903.4</v>
      </c>
      <c r="M190" s="315"/>
      <c r="N190" s="315"/>
      <c r="O190" s="317">
        <v>0</v>
      </c>
      <c r="P190" s="297"/>
      <c r="Q190" s="297"/>
      <c r="R190" s="297"/>
      <c r="S190" s="297"/>
      <c r="T190" s="299">
        <v>-219992.28</v>
      </c>
      <c r="U190" s="299">
        <v>1898710.57</v>
      </c>
      <c r="V190" s="322">
        <v>761496.92</v>
      </c>
      <c r="W190" s="321"/>
      <c r="X190" s="321"/>
      <c r="Y190" s="321"/>
      <c r="Z190" s="322">
        <v>750321.4</v>
      </c>
      <c r="AA190" s="322">
        <v>47000</v>
      </c>
      <c r="AB190" s="324">
        <v>1037921.4</v>
      </c>
      <c r="AC190" s="323"/>
      <c r="AD190" s="324">
        <v>10590</v>
      </c>
      <c r="AE190" s="323"/>
      <c r="AF190" s="324">
        <v>259248.59</v>
      </c>
      <c r="AG190" s="329">
        <v>154728.99</v>
      </c>
      <c r="AH190" s="328"/>
      <c r="AI190" s="328"/>
      <c r="AJ190" s="328"/>
    </row>
    <row r="191" spans="1:36" x14ac:dyDescent="0.2">
      <c r="A191" s="301" t="s">
        <v>89</v>
      </c>
      <c r="B191" s="350">
        <v>476708.61</v>
      </c>
      <c r="C191" s="350">
        <v>18100</v>
      </c>
      <c r="D191" s="350">
        <v>69066.37</v>
      </c>
      <c r="E191" s="349"/>
      <c r="F191" s="301"/>
      <c r="G191" s="302">
        <v>307024.83</v>
      </c>
      <c r="H191" s="302">
        <v>810905.74</v>
      </c>
      <c r="I191" s="301"/>
      <c r="J191" s="301"/>
      <c r="K191" s="318">
        <v>3000</v>
      </c>
      <c r="L191" s="318">
        <v>40043.07</v>
      </c>
      <c r="M191" s="315"/>
      <c r="N191" s="317">
        <v>4800</v>
      </c>
      <c r="O191" s="317">
        <v>67178</v>
      </c>
      <c r="P191" s="297"/>
      <c r="Q191" s="297"/>
      <c r="R191" s="297"/>
      <c r="S191" s="297"/>
      <c r="T191" s="299">
        <v>-868106.99</v>
      </c>
      <c r="U191" s="299">
        <v>2242933.0699999998</v>
      </c>
      <c r="V191" s="322">
        <v>792122.97</v>
      </c>
      <c r="W191" s="321"/>
      <c r="X191" s="322">
        <v>58.09</v>
      </c>
      <c r="Y191" s="321"/>
      <c r="Z191" s="322">
        <v>667366</v>
      </c>
      <c r="AA191" s="322">
        <v>45600</v>
      </c>
      <c r="AB191" s="324">
        <v>917186</v>
      </c>
      <c r="AC191" s="323"/>
      <c r="AD191" s="324">
        <v>5960</v>
      </c>
      <c r="AE191" s="323"/>
      <c r="AF191" s="324">
        <v>284715.12</v>
      </c>
      <c r="AG191" s="329">
        <v>85397.09</v>
      </c>
      <c r="AH191" s="328"/>
      <c r="AI191" s="329">
        <v>11720.45</v>
      </c>
      <c r="AJ191" s="328"/>
    </row>
    <row r="192" spans="1:36" x14ac:dyDescent="0.2">
      <c r="A192" s="301" t="s">
        <v>121</v>
      </c>
      <c r="B192" s="350">
        <v>385779.6</v>
      </c>
      <c r="C192" s="350">
        <v>9645.25</v>
      </c>
      <c r="D192" s="350">
        <v>125087.6</v>
      </c>
      <c r="E192" s="349"/>
      <c r="F192" s="301"/>
      <c r="G192" s="302">
        <v>1049202.3799999999</v>
      </c>
      <c r="H192" s="302">
        <v>520268.02</v>
      </c>
      <c r="I192" s="301"/>
      <c r="J192" s="301"/>
      <c r="K192" s="318">
        <v>17098</v>
      </c>
      <c r="L192" s="318">
        <v>38038.629999999997</v>
      </c>
      <c r="M192" s="315"/>
      <c r="N192" s="315"/>
      <c r="O192" s="317">
        <v>2593.66</v>
      </c>
      <c r="P192" s="297"/>
      <c r="Q192" s="297"/>
      <c r="R192" s="297"/>
      <c r="S192" s="297"/>
      <c r="T192" s="299">
        <v>-1547489.17</v>
      </c>
      <c r="U192" s="299">
        <v>3605471.06</v>
      </c>
      <c r="V192" s="322">
        <v>1176176.42</v>
      </c>
      <c r="W192" s="321"/>
      <c r="X192" s="321"/>
      <c r="Y192" s="321"/>
      <c r="Z192" s="322">
        <v>381440</v>
      </c>
      <c r="AA192" s="322">
        <v>2000</v>
      </c>
      <c r="AB192" s="324">
        <v>643640</v>
      </c>
      <c r="AC192" s="323"/>
      <c r="AD192" s="324">
        <v>9940</v>
      </c>
      <c r="AE192" s="323"/>
      <c r="AF192" s="324">
        <v>245759.44</v>
      </c>
      <c r="AG192" s="329">
        <v>106589.44</v>
      </c>
      <c r="AH192" s="328"/>
      <c r="AI192" s="328"/>
      <c r="AJ192" s="328"/>
    </row>
    <row r="193" spans="1:36" x14ac:dyDescent="0.2">
      <c r="A193" s="301" t="s">
        <v>125</v>
      </c>
      <c r="B193" s="350">
        <v>424291.61</v>
      </c>
      <c r="C193" s="350">
        <v>290313.63</v>
      </c>
      <c r="D193" s="350">
        <v>275125.68</v>
      </c>
      <c r="E193" s="349"/>
      <c r="F193" s="301"/>
      <c r="G193" s="302">
        <v>2383751.15</v>
      </c>
      <c r="H193" s="302">
        <v>358890.81</v>
      </c>
      <c r="I193" s="301"/>
      <c r="J193" s="301"/>
      <c r="K193" s="318">
        <v>4000</v>
      </c>
      <c r="L193" s="318">
        <v>41036.480000000003</v>
      </c>
      <c r="M193" s="315"/>
      <c r="N193" s="315"/>
      <c r="O193" s="317">
        <v>48374.44</v>
      </c>
      <c r="P193" s="297"/>
      <c r="Q193" s="297"/>
      <c r="R193" s="297"/>
      <c r="S193" s="297"/>
      <c r="T193" s="299">
        <v>193291.19</v>
      </c>
      <c r="U193" s="299">
        <v>3600900</v>
      </c>
      <c r="V193" s="322">
        <v>776518.74</v>
      </c>
      <c r="W193" s="321"/>
      <c r="X193" s="321"/>
      <c r="Y193" s="321"/>
      <c r="Z193" s="322">
        <v>479080</v>
      </c>
      <c r="AA193" s="322">
        <v>43600</v>
      </c>
      <c r="AB193" s="324">
        <v>755560</v>
      </c>
      <c r="AC193" s="323"/>
      <c r="AD193" s="324">
        <v>6710</v>
      </c>
      <c r="AE193" s="323"/>
      <c r="AF193" s="324">
        <v>476225.98</v>
      </c>
      <c r="AG193" s="329">
        <v>151329</v>
      </c>
      <c r="AH193" s="328"/>
      <c r="AI193" s="328"/>
      <c r="AJ193" s="328"/>
    </row>
    <row r="194" spans="1:36" x14ac:dyDescent="0.2">
      <c r="A194" s="301" t="s">
        <v>90</v>
      </c>
      <c r="B194" s="350">
        <v>431726.51</v>
      </c>
      <c r="C194" s="350">
        <v>115125</v>
      </c>
      <c r="D194" s="350">
        <v>104748.84</v>
      </c>
      <c r="E194" s="349"/>
      <c r="F194" s="301"/>
      <c r="G194" s="302">
        <v>969616.03</v>
      </c>
      <c r="H194" s="302">
        <v>34941.26</v>
      </c>
      <c r="I194" s="301"/>
      <c r="J194" s="301"/>
      <c r="K194" s="316"/>
      <c r="L194" s="318">
        <v>100292</v>
      </c>
      <c r="M194" s="315"/>
      <c r="N194" s="315"/>
      <c r="O194" s="317">
        <v>3750</v>
      </c>
      <c r="P194" s="297"/>
      <c r="Q194" s="297"/>
      <c r="R194" s="297"/>
      <c r="S194" s="297"/>
      <c r="T194" s="299">
        <v>140583.54</v>
      </c>
      <c r="U194" s="299">
        <v>2938659.03</v>
      </c>
      <c r="V194" s="322">
        <v>595371.26</v>
      </c>
      <c r="W194" s="322">
        <v>305050</v>
      </c>
      <c r="X194" s="321"/>
      <c r="Y194" s="321"/>
      <c r="Z194" s="322">
        <v>492282</v>
      </c>
      <c r="AA194" s="322">
        <v>57740</v>
      </c>
      <c r="AB194" s="324">
        <v>708892</v>
      </c>
      <c r="AC194" s="323"/>
      <c r="AD194" s="323"/>
      <c r="AE194" s="323"/>
      <c r="AF194" s="324">
        <v>250227.7</v>
      </c>
      <c r="AG194" s="329">
        <v>89361.56</v>
      </c>
      <c r="AH194" s="328"/>
      <c r="AI194" s="328"/>
      <c r="AJ194" s="329">
        <v>4875</v>
      </c>
    </row>
    <row r="195" spans="1:36" x14ac:dyDescent="0.2">
      <c r="A195" s="301" t="s">
        <v>91</v>
      </c>
      <c r="B195" s="350">
        <v>239359.78</v>
      </c>
      <c r="C195" s="350">
        <v>0</v>
      </c>
      <c r="D195" s="350">
        <v>142570.15</v>
      </c>
      <c r="E195" s="349"/>
      <c r="F195" s="301"/>
      <c r="G195" s="302">
        <v>1811554.12</v>
      </c>
      <c r="H195" s="302">
        <v>619442.43999999994</v>
      </c>
      <c r="I195" s="301"/>
      <c r="J195" s="301"/>
      <c r="K195" s="318">
        <v>1500</v>
      </c>
      <c r="L195" s="318">
        <v>59263.47</v>
      </c>
      <c r="M195" s="315"/>
      <c r="N195" s="315"/>
      <c r="O195" s="317">
        <v>842.2</v>
      </c>
      <c r="P195" s="297"/>
      <c r="Q195" s="297"/>
      <c r="R195" s="297"/>
      <c r="S195" s="297"/>
      <c r="T195" s="297"/>
      <c r="U195" s="299">
        <v>309271.51</v>
      </c>
      <c r="V195" s="322">
        <v>493621.96</v>
      </c>
      <c r="W195" s="321"/>
      <c r="X195" s="321"/>
      <c r="Y195" s="321"/>
      <c r="Z195" s="322">
        <v>566619.6</v>
      </c>
      <c r="AA195" s="322">
        <v>44400</v>
      </c>
      <c r="AB195" s="324">
        <v>719919.6</v>
      </c>
      <c r="AC195" s="323"/>
      <c r="AD195" s="323"/>
      <c r="AE195" s="323"/>
      <c r="AF195" s="324">
        <v>193545.7</v>
      </c>
      <c r="AG195" s="329">
        <v>20151.47</v>
      </c>
      <c r="AH195" s="328"/>
      <c r="AI195" s="328"/>
      <c r="AJ195" s="328"/>
    </row>
    <row r="196" spans="1:36" x14ac:dyDescent="0.2">
      <c r="A196" s="301" t="s">
        <v>92</v>
      </c>
      <c r="B196" s="350">
        <v>226749.66</v>
      </c>
      <c r="C196" s="350">
        <v>2400</v>
      </c>
      <c r="D196" s="350">
        <v>105301.81</v>
      </c>
      <c r="E196" s="349"/>
      <c r="F196" s="301"/>
      <c r="G196" s="302">
        <v>2935683.65</v>
      </c>
      <c r="H196" s="302">
        <v>454503.82</v>
      </c>
      <c r="I196" s="301"/>
      <c r="J196" s="301"/>
      <c r="K196" s="316"/>
      <c r="L196" s="318">
        <v>89427</v>
      </c>
      <c r="M196" s="315"/>
      <c r="N196" s="315"/>
      <c r="O196" s="317">
        <v>8080</v>
      </c>
      <c r="P196" s="297"/>
      <c r="Q196" s="297"/>
      <c r="R196" s="297"/>
      <c r="S196" s="297"/>
      <c r="T196" s="299">
        <v>127045.24</v>
      </c>
      <c r="U196" s="299">
        <v>2920045.89</v>
      </c>
      <c r="V196" s="322">
        <v>582425.82999999996</v>
      </c>
      <c r="W196" s="321"/>
      <c r="X196" s="321"/>
      <c r="Y196" s="321"/>
      <c r="Z196" s="322">
        <v>673764</v>
      </c>
      <c r="AA196" s="322">
        <v>56550</v>
      </c>
      <c r="AB196" s="324">
        <v>955204</v>
      </c>
      <c r="AC196" s="323"/>
      <c r="AD196" s="323"/>
      <c r="AE196" s="323"/>
      <c r="AF196" s="324">
        <v>398604.78</v>
      </c>
      <c r="AG196" s="329">
        <v>141271.01</v>
      </c>
      <c r="AH196" s="328"/>
      <c r="AI196" s="328"/>
      <c r="AJ196" s="328"/>
    </row>
    <row r="197" spans="1:36" x14ac:dyDescent="0.2">
      <c r="A197" s="301" t="s">
        <v>93</v>
      </c>
      <c r="B197" s="350">
        <v>431185.51</v>
      </c>
      <c r="C197" s="350">
        <v>4755</v>
      </c>
      <c r="D197" s="350">
        <v>102299.42</v>
      </c>
      <c r="E197" s="349"/>
      <c r="F197" s="301"/>
      <c r="G197" s="302">
        <v>581985.51</v>
      </c>
      <c r="H197" s="302">
        <v>476418.54</v>
      </c>
      <c r="I197" s="301"/>
      <c r="J197" s="301"/>
      <c r="K197" s="318">
        <v>20981</v>
      </c>
      <c r="L197" s="318">
        <v>37380</v>
      </c>
      <c r="M197" s="315"/>
      <c r="N197" s="315"/>
      <c r="O197" s="317">
        <v>203.8</v>
      </c>
      <c r="P197" s="297"/>
      <c r="Q197" s="297"/>
      <c r="R197" s="297"/>
      <c r="S197" s="297"/>
      <c r="T197" s="299">
        <v>-1350622.58</v>
      </c>
      <c r="U197" s="299">
        <v>2662416.9900000002</v>
      </c>
      <c r="V197" s="322">
        <v>621221.34</v>
      </c>
      <c r="W197" s="321"/>
      <c r="X197" s="321"/>
      <c r="Y197" s="321"/>
      <c r="Z197" s="322">
        <v>281941</v>
      </c>
      <c r="AA197" s="322">
        <v>49140</v>
      </c>
      <c r="AB197" s="324">
        <v>455801</v>
      </c>
      <c r="AC197" s="323"/>
      <c r="AD197" s="324">
        <v>4000</v>
      </c>
      <c r="AE197" s="324">
        <v>1570</v>
      </c>
      <c r="AF197" s="324">
        <v>191345.75</v>
      </c>
      <c r="AG197" s="329">
        <v>51696.82</v>
      </c>
      <c r="AH197" s="328"/>
      <c r="AI197" s="328"/>
      <c r="AJ197" s="328"/>
    </row>
    <row r="198" spans="1:36" x14ac:dyDescent="0.2">
      <c r="A198" s="301" t="s">
        <v>94</v>
      </c>
      <c r="B198" s="350">
        <v>603951.02</v>
      </c>
      <c r="C198" s="350">
        <v>0</v>
      </c>
      <c r="D198" s="350">
        <v>39278.36</v>
      </c>
      <c r="E198" s="349"/>
      <c r="F198" s="301"/>
      <c r="G198" s="302">
        <v>438152.75</v>
      </c>
      <c r="H198" s="302">
        <v>245833.51</v>
      </c>
      <c r="I198" s="301"/>
      <c r="J198" s="301"/>
      <c r="K198" s="318">
        <v>500</v>
      </c>
      <c r="L198" s="318">
        <v>33704.300000000003</v>
      </c>
      <c r="M198" s="315"/>
      <c r="N198" s="315"/>
      <c r="O198" s="317">
        <v>4.9000000000000004</v>
      </c>
      <c r="P198" s="297"/>
      <c r="Q198" s="297"/>
      <c r="R198" s="297"/>
      <c r="S198" s="297"/>
      <c r="T198" s="297"/>
      <c r="U198" s="299">
        <v>2577037.9500000002</v>
      </c>
      <c r="V198" s="322">
        <v>486116.92</v>
      </c>
      <c r="W198" s="321"/>
      <c r="X198" s="321"/>
      <c r="Y198" s="321"/>
      <c r="Z198" s="322">
        <v>161210</v>
      </c>
      <c r="AA198" s="322">
        <v>25950</v>
      </c>
      <c r="AB198" s="324">
        <v>359710</v>
      </c>
      <c r="AC198" s="323"/>
      <c r="AD198" s="324">
        <v>4000</v>
      </c>
      <c r="AE198" s="324">
        <v>1040</v>
      </c>
      <c r="AF198" s="324">
        <v>171406.55</v>
      </c>
      <c r="AG198" s="329">
        <v>61723.88</v>
      </c>
      <c r="AH198" s="328"/>
      <c r="AI198" s="328"/>
      <c r="AJ198" s="329">
        <v>7383</v>
      </c>
    </row>
    <row r="199" spans="1:36" x14ac:dyDescent="0.2">
      <c r="A199" s="301" t="s">
        <v>95</v>
      </c>
      <c r="B199" s="350">
        <v>856762.25</v>
      </c>
      <c r="C199" s="350">
        <v>15050</v>
      </c>
      <c r="D199" s="350">
        <v>99120.320000000007</v>
      </c>
      <c r="E199" s="349"/>
      <c r="F199" s="301"/>
      <c r="G199" s="302">
        <v>958189.69</v>
      </c>
      <c r="H199" s="302">
        <v>815001.25</v>
      </c>
      <c r="I199" s="301"/>
      <c r="J199" s="301"/>
      <c r="K199" s="316"/>
      <c r="L199" s="318">
        <v>14525</v>
      </c>
      <c r="M199" s="315"/>
      <c r="N199" s="315"/>
      <c r="O199" s="317">
        <v>60386</v>
      </c>
      <c r="P199" s="297"/>
      <c r="Q199" s="297"/>
      <c r="R199" s="297"/>
      <c r="S199" s="297"/>
      <c r="T199" s="299">
        <v>33860</v>
      </c>
      <c r="U199" s="299">
        <v>2987149.95</v>
      </c>
      <c r="V199" s="322">
        <v>575140.51</v>
      </c>
      <c r="W199" s="321"/>
      <c r="X199" s="321"/>
      <c r="Y199" s="321"/>
      <c r="Z199" s="322">
        <v>271240</v>
      </c>
      <c r="AA199" s="321"/>
      <c r="AB199" s="324">
        <v>452360</v>
      </c>
      <c r="AC199" s="323"/>
      <c r="AD199" s="323"/>
      <c r="AE199" s="323"/>
      <c r="AF199" s="324">
        <v>216792.47</v>
      </c>
      <c r="AG199" s="329">
        <v>126773.52</v>
      </c>
      <c r="AH199" s="328"/>
      <c r="AI199" s="328"/>
      <c r="AJ199" s="328"/>
    </row>
    <row r="200" spans="1:36" x14ac:dyDescent="0.2">
      <c r="A200" s="301" t="s">
        <v>96</v>
      </c>
      <c r="B200" s="350">
        <v>901968.38</v>
      </c>
      <c r="C200" s="350">
        <v>22644.43</v>
      </c>
      <c r="D200" s="350">
        <v>132424.12</v>
      </c>
      <c r="E200" s="349"/>
      <c r="F200" s="301"/>
      <c r="G200" s="302">
        <v>3301899.33</v>
      </c>
      <c r="H200" s="302">
        <v>259690.53</v>
      </c>
      <c r="I200" s="301"/>
      <c r="J200" s="301"/>
      <c r="K200" s="318">
        <v>0</v>
      </c>
      <c r="L200" s="316"/>
      <c r="M200" s="315"/>
      <c r="N200" s="315"/>
      <c r="O200" s="317">
        <v>934.57</v>
      </c>
      <c r="P200" s="297"/>
      <c r="Q200" s="297"/>
      <c r="R200" s="297"/>
      <c r="S200" s="297"/>
      <c r="T200" s="299">
        <v>99339.96</v>
      </c>
      <c r="U200" s="299">
        <v>2987149.95</v>
      </c>
      <c r="V200" s="322">
        <v>499415.23</v>
      </c>
      <c r="W200" s="321"/>
      <c r="X200" s="321"/>
      <c r="Y200" s="321"/>
      <c r="Z200" s="322">
        <v>508600</v>
      </c>
      <c r="AA200" s="322">
        <v>1280</v>
      </c>
      <c r="AB200" s="324">
        <v>548440</v>
      </c>
      <c r="AC200" s="323"/>
      <c r="AD200" s="323"/>
      <c r="AE200" s="323"/>
      <c r="AF200" s="324">
        <v>308607.64</v>
      </c>
      <c r="AG200" s="328"/>
      <c r="AH200" s="328"/>
      <c r="AI200" s="328"/>
      <c r="AJ200" s="328"/>
    </row>
    <row r="201" spans="1:36" x14ac:dyDescent="0.2">
      <c r="A201" s="301" t="s">
        <v>1751</v>
      </c>
      <c r="B201" s="350">
        <v>604124.4</v>
      </c>
      <c r="C201" s="350">
        <v>12000</v>
      </c>
      <c r="D201" s="350">
        <v>70531</v>
      </c>
      <c r="E201" s="349"/>
      <c r="F201" s="301"/>
      <c r="G201" s="302">
        <v>839600.02</v>
      </c>
      <c r="H201" s="302">
        <v>289523.98</v>
      </c>
      <c r="I201" s="301"/>
      <c r="J201" s="301"/>
      <c r="K201" s="318">
        <v>0</v>
      </c>
      <c r="L201" s="318">
        <v>19539</v>
      </c>
      <c r="M201" s="315"/>
      <c r="N201" s="315"/>
      <c r="O201" s="315"/>
      <c r="P201" s="297"/>
      <c r="Q201" s="297"/>
      <c r="R201" s="297"/>
      <c r="S201" s="297"/>
      <c r="T201" s="299">
        <v>74004.929999999993</v>
      </c>
      <c r="U201" s="299">
        <v>2090614.96</v>
      </c>
      <c r="V201" s="322">
        <v>385082.2</v>
      </c>
      <c r="W201" s="321"/>
      <c r="X201" s="321"/>
      <c r="Y201" s="321"/>
      <c r="Z201" s="322">
        <v>502329.2</v>
      </c>
      <c r="AA201" s="322">
        <v>55300</v>
      </c>
      <c r="AB201" s="324">
        <v>765779.2</v>
      </c>
      <c r="AC201" s="323"/>
      <c r="AD201" s="323"/>
      <c r="AE201" s="323"/>
      <c r="AF201" s="324">
        <v>193707.34</v>
      </c>
      <c r="AG201" s="329">
        <v>80863.679999999993</v>
      </c>
      <c r="AH201" s="329">
        <v>0</v>
      </c>
      <c r="AI201" s="328"/>
      <c r="AJ201" s="328"/>
    </row>
    <row r="202" spans="1:36" x14ac:dyDescent="0.2">
      <c r="A202" s="301" t="s">
        <v>97</v>
      </c>
      <c r="B202" s="350">
        <v>575980.36</v>
      </c>
      <c r="C202" s="350">
        <v>102696.4</v>
      </c>
      <c r="D202" s="350">
        <v>51052.25</v>
      </c>
      <c r="E202" s="349"/>
      <c r="F202" s="301"/>
      <c r="G202" s="302">
        <v>635001.49</v>
      </c>
      <c r="H202" s="302">
        <v>612600.05000000005</v>
      </c>
      <c r="I202" s="301"/>
      <c r="J202" s="301"/>
      <c r="K202" s="316"/>
      <c r="L202" s="318">
        <v>34832.76</v>
      </c>
      <c r="M202" s="315"/>
      <c r="N202" s="317">
        <v>0</v>
      </c>
      <c r="O202" s="317">
        <v>1582.21</v>
      </c>
      <c r="P202" s="297"/>
      <c r="Q202" s="297"/>
      <c r="R202" s="297"/>
      <c r="S202" s="297"/>
      <c r="T202" s="299">
        <v>1534911.1</v>
      </c>
      <c r="U202" s="299">
        <v>433496.95</v>
      </c>
      <c r="V202" s="322">
        <v>596563.05000000005</v>
      </c>
      <c r="W202" s="321"/>
      <c r="X202" s="321"/>
      <c r="Y202" s="321"/>
      <c r="Z202" s="322">
        <v>548350</v>
      </c>
      <c r="AA202" s="321"/>
      <c r="AB202" s="324">
        <v>693390</v>
      </c>
      <c r="AC202" s="323"/>
      <c r="AD202" s="324">
        <v>6080</v>
      </c>
      <c r="AE202" s="323"/>
      <c r="AF202" s="324">
        <v>435652.26</v>
      </c>
      <c r="AG202" s="329">
        <v>30474.799999999999</v>
      </c>
      <c r="AH202" s="328"/>
      <c r="AI202" s="328"/>
      <c r="AJ202" s="329">
        <v>48.46</v>
      </c>
    </row>
    <row r="203" spans="1:36" x14ac:dyDescent="0.2">
      <c r="A203" s="301" t="s">
        <v>98</v>
      </c>
      <c r="B203" s="350">
        <v>869285.23</v>
      </c>
      <c r="C203" s="350">
        <v>25347.45</v>
      </c>
      <c r="D203" s="350">
        <v>108248.31</v>
      </c>
      <c r="E203" s="350">
        <v>5229</v>
      </c>
      <c r="F203" s="301"/>
      <c r="G203" s="302">
        <v>953178.69</v>
      </c>
      <c r="H203" s="302">
        <v>390551.15</v>
      </c>
      <c r="I203" s="301"/>
      <c r="J203" s="301"/>
      <c r="K203" s="318">
        <v>10500</v>
      </c>
      <c r="L203" s="318">
        <v>41189.660000000003</v>
      </c>
      <c r="M203" s="315"/>
      <c r="N203" s="317">
        <v>7640</v>
      </c>
      <c r="O203" s="315"/>
      <c r="P203" s="297"/>
      <c r="Q203" s="297"/>
      <c r="R203" s="297"/>
      <c r="S203" s="297"/>
      <c r="T203" s="299">
        <v>-2077024.38</v>
      </c>
      <c r="U203" s="299">
        <v>4047651.72</v>
      </c>
      <c r="V203" s="322">
        <v>735608.99</v>
      </c>
      <c r="W203" s="321"/>
      <c r="X203" s="321"/>
      <c r="Y203" s="321"/>
      <c r="Z203" s="321"/>
      <c r="AA203" s="321"/>
      <c r="AB203" s="324">
        <v>75300</v>
      </c>
      <c r="AC203" s="323"/>
      <c r="AD203" s="324">
        <v>2960</v>
      </c>
      <c r="AE203" s="323"/>
      <c r="AF203" s="324">
        <v>218198.88</v>
      </c>
      <c r="AG203" s="329">
        <v>110145.28</v>
      </c>
      <c r="AH203" s="328"/>
      <c r="AI203" s="328"/>
      <c r="AJ203" s="328"/>
    </row>
    <row r="204" spans="1:36" x14ac:dyDescent="0.2">
      <c r="A204" s="301" t="s">
        <v>99</v>
      </c>
      <c r="B204" s="350">
        <v>592440.46</v>
      </c>
      <c r="C204" s="350">
        <v>11847.68</v>
      </c>
      <c r="D204" s="350">
        <v>47194.44</v>
      </c>
      <c r="E204" s="350">
        <v>0</v>
      </c>
      <c r="F204" s="301"/>
      <c r="G204" s="302">
        <v>942671.43</v>
      </c>
      <c r="H204" s="302">
        <v>294663.52</v>
      </c>
      <c r="I204" s="301"/>
      <c r="J204" s="301"/>
      <c r="K204" s="318">
        <v>3500</v>
      </c>
      <c r="L204" s="318">
        <v>31900.73</v>
      </c>
      <c r="M204" s="315"/>
      <c r="N204" s="315"/>
      <c r="O204" s="315"/>
      <c r="P204" s="297"/>
      <c r="Q204" s="297"/>
      <c r="R204" s="297"/>
      <c r="S204" s="297"/>
      <c r="T204" s="299">
        <v>896501.63</v>
      </c>
      <c r="U204" s="299">
        <v>769808.6</v>
      </c>
      <c r="V204" s="322">
        <v>506451.55</v>
      </c>
      <c r="W204" s="321"/>
      <c r="X204" s="321"/>
      <c r="Y204" s="321"/>
      <c r="Z204" s="322">
        <v>401534</v>
      </c>
      <c r="AA204" s="321"/>
      <c r="AB204" s="324">
        <v>466174</v>
      </c>
      <c r="AC204" s="323"/>
      <c r="AD204" s="323"/>
      <c r="AE204" s="324">
        <v>1000</v>
      </c>
      <c r="AF204" s="324">
        <v>179240.3</v>
      </c>
      <c r="AG204" s="329">
        <v>61162.68</v>
      </c>
      <c r="AH204" s="328"/>
      <c r="AI204" s="328"/>
      <c r="AJ204" s="328"/>
    </row>
    <row r="205" spans="1:36" x14ac:dyDescent="0.2">
      <c r="A205" s="301" t="s">
        <v>100</v>
      </c>
      <c r="B205" s="350">
        <v>337675.28</v>
      </c>
      <c r="C205" s="350">
        <v>134320.53</v>
      </c>
      <c r="D205" s="350">
        <v>78663.7</v>
      </c>
      <c r="E205" s="350">
        <v>0</v>
      </c>
      <c r="F205" s="301"/>
      <c r="G205" s="302">
        <v>1120332.75</v>
      </c>
      <c r="H205" s="302">
        <v>224193.91</v>
      </c>
      <c r="I205" s="301"/>
      <c r="J205" s="301"/>
      <c r="K205" s="318">
        <v>4500</v>
      </c>
      <c r="L205" s="318">
        <v>18270</v>
      </c>
      <c r="M205" s="315"/>
      <c r="N205" s="317">
        <v>57679</v>
      </c>
      <c r="O205" s="315"/>
      <c r="P205" s="297"/>
      <c r="Q205" s="297"/>
      <c r="R205" s="297"/>
      <c r="S205" s="297"/>
      <c r="T205" s="299">
        <v>1847003.47</v>
      </c>
      <c r="U205" s="297"/>
      <c r="V205" s="322">
        <v>435075.49</v>
      </c>
      <c r="W205" s="321"/>
      <c r="X205" s="321"/>
      <c r="Y205" s="321"/>
      <c r="Z205" s="322">
        <v>409136</v>
      </c>
      <c r="AA205" s="321"/>
      <c r="AB205" s="324">
        <v>494936</v>
      </c>
      <c r="AC205" s="323"/>
      <c r="AD205" s="324">
        <v>23616</v>
      </c>
      <c r="AE205" s="323"/>
      <c r="AF205" s="324">
        <v>305302.78999999998</v>
      </c>
      <c r="AG205" s="329">
        <v>53125</v>
      </c>
      <c r="AH205" s="328"/>
      <c r="AI205" s="328"/>
      <c r="AJ205" s="328"/>
    </row>
    <row r="206" spans="1:36" x14ac:dyDescent="0.2">
      <c r="A206" s="301" t="s">
        <v>101</v>
      </c>
      <c r="B206" s="350">
        <v>273550.59999999998</v>
      </c>
      <c r="C206" s="350">
        <v>36253.230000000003</v>
      </c>
      <c r="D206" s="350">
        <v>46694.17</v>
      </c>
      <c r="E206" s="350">
        <v>0</v>
      </c>
      <c r="F206" s="301"/>
      <c r="G206" s="302">
        <v>912658.6</v>
      </c>
      <c r="H206" s="302">
        <v>621156.5</v>
      </c>
      <c r="I206" s="301"/>
      <c r="J206" s="301"/>
      <c r="K206" s="318">
        <v>9430</v>
      </c>
      <c r="L206" s="318">
        <v>26400</v>
      </c>
      <c r="M206" s="315"/>
      <c r="N206" s="315"/>
      <c r="O206" s="315"/>
      <c r="P206" s="297"/>
      <c r="Q206" s="297"/>
      <c r="R206" s="297"/>
      <c r="S206" s="297"/>
      <c r="T206" s="299">
        <v>-659053.81999999995</v>
      </c>
      <c r="U206" s="299">
        <v>2464354.4300000002</v>
      </c>
      <c r="V206" s="322">
        <v>340047.66</v>
      </c>
      <c r="W206" s="321"/>
      <c r="X206" s="321"/>
      <c r="Y206" s="321"/>
      <c r="Z206" s="322">
        <v>292712</v>
      </c>
      <c r="AA206" s="322">
        <v>156000</v>
      </c>
      <c r="AB206" s="324">
        <v>403712</v>
      </c>
      <c r="AC206" s="323"/>
      <c r="AD206" s="324">
        <v>2000</v>
      </c>
      <c r="AE206" s="324">
        <v>6440</v>
      </c>
      <c r="AF206" s="324">
        <v>136440.89000000001</v>
      </c>
      <c r="AG206" s="329">
        <v>136291.28</v>
      </c>
      <c r="AH206" s="328"/>
      <c r="AI206" s="328"/>
      <c r="AJ206" s="328"/>
    </row>
    <row r="207" spans="1:36" x14ac:dyDescent="0.2">
      <c r="A207" s="301" t="s">
        <v>102</v>
      </c>
      <c r="B207" s="350">
        <v>557943.65</v>
      </c>
      <c r="C207" s="350">
        <v>0</v>
      </c>
      <c r="D207" s="350">
        <v>125911.27</v>
      </c>
      <c r="E207" s="349"/>
      <c r="F207" s="301"/>
      <c r="G207" s="302">
        <v>1484246.67</v>
      </c>
      <c r="H207" s="302">
        <v>468808.97</v>
      </c>
      <c r="I207" s="301"/>
      <c r="J207" s="301"/>
      <c r="K207" s="318">
        <v>8150</v>
      </c>
      <c r="L207" s="318">
        <v>21706</v>
      </c>
      <c r="M207" s="315"/>
      <c r="N207" s="315"/>
      <c r="O207" s="315"/>
      <c r="P207" s="297"/>
      <c r="Q207" s="297"/>
      <c r="R207" s="297"/>
      <c r="S207" s="297"/>
      <c r="T207" s="299">
        <v>1077537.33</v>
      </c>
      <c r="U207" s="299">
        <v>1488605.78</v>
      </c>
      <c r="V207" s="322">
        <v>442768.65</v>
      </c>
      <c r="W207" s="321"/>
      <c r="X207" s="321"/>
      <c r="Y207" s="321"/>
      <c r="Z207" s="322">
        <v>479684</v>
      </c>
      <c r="AA207" s="321"/>
      <c r="AB207" s="324">
        <v>584804</v>
      </c>
      <c r="AC207" s="323"/>
      <c r="AD207" s="324">
        <v>2320</v>
      </c>
      <c r="AE207" s="324">
        <v>2000</v>
      </c>
      <c r="AF207" s="324">
        <v>157428.56</v>
      </c>
      <c r="AG207" s="329">
        <v>125392.64</v>
      </c>
      <c r="AH207" s="328"/>
      <c r="AI207" s="328"/>
      <c r="AJ207" s="328"/>
    </row>
    <row r="208" spans="1:36" x14ac:dyDescent="0.2">
      <c r="A208" s="301" t="s">
        <v>103</v>
      </c>
      <c r="B208" s="350">
        <v>301797.28999999998</v>
      </c>
      <c r="C208" s="350">
        <v>45600</v>
      </c>
      <c r="D208" s="350">
        <v>11254.1</v>
      </c>
      <c r="E208" s="349"/>
      <c r="F208" s="301"/>
      <c r="G208" s="302">
        <v>331262.05</v>
      </c>
      <c r="H208" s="302">
        <v>201202.14</v>
      </c>
      <c r="I208" s="301"/>
      <c r="J208" s="301"/>
      <c r="K208" s="318">
        <v>43140</v>
      </c>
      <c r="L208" s="318">
        <v>15819</v>
      </c>
      <c r="M208" s="315"/>
      <c r="N208" s="317">
        <v>400</v>
      </c>
      <c r="O208" s="315"/>
      <c r="P208" s="297"/>
      <c r="Q208" s="297"/>
      <c r="R208" s="297"/>
      <c r="S208" s="297"/>
      <c r="T208" s="299">
        <v>-1612346.85</v>
      </c>
      <c r="U208" s="299">
        <v>2328715.77</v>
      </c>
      <c r="V208" s="322">
        <v>335154.18</v>
      </c>
      <c r="W208" s="321"/>
      <c r="X208" s="321"/>
      <c r="Y208" s="321"/>
      <c r="Z208" s="322">
        <v>378294</v>
      </c>
      <c r="AA208" s="321"/>
      <c r="AB208" s="324">
        <v>410934</v>
      </c>
      <c r="AC208" s="323"/>
      <c r="AD208" s="324">
        <v>9730</v>
      </c>
      <c r="AE208" s="323"/>
      <c r="AF208" s="324">
        <v>104040</v>
      </c>
      <c r="AG208" s="329">
        <v>66364.52</v>
      </c>
      <c r="AH208" s="328"/>
      <c r="AI208" s="328"/>
      <c r="AJ208" s="328"/>
    </row>
    <row r="209" spans="1:36" x14ac:dyDescent="0.2">
      <c r="A209" s="301" t="s">
        <v>104</v>
      </c>
      <c r="B209" s="350">
        <v>910635.58</v>
      </c>
      <c r="C209" s="350">
        <v>1892.49</v>
      </c>
      <c r="D209" s="350">
        <v>207423.73</v>
      </c>
      <c r="E209" s="350">
        <v>0</v>
      </c>
      <c r="F209" s="301"/>
      <c r="G209" s="302">
        <v>2312778.56</v>
      </c>
      <c r="H209" s="302">
        <v>518224.41</v>
      </c>
      <c r="I209" s="301"/>
      <c r="J209" s="301"/>
      <c r="K209" s="318">
        <v>13500</v>
      </c>
      <c r="L209" s="318">
        <v>396360</v>
      </c>
      <c r="M209" s="315"/>
      <c r="N209" s="315"/>
      <c r="O209" s="315"/>
      <c r="P209" s="297"/>
      <c r="Q209" s="297"/>
      <c r="R209" s="297"/>
      <c r="S209" s="297"/>
      <c r="T209" s="299">
        <v>-682871.21</v>
      </c>
      <c r="U209" s="299">
        <v>4119895.74</v>
      </c>
      <c r="V209" s="322">
        <v>639583.54</v>
      </c>
      <c r="W209" s="321"/>
      <c r="X209" s="321"/>
      <c r="Y209" s="321"/>
      <c r="Z209" s="322">
        <v>522864</v>
      </c>
      <c r="AA209" s="321"/>
      <c r="AB209" s="324">
        <v>740434</v>
      </c>
      <c r="AC209" s="323"/>
      <c r="AD209" s="324">
        <v>21660</v>
      </c>
      <c r="AE209" s="323"/>
      <c r="AF209" s="324">
        <v>225188.34</v>
      </c>
      <c r="AG209" s="329">
        <v>60482.96</v>
      </c>
      <c r="AH209" s="328"/>
      <c r="AI209" s="328"/>
      <c r="AJ209" s="329">
        <v>90</v>
      </c>
    </row>
    <row r="210" spans="1:36" x14ac:dyDescent="0.2">
      <c r="A210" s="301" t="s">
        <v>119</v>
      </c>
      <c r="B210" s="350">
        <v>620804.49</v>
      </c>
      <c r="C210" s="350">
        <v>23766.95</v>
      </c>
      <c r="D210" s="350">
        <v>81746.850000000006</v>
      </c>
      <c r="E210" s="349"/>
      <c r="F210" s="301"/>
      <c r="G210" s="302">
        <v>835211.46</v>
      </c>
      <c r="H210" s="302">
        <v>147650.29</v>
      </c>
      <c r="I210" s="301"/>
      <c r="J210" s="301"/>
      <c r="K210" s="318">
        <v>13600</v>
      </c>
      <c r="L210" s="318">
        <v>27612.93</v>
      </c>
      <c r="M210" s="315"/>
      <c r="N210" s="315"/>
      <c r="O210" s="315"/>
      <c r="P210" s="297"/>
      <c r="Q210" s="297"/>
      <c r="R210" s="297"/>
      <c r="S210" s="297"/>
      <c r="T210" s="299">
        <v>-1394209.4</v>
      </c>
      <c r="U210" s="299">
        <v>2992215.82</v>
      </c>
      <c r="V210" s="322">
        <v>477144.02</v>
      </c>
      <c r="W210" s="321"/>
      <c r="X210" s="321"/>
      <c r="Y210" s="321"/>
      <c r="Z210" s="322">
        <v>348859.2</v>
      </c>
      <c r="AA210" s="321"/>
      <c r="AB210" s="324">
        <v>420453.2</v>
      </c>
      <c r="AC210" s="323"/>
      <c r="AD210" s="324">
        <v>4640</v>
      </c>
      <c r="AE210" s="323"/>
      <c r="AF210" s="324">
        <v>237753.45</v>
      </c>
      <c r="AG210" s="329">
        <v>89649.88</v>
      </c>
      <c r="AH210" s="328"/>
      <c r="AI210" s="328"/>
      <c r="AJ210" s="328"/>
    </row>
    <row r="211" spans="1:36" x14ac:dyDescent="0.2">
      <c r="A211" s="301" t="s">
        <v>1780</v>
      </c>
      <c r="B211" s="350">
        <v>240292.41</v>
      </c>
      <c r="C211" s="350">
        <v>0</v>
      </c>
      <c r="D211" s="350">
        <v>49890.93</v>
      </c>
      <c r="E211" s="349"/>
      <c r="F211" s="301"/>
      <c r="G211" s="302">
        <v>1383135.26</v>
      </c>
      <c r="H211" s="302">
        <v>245566.94</v>
      </c>
      <c r="I211" s="301"/>
      <c r="J211" s="301"/>
      <c r="K211" s="318">
        <v>0</v>
      </c>
      <c r="L211" s="318">
        <v>15171</v>
      </c>
      <c r="M211" s="315"/>
      <c r="N211" s="315"/>
      <c r="O211" s="315"/>
      <c r="P211" s="297"/>
      <c r="Q211" s="297"/>
      <c r="R211" s="297"/>
      <c r="S211" s="297"/>
      <c r="T211" s="299">
        <v>1010547.35</v>
      </c>
      <c r="U211" s="299">
        <v>889745.48</v>
      </c>
      <c r="V211" s="322">
        <v>304551.96999999997</v>
      </c>
      <c r="W211" s="321"/>
      <c r="X211" s="321"/>
      <c r="Y211" s="321"/>
      <c r="Z211" s="321"/>
      <c r="AA211" s="321"/>
      <c r="AB211" s="324">
        <v>65960</v>
      </c>
      <c r="AC211" s="323"/>
      <c r="AD211" s="323"/>
      <c r="AE211" s="323"/>
      <c r="AF211" s="324">
        <v>181005.98</v>
      </c>
      <c r="AG211" s="329">
        <v>52612.28</v>
      </c>
      <c r="AH211" s="328"/>
      <c r="AI211" s="328"/>
      <c r="AJ211" s="328"/>
    </row>
    <row r="212" spans="1:36" x14ac:dyDescent="0.2">
      <c r="A212" s="301" t="s">
        <v>105</v>
      </c>
      <c r="B212" s="350">
        <v>660687.18999999994</v>
      </c>
      <c r="C212" s="350">
        <v>16800</v>
      </c>
      <c r="D212" s="350">
        <v>61699.3</v>
      </c>
      <c r="E212" s="349"/>
      <c r="F212" s="301"/>
      <c r="G212" s="302">
        <v>1965423.08</v>
      </c>
      <c r="H212" s="302">
        <v>478137.83</v>
      </c>
      <c r="I212" s="301"/>
      <c r="J212" s="301"/>
      <c r="K212" s="316"/>
      <c r="L212" s="318">
        <v>58735.8</v>
      </c>
      <c r="M212" s="315"/>
      <c r="N212" s="317">
        <v>74230.19</v>
      </c>
      <c r="O212" s="315"/>
      <c r="P212" s="297"/>
      <c r="Q212" s="297"/>
      <c r="R212" s="297"/>
      <c r="S212" s="297"/>
      <c r="T212" s="299">
        <v>31726</v>
      </c>
      <c r="U212" s="299">
        <v>574807.30000000005</v>
      </c>
      <c r="V212" s="322">
        <v>533249.35</v>
      </c>
      <c r="W212" s="321"/>
      <c r="X212" s="321"/>
      <c r="Y212" s="321"/>
      <c r="Z212" s="322">
        <v>713280</v>
      </c>
      <c r="AA212" s="322">
        <v>7200</v>
      </c>
      <c r="AB212" s="324">
        <v>802340</v>
      </c>
      <c r="AC212" s="323"/>
      <c r="AD212" s="323"/>
      <c r="AE212" s="323"/>
      <c r="AF212" s="324">
        <v>244227.98</v>
      </c>
      <c r="AG212" s="329">
        <v>107552.22</v>
      </c>
      <c r="AH212" s="328"/>
      <c r="AI212" s="328"/>
      <c r="AJ212" s="328"/>
    </row>
    <row r="213" spans="1:36" x14ac:dyDescent="0.2">
      <c r="A213" s="301" t="s">
        <v>106</v>
      </c>
      <c r="B213" s="350">
        <v>254157.43</v>
      </c>
      <c r="C213" s="350">
        <v>19480</v>
      </c>
      <c r="D213" s="350">
        <v>156534.47</v>
      </c>
      <c r="E213" s="349"/>
      <c r="F213" s="301"/>
      <c r="G213" s="302">
        <v>-814661.05</v>
      </c>
      <c r="H213" s="302">
        <v>-72235.960000000006</v>
      </c>
      <c r="I213" s="301"/>
      <c r="J213" s="301"/>
      <c r="K213" s="318">
        <v>20208</v>
      </c>
      <c r="L213" s="318">
        <v>76200</v>
      </c>
      <c r="M213" s="315"/>
      <c r="N213" s="317">
        <v>30280</v>
      </c>
      <c r="O213" s="315"/>
      <c r="P213" s="297"/>
      <c r="Q213" s="297"/>
      <c r="R213" s="297"/>
      <c r="S213" s="297"/>
      <c r="T213" s="299">
        <v>1930</v>
      </c>
      <c r="U213" s="299">
        <v>2085517.75</v>
      </c>
      <c r="V213" s="322">
        <v>538134.36</v>
      </c>
      <c r="W213" s="321"/>
      <c r="X213" s="321"/>
      <c r="Y213" s="321"/>
      <c r="Z213" s="321"/>
      <c r="AA213" s="322">
        <v>13200</v>
      </c>
      <c r="AB213" s="324">
        <v>229664</v>
      </c>
      <c r="AC213" s="323"/>
      <c r="AD213" s="323"/>
      <c r="AE213" s="323"/>
      <c r="AF213" s="324">
        <v>145890.85</v>
      </c>
      <c r="AG213" s="329">
        <v>87635.520000000004</v>
      </c>
      <c r="AH213" s="328"/>
      <c r="AI213" s="328"/>
      <c r="AJ213" s="328"/>
    </row>
    <row r="214" spans="1:36" x14ac:dyDescent="0.2">
      <c r="A214" s="301" t="s">
        <v>107</v>
      </c>
      <c r="B214" s="350">
        <v>929856.77</v>
      </c>
      <c r="C214" s="350">
        <v>33400</v>
      </c>
      <c r="D214" s="350">
        <v>166369.53</v>
      </c>
      <c r="E214" s="349"/>
      <c r="F214" s="301"/>
      <c r="G214" s="302">
        <v>959599.65</v>
      </c>
      <c r="H214" s="302">
        <v>608926.39</v>
      </c>
      <c r="I214" s="301"/>
      <c r="J214" s="301"/>
      <c r="K214" s="318">
        <v>0</v>
      </c>
      <c r="L214" s="318">
        <v>94025.97</v>
      </c>
      <c r="M214" s="315"/>
      <c r="N214" s="315"/>
      <c r="O214" s="315"/>
      <c r="P214" s="297"/>
      <c r="Q214" s="297"/>
      <c r="R214" s="299">
        <v>4600</v>
      </c>
      <c r="S214" s="297"/>
      <c r="T214" s="297"/>
      <c r="U214" s="299">
        <v>2982894.62</v>
      </c>
      <c r="V214" s="322">
        <v>804370.53</v>
      </c>
      <c r="W214" s="321"/>
      <c r="X214" s="321"/>
      <c r="Y214" s="321"/>
      <c r="Z214" s="322">
        <v>673593.6</v>
      </c>
      <c r="AA214" s="322">
        <v>15000</v>
      </c>
      <c r="AB214" s="324">
        <v>868373.6</v>
      </c>
      <c r="AC214" s="323"/>
      <c r="AD214" s="323"/>
      <c r="AE214" s="323"/>
      <c r="AF214" s="324">
        <v>319284.56</v>
      </c>
      <c r="AG214" s="329">
        <v>86195.56</v>
      </c>
      <c r="AH214" s="328"/>
      <c r="AI214" s="328"/>
      <c r="AJ214" s="328"/>
    </row>
    <row r="215" spans="1:36" x14ac:dyDescent="0.2">
      <c r="A215" s="301" t="s">
        <v>122</v>
      </c>
      <c r="B215" s="350">
        <v>478944.55</v>
      </c>
      <c r="C215" s="350">
        <v>0</v>
      </c>
      <c r="D215" s="350">
        <v>28291.03</v>
      </c>
      <c r="E215" s="349"/>
      <c r="F215" s="301"/>
      <c r="G215" s="302">
        <v>2192727.71</v>
      </c>
      <c r="H215" s="302">
        <v>257280.49</v>
      </c>
      <c r="I215" s="301"/>
      <c r="J215" s="301"/>
      <c r="K215" s="318">
        <v>0</v>
      </c>
      <c r="L215" s="318">
        <v>76351.520000000004</v>
      </c>
      <c r="M215" s="315"/>
      <c r="N215" s="317">
        <v>68299.38</v>
      </c>
      <c r="O215" s="315"/>
      <c r="P215" s="297"/>
      <c r="Q215" s="297"/>
      <c r="R215" s="297"/>
      <c r="S215" s="297"/>
      <c r="T215" s="299">
        <v>18243</v>
      </c>
      <c r="U215" s="299">
        <v>2454994.11</v>
      </c>
      <c r="V215" s="322">
        <v>390025.16</v>
      </c>
      <c r="W215" s="321"/>
      <c r="X215" s="321"/>
      <c r="Y215" s="321"/>
      <c r="Z215" s="322">
        <v>253360</v>
      </c>
      <c r="AA215" s="322">
        <v>10200</v>
      </c>
      <c r="AB215" s="324">
        <v>368990</v>
      </c>
      <c r="AC215" s="323"/>
      <c r="AD215" s="323"/>
      <c r="AE215" s="323"/>
      <c r="AF215" s="324">
        <v>293543.93</v>
      </c>
      <c r="AG215" s="329">
        <v>127052.22</v>
      </c>
      <c r="AH215" s="328"/>
      <c r="AI215" s="328"/>
      <c r="AJ215" s="328"/>
    </row>
    <row r="216" spans="1:36" x14ac:dyDescent="0.2">
      <c r="A216" s="301" t="s">
        <v>108</v>
      </c>
      <c r="B216" s="350">
        <v>1225108.04</v>
      </c>
      <c r="C216" s="350">
        <v>71014.42</v>
      </c>
      <c r="D216" s="350">
        <v>112925.36</v>
      </c>
      <c r="E216" s="349"/>
      <c r="F216" s="301"/>
      <c r="G216" s="302">
        <v>1616097</v>
      </c>
      <c r="H216" s="302">
        <v>428241.11</v>
      </c>
      <c r="I216" s="301"/>
      <c r="J216" s="301"/>
      <c r="K216" s="318">
        <v>13510</v>
      </c>
      <c r="L216" s="318">
        <v>23686.19</v>
      </c>
      <c r="M216" s="315"/>
      <c r="N216" s="315"/>
      <c r="O216" s="317">
        <v>479.72</v>
      </c>
      <c r="P216" s="297"/>
      <c r="Q216" s="297"/>
      <c r="R216" s="297"/>
      <c r="S216" s="297"/>
      <c r="T216" s="299">
        <v>3308851.32</v>
      </c>
      <c r="U216" s="297"/>
      <c r="V216" s="322">
        <v>614112.1</v>
      </c>
      <c r="W216" s="321"/>
      <c r="X216" s="321"/>
      <c r="Y216" s="321"/>
      <c r="Z216" s="322">
        <v>471040</v>
      </c>
      <c r="AA216" s="322">
        <v>40000</v>
      </c>
      <c r="AB216" s="324">
        <v>651980</v>
      </c>
      <c r="AC216" s="323"/>
      <c r="AD216" s="324">
        <v>5200</v>
      </c>
      <c r="AE216" s="323"/>
      <c r="AF216" s="324">
        <v>267615.45</v>
      </c>
      <c r="AG216" s="329">
        <v>79612.2</v>
      </c>
      <c r="AH216" s="329">
        <v>7908.75</v>
      </c>
      <c r="AI216" s="328"/>
      <c r="AJ216" s="328"/>
    </row>
    <row r="217" spans="1:36" x14ac:dyDescent="0.2">
      <c r="A217" s="301" t="s">
        <v>109</v>
      </c>
      <c r="B217" s="350">
        <v>574821.79</v>
      </c>
      <c r="C217" s="350">
        <v>40109</v>
      </c>
      <c r="D217" s="350">
        <v>196809.53</v>
      </c>
      <c r="E217" s="349"/>
      <c r="F217" s="301"/>
      <c r="G217" s="302">
        <v>766021</v>
      </c>
      <c r="H217" s="302">
        <v>459080.08</v>
      </c>
      <c r="I217" s="301"/>
      <c r="J217" s="301"/>
      <c r="K217" s="318">
        <v>0</v>
      </c>
      <c r="L217" s="318">
        <v>31500</v>
      </c>
      <c r="M217" s="315"/>
      <c r="N217" s="315"/>
      <c r="O217" s="317">
        <v>99.79</v>
      </c>
      <c r="P217" s="297"/>
      <c r="Q217" s="297"/>
      <c r="R217" s="297"/>
      <c r="S217" s="297"/>
      <c r="T217" s="299">
        <v>1988245.32</v>
      </c>
      <c r="U217" s="297"/>
      <c r="V217" s="322">
        <v>489313.16</v>
      </c>
      <c r="W217" s="321"/>
      <c r="X217" s="321"/>
      <c r="Y217" s="321"/>
      <c r="Z217" s="322">
        <v>413100</v>
      </c>
      <c r="AA217" s="322">
        <v>86600</v>
      </c>
      <c r="AB217" s="324">
        <v>562610</v>
      </c>
      <c r="AC217" s="323"/>
      <c r="AD217" s="323"/>
      <c r="AE217" s="323"/>
      <c r="AF217" s="324">
        <v>200033.95</v>
      </c>
      <c r="AG217" s="329">
        <v>52715.92</v>
      </c>
      <c r="AH217" s="329">
        <v>2245</v>
      </c>
      <c r="AI217" s="328"/>
      <c r="AJ217" s="329">
        <v>740</v>
      </c>
    </row>
    <row r="218" spans="1:36" x14ac:dyDescent="0.2">
      <c r="A218" s="301" t="s">
        <v>110</v>
      </c>
      <c r="B218" s="350">
        <v>786916.39</v>
      </c>
      <c r="C218" s="350">
        <v>79930.5</v>
      </c>
      <c r="D218" s="350">
        <v>61367.8</v>
      </c>
      <c r="E218" s="349"/>
      <c r="F218" s="301"/>
      <c r="G218" s="302">
        <v>2084528.1</v>
      </c>
      <c r="H218" s="302">
        <v>116805.85</v>
      </c>
      <c r="I218" s="301"/>
      <c r="J218" s="301"/>
      <c r="K218" s="318">
        <v>2800</v>
      </c>
      <c r="L218" s="318">
        <v>97738</v>
      </c>
      <c r="M218" s="315"/>
      <c r="N218" s="315"/>
      <c r="O218" s="315"/>
      <c r="P218" s="297"/>
      <c r="Q218" s="297"/>
      <c r="R218" s="297"/>
      <c r="S218" s="297"/>
      <c r="T218" s="299">
        <v>2866748.98</v>
      </c>
      <c r="U218" s="297"/>
      <c r="V218" s="322">
        <v>477228.75</v>
      </c>
      <c r="W218" s="321"/>
      <c r="X218" s="321"/>
      <c r="Y218" s="321"/>
      <c r="Z218" s="322">
        <v>309920</v>
      </c>
      <c r="AA218" s="322">
        <v>115000</v>
      </c>
      <c r="AB218" s="324">
        <v>465032</v>
      </c>
      <c r="AC218" s="323"/>
      <c r="AD218" s="324">
        <v>5510</v>
      </c>
      <c r="AE218" s="323"/>
      <c r="AF218" s="324">
        <v>174539.85</v>
      </c>
      <c r="AG218" s="329">
        <v>66493.740000000005</v>
      </c>
      <c r="AH218" s="329">
        <v>13803.5</v>
      </c>
      <c r="AI218" s="328"/>
      <c r="AJ218" s="328"/>
    </row>
    <row r="219" spans="1:36" x14ac:dyDescent="0.2">
      <c r="A219" s="301" t="s">
        <v>111</v>
      </c>
      <c r="B219" s="350">
        <v>1468781.39</v>
      </c>
      <c r="C219" s="350">
        <v>31057.75</v>
      </c>
      <c r="D219" s="350">
        <v>135095.21</v>
      </c>
      <c r="E219" s="349"/>
      <c r="F219" s="301"/>
      <c r="G219" s="302">
        <v>2013377.26</v>
      </c>
      <c r="H219" s="302">
        <v>1105568.42</v>
      </c>
      <c r="I219" s="301"/>
      <c r="J219" s="301"/>
      <c r="K219" s="318">
        <v>8599</v>
      </c>
      <c r="L219" s="318">
        <v>55384.05</v>
      </c>
      <c r="M219" s="315"/>
      <c r="N219" s="315"/>
      <c r="O219" s="317">
        <v>0</v>
      </c>
      <c r="P219" s="297"/>
      <c r="Q219" s="297"/>
      <c r="R219" s="297"/>
      <c r="S219" s="297"/>
      <c r="T219" s="297"/>
      <c r="U219" s="299">
        <v>5050758.04</v>
      </c>
      <c r="V219" s="322">
        <v>927038.2</v>
      </c>
      <c r="W219" s="321"/>
      <c r="X219" s="321"/>
      <c r="Y219" s="321"/>
      <c r="Z219" s="322">
        <v>646640</v>
      </c>
      <c r="AA219" s="322">
        <v>101000</v>
      </c>
      <c r="AB219" s="324">
        <v>966240</v>
      </c>
      <c r="AC219" s="323"/>
      <c r="AD219" s="323"/>
      <c r="AE219" s="324">
        <v>15734</v>
      </c>
      <c r="AF219" s="324">
        <v>499323.66</v>
      </c>
      <c r="AG219" s="329">
        <v>146762.82</v>
      </c>
      <c r="AH219" s="329">
        <v>2883.25</v>
      </c>
      <c r="AI219" s="328"/>
      <c r="AJ219" s="329">
        <v>2090</v>
      </c>
    </row>
    <row r="220" spans="1:36" x14ac:dyDescent="0.2">
      <c r="A220" s="301" t="s">
        <v>123</v>
      </c>
      <c r="B220" s="350">
        <v>673317.27</v>
      </c>
      <c r="C220" s="350">
        <v>17182.48</v>
      </c>
      <c r="D220" s="350">
        <v>115723.19</v>
      </c>
      <c r="E220" s="349"/>
      <c r="F220" s="301"/>
      <c r="G220" s="302">
        <v>240598.75</v>
      </c>
      <c r="H220" s="302">
        <v>317803.48</v>
      </c>
      <c r="I220" s="301"/>
      <c r="J220" s="301"/>
      <c r="K220" s="318">
        <v>4000</v>
      </c>
      <c r="L220" s="318">
        <v>30051</v>
      </c>
      <c r="M220" s="315"/>
      <c r="N220" s="315"/>
      <c r="O220" s="317">
        <v>54.72</v>
      </c>
      <c r="P220" s="297"/>
      <c r="Q220" s="297"/>
      <c r="R220" s="297"/>
      <c r="S220" s="297"/>
      <c r="T220" s="299">
        <v>-716538.56</v>
      </c>
      <c r="U220" s="299">
        <v>1868532.65</v>
      </c>
      <c r="V220" s="322">
        <v>436473.17</v>
      </c>
      <c r="W220" s="321"/>
      <c r="X220" s="321"/>
      <c r="Y220" s="321"/>
      <c r="Z220" s="322">
        <v>324600</v>
      </c>
      <c r="AA220" s="322">
        <v>118800</v>
      </c>
      <c r="AB220" s="324">
        <v>469000</v>
      </c>
      <c r="AC220" s="323"/>
      <c r="AD220" s="324">
        <v>11779</v>
      </c>
      <c r="AE220" s="323"/>
      <c r="AF220" s="324">
        <v>136796.99</v>
      </c>
      <c r="AG220" s="329">
        <v>63986.3</v>
      </c>
      <c r="AH220" s="329">
        <v>3495.52</v>
      </c>
      <c r="AI220" s="328"/>
      <c r="AJ220" s="328"/>
    </row>
    <row r="221" spans="1:36" x14ac:dyDescent="0.2">
      <c r="A221" s="301" t="s">
        <v>1692</v>
      </c>
      <c r="B221" s="350">
        <v>240148.91</v>
      </c>
      <c r="C221" s="350">
        <v>12021.25</v>
      </c>
      <c r="D221" s="350">
        <v>46966</v>
      </c>
      <c r="E221" s="349"/>
      <c r="F221" s="301"/>
      <c r="G221" s="302">
        <v>289333.74</v>
      </c>
      <c r="H221" s="302">
        <v>286023.93</v>
      </c>
      <c r="I221" s="301"/>
      <c r="J221" s="301"/>
      <c r="K221" s="318">
        <v>39905</v>
      </c>
      <c r="L221" s="318">
        <v>25939.65</v>
      </c>
      <c r="M221" s="315"/>
      <c r="N221" s="315"/>
      <c r="O221" s="317">
        <v>567.79999999999995</v>
      </c>
      <c r="P221" s="297"/>
      <c r="Q221" s="297"/>
      <c r="R221" s="297"/>
      <c r="S221" s="297"/>
      <c r="T221" s="299">
        <v>3686.03</v>
      </c>
      <c r="U221" s="299">
        <v>3760347.17</v>
      </c>
      <c r="V221" s="322">
        <v>692713.23</v>
      </c>
      <c r="W221" s="321"/>
      <c r="X221" s="321"/>
      <c r="Y221" s="321"/>
      <c r="Z221" s="322">
        <v>483714</v>
      </c>
      <c r="AA221" s="322">
        <v>196300</v>
      </c>
      <c r="AB221" s="324">
        <v>679274</v>
      </c>
      <c r="AC221" s="323"/>
      <c r="AD221" s="323"/>
      <c r="AE221" s="323"/>
      <c r="AF221" s="324">
        <v>554743.72</v>
      </c>
      <c r="AG221" s="329">
        <v>88458.75</v>
      </c>
      <c r="AH221" s="328"/>
      <c r="AI221" s="328"/>
      <c r="AJ221" s="328"/>
    </row>
    <row r="222" spans="1:36" x14ac:dyDescent="0.2">
      <c r="A222" s="301" t="s">
        <v>1695</v>
      </c>
      <c r="B222" s="350">
        <v>79483.34</v>
      </c>
      <c r="C222" s="350">
        <v>7721</v>
      </c>
      <c r="D222" s="350">
        <v>71774.240000000005</v>
      </c>
      <c r="E222" s="349"/>
      <c r="F222" s="301"/>
      <c r="G222" s="302">
        <v>194788.7</v>
      </c>
      <c r="H222" s="302">
        <v>117508.72</v>
      </c>
      <c r="I222" s="301"/>
      <c r="J222" s="301"/>
      <c r="K222" s="318">
        <v>0</v>
      </c>
      <c r="L222" s="318">
        <v>18668.650000000001</v>
      </c>
      <c r="M222" s="315"/>
      <c r="N222" s="315"/>
      <c r="O222" s="317">
        <v>326.14</v>
      </c>
      <c r="P222" s="297"/>
      <c r="Q222" s="297"/>
      <c r="R222" s="297"/>
      <c r="S222" s="297"/>
      <c r="T222" s="297"/>
      <c r="U222" s="299">
        <v>2267172.48</v>
      </c>
      <c r="V222" s="322">
        <v>501852.86</v>
      </c>
      <c r="W222" s="321"/>
      <c r="X222" s="321"/>
      <c r="Y222" s="321"/>
      <c r="Z222" s="322">
        <v>305634</v>
      </c>
      <c r="AA222" s="322">
        <v>14919</v>
      </c>
      <c r="AB222" s="324">
        <v>477587.73</v>
      </c>
      <c r="AC222" s="323"/>
      <c r="AD222" s="324">
        <v>2712</v>
      </c>
      <c r="AE222" s="323"/>
      <c r="AF222" s="324">
        <v>291331.64</v>
      </c>
      <c r="AG222" s="329">
        <v>49167.64</v>
      </c>
      <c r="AH222" s="328"/>
      <c r="AI222" s="328"/>
      <c r="AJ222" s="328"/>
    </row>
    <row r="223" spans="1:36" x14ac:dyDescent="0.2">
      <c r="A223" s="301" t="s">
        <v>1696</v>
      </c>
      <c r="B223" s="350">
        <v>152599.57999999999</v>
      </c>
      <c r="C223" s="350">
        <v>10480.5</v>
      </c>
      <c r="D223" s="350">
        <v>58835.65</v>
      </c>
      <c r="E223" s="349"/>
      <c r="F223" s="301"/>
      <c r="G223" s="302">
        <v>357902.08000000002</v>
      </c>
      <c r="H223" s="302">
        <v>335884.25</v>
      </c>
      <c r="I223" s="301"/>
      <c r="J223" s="301"/>
      <c r="K223" s="316"/>
      <c r="L223" s="318">
        <v>28127.21</v>
      </c>
      <c r="M223" s="315"/>
      <c r="N223" s="315"/>
      <c r="O223" s="317">
        <v>2042.51</v>
      </c>
      <c r="P223" s="297"/>
      <c r="Q223" s="297"/>
      <c r="R223" s="297"/>
      <c r="S223" s="297"/>
      <c r="T223" s="299">
        <v>21</v>
      </c>
      <c r="U223" s="299">
        <v>1870864.76</v>
      </c>
      <c r="V223" s="322">
        <v>564629.12</v>
      </c>
      <c r="W223" s="321"/>
      <c r="X223" s="321"/>
      <c r="Y223" s="321"/>
      <c r="Z223" s="322">
        <v>469406</v>
      </c>
      <c r="AA223" s="321"/>
      <c r="AB223" s="324">
        <v>560188</v>
      </c>
      <c r="AC223" s="323"/>
      <c r="AD223" s="323"/>
      <c r="AE223" s="323"/>
      <c r="AF223" s="324">
        <v>398944.14</v>
      </c>
      <c r="AG223" s="329">
        <v>53040.04</v>
      </c>
      <c r="AH223" s="328"/>
      <c r="AI223" s="328"/>
      <c r="AJ223" s="328"/>
    </row>
    <row r="224" spans="1:36" x14ac:dyDescent="0.2">
      <c r="A224" s="301" t="s">
        <v>1700</v>
      </c>
      <c r="B224" s="350">
        <v>878264.42</v>
      </c>
      <c r="C224" s="350">
        <v>13323.24</v>
      </c>
      <c r="D224" s="350">
        <v>131095.19</v>
      </c>
      <c r="E224" s="349"/>
      <c r="F224" s="301"/>
      <c r="G224" s="302">
        <v>892071.56</v>
      </c>
      <c r="H224" s="302">
        <v>491734.55</v>
      </c>
      <c r="I224" s="301"/>
      <c r="J224" s="301"/>
      <c r="K224" s="318">
        <v>5350</v>
      </c>
      <c r="L224" s="318">
        <v>16814.419999999998</v>
      </c>
      <c r="M224" s="315"/>
      <c r="N224" s="315"/>
      <c r="O224" s="317">
        <v>0</v>
      </c>
      <c r="P224" s="297"/>
      <c r="Q224" s="297"/>
      <c r="R224" s="297"/>
      <c r="S224" s="297"/>
      <c r="T224" s="299">
        <v>12</v>
      </c>
      <c r="U224" s="299">
        <v>4524693.96</v>
      </c>
      <c r="V224" s="322">
        <v>1240711.1399999999</v>
      </c>
      <c r="W224" s="321"/>
      <c r="X224" s="321"/>
      <c r="Y224" s="321"/>
      <c r="Z224" s="322">
        <v>635182</v>
      </c>
      <c r="AA224" s="321"/>
      <c r="AB224" s="324">
        <v>889620.2</v>
      </c>
      <c r="AC224" s="323"/>
      <c r="AD224" s="324">
        <v>4880</v>
      </c>
      <c r="AE224" s="323"/>
      <c r="AF224" s="324">
        <v>630390.68000000005</v>
      </c>
      <c r="AG224" s="329">
        <v>190233.76</v>
      </c>
      <c r="AH224" s="329">
        <v>123321.64</v>
      </c>
      <c r="AI224" s="328"/>
      <c r="AJ224" s="328"/>
    </row>
    <row r="225" spans="1:36" x14ac:dyDescent="0.2">
      <c r="A225" s="59" t="s">
        <v>120</v>
      </c>
      <c r="B225" s="350">
        <v>0</v>
      </c>
      <c r="C225" s="350">
        <v>0</v>
      </c>
      <c r="D225" s="350">
        <v>0</v>
      </c>
      <c r="E225" s="350">
        <v>0</v>
      </c>
      <c r="F225" s="302">
        <v>0</v>
      </c>
      <c r="G225" s="302">
        <v>0</v>
      </c>
      <c r="H225" s="302">
        <v>0</v>
      </c>
      <c r="I225" s="302">
        <v>0</v>
      </c>
      <c r="J225" s="302">
        <v>0</v>
      </c>
      <c r="K225" s="318">
        <v>0</v>
      </c>
      <c r="L225" s="318">
        <v>0</v>
      </c>
      <c r="M225" s="318">
        <v>0</v>
      </c>
      <c r="N225" s="318">
        <v>0</v>
      </c>
      <c r="O225" s="318">
        <v>0</v>
      </c>
      <c r="P225" s="302">
        <v>0</v>
      </c>
      <c r="Q225" s="302">
        <v>0</v>
      </c>
      <c r="R225" s="302">
        <v>0</v>
      </c>
      <c r="S225" s="302">
        <v>0</v>
      </c>
      <c r="T225" s="302">
        <v>0</v>
      </c>
      <c r="U225" s="302">
        <v>0</v>
      </c>
      <c r="V225" s="325">
        <v>0</v>
      </c>
      <c r="W225" s="325">
        <v>0</v>
      </c>
      <c r="X225" s="325">
        <v>0</v>
      </c>
      <c r="Y225" s="325">
        <v>0</v>
      </c>
      <c r="Z225" s="325">
        <v>0</v>
      </c>
      <c r="AA225" s="325">
        <v>0</v>
      </c>
      <c r="AB225" s="327">
        <v>0</v>
      </c>
      <c r="AC225" s="327">
        <v>0</v>
      </c>
      <c r="AD225" s="327">
        <v>0</v>
      </c>
      <c r="AE225" s="327">
        <v>0</v>
      </c>
      <c r="AF225" s="327">
        <v>0</v>
      </c>
      <c r="AG225" s="327">
        <v>0</v>
      </c>
      <c r="AH225" s="327">
        <v>0</v>
      </c>
      <c r="AI225" s="327">
        <v>0</v>
      </c>
      <c r="AJ225" s="327">
        <v>0</v>
      </c>
    </row>
    <row r="226" spans="1:36" x14ac:dyDescent="0.2">
      <c r="A226" s="301" t="s">
        <v>127</v>
      </c>
      <c r="B226" s="350">
        <v>94870.73</v>
      </c>
      <c r="C226" s="350">
        <v>36520.71</v>
      </c>
      <c r="D226" s="350">
        <v>0</v>
      </c>
      <c r="E226" s="350">
        <v>44120</v>
      </c>
      <c r="F226" s="301"/>
      <c r="G226" s="302">
        <v>1</v>
      </c>
      <c r="H226" s="302">
        <v>2</v>
      </c>
      <c r="I226" s="301"/>
      <c r="J226" s="301"/>
      <c r="K226" s="318">
        <v>0</v>
      </c>
      <c r="L226" s="318">
        <v>81422.83</v>
      </c>
      <c r="M226" s="315"/>
      <c r="N226" s="315"/>
      <c r="O226" s="317">
        <v>17004.43</v>
      </c>
      <c r="P226" s="297"/>
      <c r="Q226" s="297"/>
      <c r="R226" s="297"/>
      <c r="S226" s="297"/>
      <c r="T226" s="299">
        <v>-120486.21</v>
      </c>
      <c r="U226" s="299">
        <v>180573.14</v>
      </c>
      <c r="V226" s="321"/>
      <c r="W226" s="321"/>
      <c r="X226" s="321"/>
      <c r="Y226" s="321"/>
      <c r="Z226" s="322">
        <v>2456333.4</v>
      </c>
      <c r="AA226" s="322">
        <v>158955.10999999999</v>
      </c>
      <c r="AB226" s="324">
        <v>2486822.4</v>
      </c>
      <c r="AC226" s="323"/>
      <c r="AD226" s="323"/>
      <c r="AE226" s="323"/>
      <c r="AF226" s="324">
        <v>111465.86</v>
      </c>
      <c r="AG226" s="328"/>
      <c r="AH226" s="328"/>
      <c r="AI226" s="328"/>
      <c r="AJ226" s="328"/>
    </row>
  </sheetData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AU226"/>
  <sheetViews>
    <sheetView workbookViewId="0">
      <pane xSplit="3" ySplit="3" topLeftCell="D169" activePane="bottomRight" state="frozen"/>
      <selection pane="topRight" activeCell="D1" sqref="D1"/>
      <selection pane="bottomLeft" activeCell="A4" sqref="A4"/>
      <selection pane="bottomRight" activeCell="A181" sqref="A181:XFD181"/>
    </sheetView>
  </sheetViews>
  <sheetFormatPr defaultRowHeight="14.25" x14ac:dyDescent="0.2"/>
  <cols>
    <col min="1" max="1" width="6.75" style="78" bestFit="1" customWidth="1"/>
    <col min="2" max="2" width="14.625" style="78" customWidth="1"/>
    <col min="3" max="3" width="7.5" style="59" bestFit="1" customWidth="1"/>
    <col min="4" max="4" width="28.125" style="59" customWidth="1"/>
    <col min="5" max="5" width="43.5" style="290" customWidth="1"/>
    <col min="6" max="6" width="31.875" style="239" bestFit="1" customWidth="1"/>
    <col min="7" max="7" width="31" style="239" bestFit="1" customWidth="1"/>
    <col min="8" max="8" width="22.75" style="239" bestFit="1" customWidth="1"/>
    <col min="9" max="9" width="22.5" style="239" bestFit="1" customWidth="1"/>
    <col min="10" max="10" width="14.625" style="290" bestFit="1" customWidth="1"/>
    <col min="11" max="11" width="15" style="290" bestFit="1" customWidth="1"/>
    <col min="12" max="12" width="14.625" style="290" bestFit="1" customWidth="1"/>
    <col min="13" max="13" width="20.375" style="290" bestFit="1" customWidth="1"/>
    <col min="14" max="14" width="20.25" style="290" bestFit="1" customWidth="1"/>
    <col min="15" max="15" width="16.625" style="320" bestFit="1" customWidth="1"/>
    <col min="16" max="16" width="18.875" style="320" bestFit="1" customWidth="1"/>
    <col min="17" max="17" width="25.75" style="319" bestFit="1" customWidth="1"/>
    <col min="18" max="18" width="18.125" style="319" bestFit="1" customWidth="1"/>
    <col min="19" max="19" width="20.125" style="319" bestFit="1" customWidth="1"/>
    <col min="20" max="20" width="36.25" style="288" bestFit="1" customWidth="1"/>
    <col min="21" max="21" width="22.125" style="288" bestFit="1" customWidth="1"/>
    <col min="22" max="22" width="22.375" style="288" bestFit="1" customWidth="1"/>
    <col min="23" max="23" width="26.5" style="288" bestFit="1" customWidth="1"/>
    <col min="24" max="24" width="26.625" style="288" bestFit="1" customWidth="1"/>
    <col min="25" max="25" width="15" style="288" bestFit="1" customWidth="1"/>
    <col min="26" max="26" width="42.875" style="93" bestFit="1" customWidth="1"/>
    <col min="27" max="27" width="43.625" style="93" bestFit="1" customWidth="1"/>
    <col min="28" max="28" width="27.75" style="93" bestFit="1" customWidth="1"/>
    <col min="29" max="29" width="37.25" style="93" bestFit="1" customWidth="1"/>
    <col min="30" max="30" width="53.125" style="93" bestFit="1" customWidth="1"/>
    <col min="31" max="31" width="14.625" style="93" bestFit="1" customWidth="1"/>
    <col min="32" max="32" width="19.125" style="240" bestFit="1" customWidth="1"/>
    <col min="33" max="33" width="23.375" style="240" bestFit="1" customWidth="1"/>
    <col min="34" max="34" width="25.5" style="240" bestFit="1" customWidth="1"/>
    <col min="35" max="35" width="23.875" style="240" bestFit="1" customWidth="1"/>
    <col min="36" max="36" width="41" style="240" bestFit="1" customWidth="1"/>
    <col min="37" max="37" width="29.625" style="330" bestFit="1" customWidth="1"/>
    <col min="38" max="38" width="25.5" style="330" bestFit="1" customWidth="1"/>
    <col min="39" max="39" width="30.375" style="330" bestFit="1" customWidth="1"/>
    <col min="40" max="40" width="31.875" style="330" bestFit="1" customWidth="1"/>
    <col min="41" max="41" width="16.5" style="79" bestFit="1" customWidth="1"/>
    <col min="42" max="42" width="15.25" style="21" bestFit="1" customWidth="1"/>
    <col min="43" max="43" width="15.25" style="80" bestFit="1" customWidth="1"/>
    <col min="44" max="44" width="15.25" style="24" bestFit="1" customWidth="1"/>
    <col min="45" max="45" width="15.25" style="25" bestFit="1" customWidth="1"/>
    <col min="46" max="46" width="15.25" style="16" bestFit="1" customWidth="1"/>
    <col min="47" max="47" width="17.875" style="78" bestFit="1" customWidth="1"/>
    <col min="48" max="16384" width="9" style="78"/>
  </cols>
  <sheetData>
    <row r="1" spans="1:46" x14ac:dyDescent="0.2">
      <c r="D1" s="59" t="s">
        <v>812</v>
      </c>
      <c r="E1" s="301" t="s">
        <v>812</v>
      </c>
      <c r="F1" s="239" t="s">
        <v>2032</v>
      </c>
      <c r="G1" s="239" t="s">
        <v>1976</v>
      </c>
      <c r="H1" s="239" t="s">
        <v>1977</v>
      </c>
      <c r="I1" s="239" t="s">
        <v>1978</v>
      </c>
      <c r="J1" s="290" t="s">
        <v>2118</v>
      </c>
      <c r="K1" s="290" t="s">
        <v>1979</v>
      </c>
      <c r="L1" s="290" t="s">
        <v>1980</v>
      </c>
      <c r="M1" s="290" t="s">
        <v>1981</v>
      </c>
      <c r="N1" s="290" t="s">
        <v>2119</v>
      </c>
      <c r="O1" s="320" t="s">
        <v>1982</v>
      </c>
      <c r="P1" s="320" t="s">
        <v>1983</v>
      </c>
      <c r="Q1" s="319" t="s">
        <v>2120</v>
      </c>
      <c r="R1" s="319" t="s">
        <v>1984</v>
      </c>
      <c r="S1" s="319" t="s">
        <v>1985</v>
      </c>
      <c r="T1" s="288" t="s">
        <v>2121</v>
      </c>
      <c r="U1" s="288" t="s">
        <v>2122</v>
      </c>
      <c r="V1" s="288" t="s">
        <v>1986</v>
      </c>
      <c r="W1" s="288" t="s">
        <v>1987</v>
      </c>
      <c r="X1" s="288" t="s">
        <v>1988</v>
      </c>
      <c r="Y1" s="288" t="s">
        <v>1989</v>
      </c>
      <c r="Z1" s="93" t="s">
        <v>1991</v>
      </c>
      <c r="AA1" s="93" t="s">
        <v>1992</v>
      </c>
      <c r="AB1" s="93" t="s">
        <v>1993</v>
      </c>
      <c r="AC1" s="93" t="s">
        <v>1994</v>
      </c>
      <c r="AD1" s="93" t="s">
        <v>1995</v>
      </c>
      <c r="AE1" s="93" t="s">
        <v>1996</v>
      </c>
      <c r="AF1" s="240" t="s">
        <v>1997</v>
      </c>
      <c r="AG1" s="240" t="s">
        <v>2123</v>
      </c>
      <c r="AH1" s="240" t="s">
        <v>1998</v>
      </c>
      <c r="AI1" s="240" t="s">
        <v>1999</v>
      </c>
      <c r="AJ1" s="240" t="s">
        <v>2000</v>
      </c>
      <c r="AK1" s="330" t="s">
        <v>2001</v>
      </c>
      <c r="AL1" s="330" t="s">
        <v>2124</v>
      </c>
      <c r="AM1" s="330" t="s">
        <v>2125</v>
      </c>
      <c r="AN1" s="330" t="s">
        <v>2002</v>
      </c>
      <c r="AO1" s="79" t="s">
        <v>6</v>
      </c>
      <c r="AP1" s="21" t="s">
        <v>7</v>
      </c>
      <c r="AQ1" s="80" t="s">
        <v>8</v>
      </c>
      <c r="AR1" s="22" t="s">
        <v>9</v>
      </c>
      <c r="AS1" s="23" t="s">
        <v>10</v>
      </c>
      <c r="AT1" s="67" t="s">
        <v>11</v>
      </c>
    </row>
    <row r="2" spans="1:46" x14ac:dyDescent="0.2">
      <c r="D2" s="59" t="s">
        <v>813</v>
      </c>
      <c r="E2" s="301" t="s">
        <v>813</v>
      </c>
      <c r="F2" s="239" t="s">
        <v>2003</v>
      </c>
      <c r="G2" s="239" t="s">
        <v>2004</v>
      </c>
      <c r="H2" s="239" t="s">
        <v>2005</v>
      </c>
      <c r="I2" s="239" t="s">
        <v>2006</v>
      </c>
      <c r="J2" s="290" t="s">
        <v>2126</v>
      </c>
      <c r="K2" s="290" t="s">
        <v>2007</v>
      </c>
      <c r="L2" s="290" t="s">
        <v>2008</v>
      </c>
      <c r="M2" s="290" t="s">
        <v>2009</v>
      </c>
      <c r="N2" s="290" t="s">
        <v>2127</v>
      </c>
      <c r="O2" s="320" t="s">
        <v>2010</v>
      </c>
      <c r="P2" s="320" t="s">
        <v>2011</v>
      </c>
      <c r="Q2" s="319" t="s">
        <v>2128</v>
      </c>
      <c r="R2" s="319" t="s">
        <v>2012</v>
      </c>
      <c r="S2" s="319" t="s">
        <v>2013</v>
      </c>
      <c r="T2" s="288" t="s">
        <v>2129</v>
      </c>
      <c r="U2" s="288" t="s">
        <v>2130</v>
      </c>
      <c r="V2" s="288" t="s">
        <v>2014</v>
      </c>
      <c r="W2" s="288" t="s">
        <v>2015</v>
      </c>
      <c r="X2" s="288" t="s">
        <v>2016</v>
      </c>
      <c r="Y2" s="288" t="s">
        <v>2017</v>
      </c>
      <c r="Z2" s="93" t="s">
        <v>2019</v>
      </c>
      <c r="AA2" s="93" t="s">
        <v>2020</v>
      </c>
      <c r="AB2" s="93" t="s">
        <v>2021</v>
      </c>
      <c r="AC2" s="93" t="s">
        <v>2022</v>
      </c>
      <c r="AD2" s="93" t="s">
        <v>2023</v>
      </c>
      <c r="AE2" s="93" t="s">
        <v>2024</v>
      </c>
      <c r="AF2" s="240" t="s">
        <v>2025</v>
      </c>
      <c r="AG2" s="240" t="s">
        <v>2131</v>
      </c>
      <c r="AH2" s="240" t="s">
        <v>2026</v>
      </c>
      <c r="AI2" s="240" t="s">
        <v>2027</v>
      </c>
      <c r="AJ2" s="240" t="s">
        <v>2028</v>
      </c>
      <c r="AK2" s="330" t="s">
        <v>2029</v>
      </c>
      <c r="AL2" s="330" t="s">
        <v>2132</v>
      </c>
      <c r="AM2" s="330" t="s">
        <v>2133</v>
      </c>
      <c r="AN2" s="330" t="s">
        <v>2030</v>
      </c>
    </row>
    <row r="3" spans="1:46" x14ac:dyDescent="0.2">
      <c r="B3" s="78" t="s">
        <v>154</v>
      </c>
      <c r="D3" s="59" t="s">
        <v>814</v>
      </c>
      <c r="E3" s="301" t="s">
        <v>814</v>
      </c>
      <c r="F3" s="239">
        <v>128559692.22</v>
      </c>
      <c r="G3" s="239">
        <v>15489311.779999999</v>
      </c>
      <c r="H3" s="239">
        <v>33609069.950000003</v>
      </c>
      <c r="I3" s="239">
        <v>93469</v>
      </c>
      <c r="J3" s="290">
        <v>0</v>
      </c>
      <c r="K3" s="290">
        <v>213059767.06</v>
      </c>
      <c r="L3" s="290">
        <v>93499206.829999998</v>
      </c>
      <c r="M3" s="290">
        <v>0</v>
      </c>
      <c r="N3" s="290">
        <v>0</v>
      </c>
      <c r="O3" s="320">
        <v>3318805.8</v>
      </c>
      <c r="P3" s="320">
        <v>14298803.48</v>
      </c>
      <c r="Q3" s="319">
        <v>234803.94</v>
      </c>
      <c r="R3" s="319">
        <v>2081285.15</v>
      </c>
      <c r="S3" s="319">
        <v>3529828.37</v>
      </c>
      <c r="T3" s="288">
        <v>-435689.78</v>
      </c>
      <c r="U3" s="288">
        <v>683833.07</v>
      </c>
      <c r="V3" s="288">
        <v>2073158.27</v>
      </c>
      <c r="W3" s="288">
        <v>-5762572.6399999997</v>
      </c>
      <c r="X3" s="288">
        <v>-8835910.3800000008</v>
      </c>
      <c r="Y3" s="288">
        <v>520721828.66000003</v>
      </c>
      <c r="Z3" s="93">
        <v>134963471.77000001</v>
      </c>
      <c r="AA3" s="93">
        <v>2762675.92</v>
      </c>
      <c r="AB3" s="93">
        <v>7808.54</v>
      </c>
      <c r="AC3" s="93">
        <v>659120</v>
      </c>
      <c r="AD3" s="93">
        <v>129668841.18000001</v>
      </c>
      <c r="AE3" s="93">
        <v>19757421.010000002</v>
      </c>
      <c r="AF3" s="240">
        <v>180362508.91</v>
      </c>
      <c r="AG3" s="240">
        <v>25050</v>
      </c>
      <c r="AH3" s="240">
        <v>366801.4</v>
      </c>
      <c r="AI3" s="240">
        <v>121172</v>
      </c>
      <c r="AJ3" s="240">
        <v>71042502.310000002</v>
      </c>
      <c r="AK3" s="330">
        <v>18809565.379999999</v>
      </c>
      <c r="AL3" s="330">
        <v>762632.49</v>
      </c>
      <c r="AM3" s="330">
        <v>72897.990000000005</v>
      </c>
      <c r="AN3" s="330">
        <v>797591.04000000004</v>
      </c>
      <c r="AO3" s="79">
        <f>SUM(AO4:AO222)</f>
        <v>176331432.93000001</v>
      </c>
      <c r="AP3" s="21">
        <f t="shared" ref="AP3:AT3" si="0">SUM(AP4:AP222)</f>
        <v>23312765.339999996</v>
      </c>
      <c r="AQ3" s="80">
        <f t="shared" si="0"/>
        <v>153018667.59</v>
      </c>
      <c r="AR3" s="24">
        <f t="shared" si="0"/>
        <v>282294121.65000039</v>
      </c>
      <c r="AS3" s="25">
        <f t="shared" si="0"/>
        <v>266911814.7999998</v>
      </c>
      <c r="AT3" s="16">
        <f t="shared" si="0"/>
        <v>15382306.850000003</v>
      </c>
    </row>
    <row r="4" spans="1:46" x14ac:dyDescent="0.2">
      <c r="D4" s="97" t="s">
        <v>1769</v>
      </c>
      <c r="E4" s="301" t="s">
        <v>2134</v>
      </c>
      <c r="F4" s="239">
        <v>237574.09</v>
      </c>
      <c r="G4" s="239">
        <v>2402169.5499999998</v>
      </c>
      <c r="H4" s="239">
        <v>154279</v>
      </c>
      <c r="K4" s="290">
        <v>92501</v>
      </c>
      <c r="L4" s="290">
        <v>39001</v>
      </c>
      <c r="Q4" s="319">
        <v>234803.94</v>
      </c>
      <c r="S4" s="319">
        <v>3103738.05</v>
      </c>
      <c r="T4" s="288">
        <v>-435689.78</v>
      </c>
      <c r="U4" s="288">
        <v>683833.07</v>
      </c>
      <c r="V4" s="288">
        <v>226784.55</v>
      </c>
      <c r="X4" s="288">
        <v>-956930.19</v>
      </c>
      <c r="AD4" s="93">
        <v>19734283.600000001</v>
      </c>
      <c r="AE4" s="93">
        <v>100000</v>
      </c>
      <c r="AF4" s="240">
        <v>19734283.600000001</v>
      </c>
      <c r="AJ4" s="240">
        <v>31015</v>
      </c>
      <c r="AO4" s="79">
        <f>SUM(F4:I4)</f>
        <v>2794022.6399999997</v>
      </c>
      <c r="AP4" s="21">
        <f>SUM(O4:S4)</f>
        <v>3338541.9899999998</v>
      </c>
      <c r="AQ4" s="80">
        <f>AO4-AP4</f>
        <v>-544519.35000000009</v>
      </c>
      <c r="AR4" s="24">
        <f>SUM(Z4:AE4)</f>
        <v>19834283.600000001</v>
      </c>
      <c r="AS4" s="25">
        <f>SUM(AF4:AN4)</f>
        <v>19765298.600000001</v>
      </c>
      <c r="AT4" s="16">
        <f>AR4-AS4</f>
        <v>68985</v>
      </c>
    </row>
    <row r="5" spans="1:46" x14ac:dyDescent="0.2">
      <c r="D5" s="97" t="s">
        <v>1770</v>
      </c>
      <c r="E5" s="301" t="s">
        <v>1769</v>
      </c>
      <c r="F5" s="239">
        <v>147732.34</v>
      </c>
      <c r="H5" s="239">
        <v>17500</v>
      </c>
      <c r="K5" s="290">
        <v>292748.40000000002</v>
      </c>
      <c r="L5" s="290">
        <v>4</v>
      </c>
      <c r="O5" s="320">
        <v>-178790</v>
      </c>
      <c r="P5" s="320">
        <v>-435369.64</v>
      </c>
      <c r="S5" s="319">
        <v>0</v>
      </c>
      <c r="X5" s="288">
        <v>-1204264.04</v>
      </c>
      <c r="Y5" s="288">
        <v>1728083.33</v>
      </c>
      <c r="AD5" s="93">
        <v>202860</v>
      </c>
      <c r="AE5" s="93">
        <v>941179.82</v>
      </c>
      <c r="AF5" s="240">
        <v>452201</v>
      </c>
      <c r="AJ5" s="240">
        <v>114239.09</v>
      </c>
      <c r="AK5" s="330">
        <v>29274.639999999999</v>
      </c>
      <c r="AO5" s="79">
        <f t="shared" ref="AO5:AO68" si="1">SUM(F5:I5)</f>
        <v>165232.34</v>
      </c>
      <c r="AP5" s="21">
        <f t="shared" ref="AP5:AP68" si="2">SUM(O5:S5)</f>
        <v>-614159.64</v>
      </c>
      <c r="AQ5" s="80">
        <f t="shared" ref="AQ5:AQ68" si="3">AO5-AP5</f>
        <v>779391.98</v>
      </c>
      <c r="AR5" s="24">
        <f t="shared" ref="AR5:AR68" si="4">SUM(Z5:AE5)</f>
        <v>1144039.8199999998</v>
      </c>
      <c r="AS5" s="25">
        <f t="shared" ref="AS5:AS68" si="5">SUM(AF5:AN5)</f>
        <v>595714.73</v>
      </c>
      <c r="AT5" s="16">
        <f t="shared" ref="AT5:AT68" si="6">AR5-AS5</f>
        <v>548325.08999999985</v>
      </c>
    </row>
    <row r="6" spans="1:46" x14ac:dyDescent="0.2">
      <c r="D6" s="97" t="s">
        <v>1771</v>
      </c>
      <c r="E6" s="301" t="s">
        <v>2135</v>
      </c>
      <c r="F6" s="239">
        <v>542029.21</v>
      </c>
      <c r="H6" s="239">
        <v>132569</v>
      </c>
      <c r="K6" s="290">
        <v>441000.37</v>
      </c>
      <c r="L6" s="290">
        <v>58257.279999999999</v>
      </c>
      <c r="O6" s="320">
        <v>57238</v>
      </c>
      <c r="P6" s="320">
        <v>10445.469999999999</v>
      </c>
      <c r="S6" s="319">
        <v>0</v>
      </c>
      <c r="X6" s="288">
        <v>638640.85</v>
      </c>
      <c r="AD6" s="93">
        <v>661772</v>
      </c>
      <c r="AE6" s="93">
        <v>1433538.93</v>
      </c>
      <c r="AF6" s="240">
        <v>1339797.75</v>
      </c>
      <c r="AI6" s="240">
        <v>4274</v>
      </c>
      <c r="AJ6" s="240">
        <v>270070.15999999997</v>
      </c>
      <c r="AK6" s="330">
        <v>13637.48</v>
      </c>
      <c r="AO6" s="79">
        <f t="shared" si="1"/>
        <v>674598.21</v>
      </c>
      <c r="AP6" s="21">
        <f t="shared" si="2"/>
        <v>67683.47</v>
      </c>
      <c r="AQ6" s="80">
        <f t="shared" si="3"/>
        <v>606914.74</v>
      </c>
      <c r="AR6" s="24">
        <f t="shared" si="4"/>
        <v>2095310.93</v>
      </c>
      <c r="AS6" s="25">
        <f t="shared" si="5"/>
        <v>1627779.39</v>
      </c>
      <c r="AT6" s="16">
        <f t="shared" si="6"/>
        <v>467531.54000000004</v>
      </c>
    </row>
    <row r="7" spans="1:46" x14ac:dyDescent="0.2">
      <c r="D7" s="97" t="s">
        <v>12</v>
      </c>
      <c r="E7" s="301" t="s">
        <v>12</v>
      </c>
      <c r="F7" s="239">
        <v>14729.82</v>
      </c>
      <c r="K7" s="290">
        <v>566949.6</v>
      </c>
      <c r="L7" s="290">
        <v>517283.26</v>
      </c>
      <c r="Y7" s="288">
        <v>2280907.04</v>
      </c>
      <c r="AD7" s="93">
        <v>656832</v>
      </c>
      <c r="AE7" s="93">
        <v>93437.02</v>
      </c>
      <c r="AF7" s="240">
        <v>664642</v>
      </c>
      <c r="AH7" s="240">
        <v>2169.4</v>
      </c>
      <c r="AJ7" s="240">
        <v>90657.61</v>
      </c>
      <c r="AK7" s="330">
        <v>53705.79</v>
      </c>
      <c r="AO7" s="79">
        <f t="shared" si="1"/>
        <v>14729.82</v>
      </c>
      <c r="AP7" s="21">
        <f t="shared" si="2"/>
        <v>0</v>
      </c>
      <c r="AQ7" s="80">
        <f t="shared" si="3"/>
        <v>14729.82</v>
      </c>
      <c r="AR7" s="24">
        <f t="shared" si="4"/>
        <v>750269.02</v>
      </c>
      <c r="AS7" s="25">
        <f t="shared" si="5"/>
        <v>811174.8</v>
      </c>
      <c r="AT7" s="16">
        <f t="shared" si="6"/>
        <v>-60905.780000000028</v>
      </c>
    </row>
    <row r="8" spans="1:46" x14ac:dyDescent="0.2">
      <c r="D8" s="97" t="s">
        <v>1772</v>
      </c>
      <c r="E8" s="301" t="s">
        <v>1772</v>
      </c>
      <c r="F8" s="239">
        <v>145.44</v>
      </c>
      <c r="H8" s="239">
        <v>0</v>
      </c>
      <c r="I8" s="239">
        <v>0</v>
      </c>
      <c r="K8" s="290">
        <v>3688500.92</v>
      </c>
      <c r="L8" s="290">
        <v>9251.85</v>
      </c>
      <c r="O8" s="320">
        <v>14650</v>
      </c>
      <c r="P8" s="320">
        <v>4633.7</v>
      </c>
      <c r="S8" s="319">
        <v>0</v>
      </c>
      <c r="X8" s="288">
        <v>-1175873.6200000001</v>
      </c>
      <c r="Y8" s="288">
        <v>4905540</v>
      </c>
      <c r="AD8" s="93">
        <v>365840</v>
      </c>
      <c r="AE8" s="93">
        <v>195053.07</v>
      </c>
      <c r="AF8" s="240">
        <v>405840</v>
      </c>
      <c r="AG8" s="240">
        <v>14950</v>
      </c>
      <c r="AJ8" s="240">
        <v>133021.57999999999</v>
      </c>
      <c r="AK8" s="330">
        <v>58133.36</v>
      </c>
      <c r="AO8" s="79">
        <f t="shared" si="1"/>
        <v>145.44</v>
      </c>
      <c r="AP8" s="21">
        <f t="shared" si="2"/>
        <v>19283.7</v>
      </c>
      <c r="AQ8" s="80">
        <f t="shared" si="3"/>
        <v>-19138.260000000002</v>
      </c>
      <c r="AR8" s="24">
        <f t="shared" si="4"/>
        <v>560893.07000000007</v>
      </c>
      <c r="AS8" s="25">
        <f t="shared" si="5"/>
        <v>611944.93999999994</v>
      </c>
      <c r="AT8" s="16">
        <f t="shared" si="6"/>
        <v>-51051.869999999879</v>
      </c>
    </row>
    <row r="9" spans="1:46" x14ac:dyDescent="0.2">
      <c r="D9" s="97" t="s">
        <v>1671</v>
      </c>
      <c r="E9" s="301" t="s">
        <v>1671</v>
      </c>
      <c r="F9" s="239">
        <v>94870.73</v>
      </c>
      <c r="G9" s="239">
        <v>36520.71</v>
      </c>
      <c r="H9" s="239">
        <v>0</v>
      </c>
      <c r="I9" s="239">
        <v>44120</v>
      </c>
      <c r="K9" s="290">
        <v>1</v>
      </c>
      <c r="L9" s="290">
        <v>2</v>
      </c>
      <c r="O9" s="320">
        <v>0</v>
      </c>
      <c r="P9" s="320">
        <v>81422.83</v>
      </c>
      <c r="S9" s="319">
        <v>17004.43</v>
      </c>
      <c r="X9" s="288">
        <v>-120486.21</v>
      </c>
      <c r="Y9" s="288">
        <v>180573.14</v>
      </c>
      <c r="AD9" s="93">
        <v>2456333.4</v>
      </c>
      <c r="AE9" s="93">
        <v>158955.10999999999</v>
      </c>
      <c r="AF9" s="240">
        <v>2486822.4</v>
      </c>
      <c r="AJ9" s="240">
        <v>111465.86</v>
      </c>
      <c r="AO9" s="79">
        <f t="shared" si="1"/>
        <v>175511.44</v>
      </c>
      <c r="AP9" s="21">
        <f t="shared" si="2"/>
        <v>98427.260000000009</v>
      </c>
      <c r="AQ9" s="80">
        <f t="shared" si="3"/>
        <v>77084.179999999993</v>
      </c>
      <c r="AR9" s="24">
        <f t="shared" si="4"/>
        <v>2615288.5099999998</v>
      </c>
      <c r="AS9" s="25">
        <f t="shared" si="5"/>
        <v>2598288.2599999998</v>
      </c>
      <c r="AT9" s="16">
        <f t="shared" si="6"/>
        <v>17000.25</v>
      </c>
    </row>
    <row r="10" spans="1:46" ht="13.5" customHeight="1" x14ac:dyDescent="0.2">
      <c r="D10" s="97" t="s">
        <v>13</v>
      </c>
      <c r="E10" s="301" t="s">
        <v>13</v>
      </c>
      <c r="F10" s="239">
        <v>18394.419999999998</v>
      </c>
      <c r="K10" s="290">
        <v>733925.8</v>
      </c>
      <c r="L10" s="290">
        <v>630978.85</v>
      </c>
      <c r="S10" s="319">
        <v>0</v>
      </c>
      <c r="X10" s="288">
        <v>-1631198.13</v>
      </c>
      <c r="Y10" s="288">
        <v>3116375.39</v>
      </c>
      <c r="AD10" s="93">
        <v>482484</v>
      </c>
      <c r="AE10" s="93">
        <v>417894.57</v>
      </c>
      <c r="AF10" s="240">
        <v>890674</v>
      </c>
      <c r="AJ10" s="240">
        <v>9704.57</v>
      </c>
      <c r="AK10" s="330">
        <v>101878.19</v>
      </c>
      <c r="AO10" s="79">
        <f t="shared" si="1"/>
        <v>18394.419999999998</v>
      </c>
      <c r="AP10" s="21">
        <f t="shared" si="2"/>
        <v>0</v>
      </c>
      <c r="AQ10" s="80">
        <f t="shared" si="3"/>
        <v>18394.419999999998</v>
      </c>
      <c r="AR10" s="24">
        <f t="shared" si="4"/>
        <v>900378.57000000007</v>
      </c>
      <c r="AS10" s="25">
        <f t="shared" si="5"/>
        <v>1002256.76</v>
      </c>
      <c r="AT10" s="16">
        <f t="shared" si="6"/>
        <v>-101878.18999999994</v>
      </c>
    </row>
    <row r="11" spans="1:46" x14ac:dyDescent="0.2">
      <c r="D11" s="97" t="s">
        <v>14</v>
      </c>
      <c r="E11" s="301" t="s">
        <v>14</v>
      </c>
      <c r="F11" s="239">
        <v>34489.72</v>
      </c>
      <c r="H11" s="239">
        <v>118786</v>
      </c>
      <c r="K11" s="290">
        <v>288681.94</v>
      </c>
      <c r="L11" s="290">
        <v>432851.95</v>
      </c>
      <c r="S11" s="319">
        <v>-1256235.6499999999</v>
      </c>
      <c r="W11" s="288">
        <v>2351172.4700000002</v>
      </c>
      <c r="X11" s="288">
        <v>-3794489.13</v>
      </c>
      <c r="Y11" s="288">
        <v>2450442</v>
      </c>
      <c r="AB11" s="93">
        <v>324.29000000000002</v>
      </c>
      <c r="AD11" s="93">
        <v>460880</v>
      </c>
      <c r="AE11" s="93">
        <v>1435158.69</v>
      </c>
      <c r="AF11" s="240">
        <v>547757.75</v>
      </c>
      <c r="AJ11" s="240">
        <v>139511.94</v>
      </c>
      <c r="AK11" s="330">
        <v>85173.37</v>
      </c>
      <c r="AO11" s="79">
        <f t="shared" si="1"/>
        <v>153275.72</v>
      </c>
      <c r="AP11" s="21">
        <f t="shared" si="2"/>
        <v>-1256235.6499999999</v>
      </c>
      <c r="AQ11" s="80">
        <f t="shared" si="3"/>
        <v>1409511.3699999999</v>
      </c>
      <c r="AR11" s="24">
        <f t="shared" si="4"/>
        <v>1896362.98</v>
      </c>
      <c r="AS11" s="25">
        <f t="shared" si="5"/>
        <v>772443.05999999994</v>
      </c>
      <c r="AT11" s="16">
        <f t="shared" si="6"/>
        <v>1123919.92</v>
      </c>
    </row>
    <row r="12" spans="1:46" x14ac:dyDescent="0.2">
      <c r="D12" s="97" t="s">
        <v>1773</v>
      </c>
      <c r="E12" s="301" t="s">
        <v>1773</v>
      </c>
      <c r="F12" s="239">
        <v>2104.5300000000002</v>
      </c>
      <c r="K12" s="290">
        <v>3147103.8</v>
      </c>
      <c r="L12" s="290">
        <v>655551.11</v>
      </c>
      <c r="S12" s="319">
        <v>2000</v>
      </c>
      <c r="X12" s="288">
        <v>2601086.11</v>
      </c>
      <c r="Y12" s="288">
        <v>1686786.55</v>
      </c>
      <c r="AA12" s="93">
        <v>104.53</v>
      </c>
      <c r="AC12" s="93">
        <v>659120</v>
      </c>
      <c r="AE12" s="93">
        <v>-263897.31</v>
      </c>
      <c r="AF12" s="240">
        <v>337448</v>
      </c>
      <c r="AG12" s="240">
        <v>10100</v>
      </c>
      <c r="AJ12" s="240">
        <v>72928.289999999994</v>
      </c>
      <c r="AK12" s="330">
        <v>102318.08</v>
      </c>
      <c r="AO12" s="79">
        <f t="shared" si="1"/>
        <v>2104.5300000000002</v>
      </c>
      <c r="AP12" s="21">
        <f t="shared" si="2"/>
        <v>2000</v>
      </c>
      <c r="AQ12" s="80">
        <f t="shared" si="3"/>
        <v>104.5300000000002</v>
      </c>
      <c r="AR12" s="24">
        <f t="shared" si="4"/>
        <v>395327.22000000003</v>
      </c>
      <c r="AS12" s="25">
        <f t="shared" si="5"/>
        <v>522794.37</v>
      </c>
      <c r="AT12" s="16">
        <f t="shared" si="6"/>
        <v>-127467.14999999997</v>
      </c>
    </row>
    <row r="13" spans="1:46" ht="15" thickBot="1" x14ac:dyDescent="0.25">
      <c r="D13" s="97" t="s">
        <v>15</v>
      </c>
      <c r="E13" s="301" t="s">
        <v>15</v>
      </c>
      <c r="F13" s="239">
        <v>1466</v>
      </c>
      <c r="H13" s="239">
        <v>0</v>
      </c>
      <c r="K13" s="290">
        <v>728000.91</v>
      </c>
      <c r="L13" s="290">
        <v>322209.46000000002</v>
      </c>
      <c r="O13" s="320">
        <v>0</v>
      </c>
      <c r="P13" s="320">
        <v>0</v>
      </c>
      <c r="S13" s="319">
        <v>0</v>
      </c>
      <c r="Y13" s="288">
        <v>412000</v>
      </c>
      <c r="AD13" s="93">
        <v>1087482</v>
      </c>
      <c r="AE13" s="93">
        <v>305744</v>
      </c>
      <c r="AF13" s="240">
        <v>971782</v>
      </c>
      <c r="AJ13" s="240">
        <v>417186</v>
      </c>
      <c r="AK13" s="330">
        <v>65750</v>
      </c>
      <c r="AO13" s="79">
        <f t="shared" si="1"/>
        <v>1466</v>
      </c>
      <c r="AP13" s="21">
        <f t="shared" si="2"/>
        <v>0</v>
      </c>
      <c r="AQ13" s="80">
        <f t="shared" si="3"/>
        <v>1466</v>
      </c>
      <c r="AR13" s="24">
        <f t="shared" si="4"/>
        <v>1393226</v>
      </c>
      <c r="AS13" s="25">
        <f t="shared" si="5"/>
        <v>1454718</v>
      </c>
      <c r="AT13" s="16">
        <f t="shared" si="6"/>
        <v>-61492</v>
      </c>
    </row>
    <row r="14" spans="1:46" ht="15" thickBot="1" x14ac:dyDescent="0.25">
      <c r="A14" s="78" t="s">
        <v>399</v>
      </c>
      <c r="B14" s="78" t="s">
        <v>140</v>
      </c>
      <c r="C14" s="83">
        <v>6923</v>
      </c>
      <c r="D14" s="84" t="s">
        <v>1767</v>
      </c>
      <c r="E14" s="301" t="s">
        <v>1672</v>
      </c>
      <c r="F14" s="239">
        <v>939256.71</v>
      </c>
      <c r="G14" s="239">
        <v>35395.4</v>
      </c>
      <c r="H14" s="239">
        <v>435000.43</v>
      </c>
      <c r="K14" s="290">
        <v>108102</v>
      </c>
      <c r="L14" s="290">
        <v>441873.98</v>
      </c>
      <c r="O14" s="320">
        <v>6500</v>
      </c>
      <c r="P14" s="320">
        <v>103981</v>
      </c>
      <c r="R14" s="319">
        <v>13079.9</v>
      </c>
      <c r="X14" s="288">
        <v>224318.56</v>
      </c>
      <c r="Y14" s="288">
        <v>1691218.36</v>
      </c>
      <c r="Z14" s="93">
        <v>556914.92000000004</v>
      </c>
      <c r="AD14" s="93">
        <v>847970</v>
      </c>
      <c r="AE14" s="93">
        <v>60000</v>
      </c>
      <c r="AF14" s="240">
        <v>980850</v>
      </c>
      <c r="AJ14" s="240">
        <v>371232.37</v>
      </c>
      <c r="AK14" s="330">
        <v>70063.320000000007</v>
      </c>
      <c r="AO14" s="79">
        <f t="shared" si="1"/>
        <v>1409652.54</v>
      </c>
      <c r="AP14" s="21">
        <f t="shared" si="2"/>
        <v>123560.9</v>
      </c>
      <c r="AQ14" s="80">
        <f t="shared" si="3"/>
        <v>1286091.6400000001</v>
      </c>
      <c r="AR14" s="24">
        <f t="shared" si="4"/>
        <v>1464884.92</v>
      </c>
      <c r="AS14" s="25">
        <f t="shared" si="5"/>
        <v>1422145.6900000002</v>
      </c>
      <c r="AT14" s="16">
        <f t="shared" si="6"/>
        <v>42739.229999999749</v>
      </c>
    </row>
    <row r="15" spans="1:46" ht="15" thickBot="1" x14ac:dyDescent="0.25">
      <c r="A15" s="78" t="s">
        <v>399</v>
      </c>
      <c r="B15" s="78" t="s">
        <v>140</v>
      </c>
      <c r="C15" s="83">
        <v>7817</v>
      </c>
      <c r="D15" s="84" t="s">
        <v>1064</v>
      </c>
      <c r="E15" s="301" t="s">
        <v>16</v>
      </c>
      <c r="F15" s="239">
        <v>623566.07999999996</v>
      </c>
      <c r="G15" s="239">
        <v>151947.95000000001</v>
      </c>
      <c r="H15" s="239">
        <v>758923.62</v>
      </c>
      <c r="K15" s="290">
        <v>337072.65</v>
      </c>
      <c r="L15" s="290">
        <v>1035244.32</v>
      </c>
      <c r="P15" s="320">
        <v>134652.68</v>
      </c>
      <c r="R15" s="319">
        <v>15000</v>
      </c>
      <c r="X15" s="288">
        <v>-18408.95</v>
      </c>
      <c r="Y15" s="288">
        <v>1534772.11</v>
      </c>
      <c r="Z15" s="93">
        <v>1166829.06</v>
      </c>
      <c r="AB15" s="93">
        <v>4560</v>
      </c>
      <c r="AD15" s="93">
        <v>558814</v>
      </c>
      <c r="AE15" s="93">
        <v>71900</v>
      </c>
      <c r="AF15" s="240">
        <v>987649</v>
      </c>
      <c r="AJ15" s="240">
        <v>337215.61</v>
      </c>
      <c r="AK15" s="330">
        <v>50342.2</v>
      </c>
      <c r="AO15" s="79">
        <f t="shared" si="1"/>
        <v>1534437.65</v>
      </c>
      <c r="AP15" s="21">
        <f t="shared" si="2"/>
        <v>149652.68</v>
      </c>
      <c r="AQ15" s="80">
        <f t="shared" si="3"/>
        <v>1384784.97</v>
      </c>
      <c r="AR15" s="24">
        <f t="shared" si="4"/>
        <v>1802103.06</v>
      </c>
      <c r="AS15" s="25">
        <f t="shared" si="5"/>
        <v>1375206.8099999998</v>
      </c>
      <c r="AT15" s="16">
        <f t="shared" si="6"/>
        <v>426896.25000000023</v>
      </c>
    </row>
    <row r="16" spans="1:46" ht="15" thickBot="1" x14ac:dyDescent="0.25">
      <c r="A16" s="78" t="s">
        <v>399</v>
      </c>
      <c r="B16" s="78" t="s">
        <v>140</v>
      </c>
      <c r="C16" s="83">
        <v>11016</v>
      </c>
      <c r="D16" s="84" t="s">
        <v>1065</v>
      </c>
      <c r="E16" s="301" t="s">
        <v>17</v>
      </c>
      <c r="F16" s="239">
        <v>3190914.69</v>
      </c>
      <c r="G16" s="239">
        <v>8758.32</v>
      </c>
      <c r="H16" s="239">
        <v>519463.44</v>
      </c>
      <c r="K16" s="290">
        <v>957431.36</v>
      </c>
      <c r="L16" s="290">
        <v>369919.94</v>
      </c>
      <c r="O16" s="320">
        <v>47016</v>
      </c>
      <c r="P16" s="320">
        <v>145828.99</v>
      </c>
      <c r="R16" s="319">
        <v>5000</v>
      </c>
      <c r="X16" s="288">
        <v>763927.64</v>
      </c>
      <c r="Y16" s="288">
        <v>1567224.53</v>
      </c>
      <c r="Z16" s="93">
        <v>750544.11</v>
      </c>
      <c r="AB16" s="93">
        <v>866.64</v>
      </c>
      <c r="AD16" s="93">
        <v>551626</v>
      </c>
      <c r="AE16" s="93">
        <v>87700</v>
      </c>
      <c r="AF16" s="240">
        <v>1000906</v>
      </c>
      <c r="AJ16" s="240">
        <v>600968.15</v>
      </c>
      <c r="AK16" s="330">
        <v>120380.12</v>
      </c>
      <c r="AN16" s="330">
        <v>11798</v>
      </c>
      <c r="AO16" s="79">
        <f t="shared" si="1"/>
        <v>3719136.4499999997</v>
      </c>
      <c r="AP16" s="21">
        <f t="shared" si="2"/>
        <v>197844.99</v>
      </c>
      <c r="AQ16" s="80">
        <f t="shared" si="3"/>
        <v>3521291.46</v>
      </c>
      <c r="AR16" s="24">
        <f t="shared" si="4"/>
        <v>1390736.75</v>
      </c>
      <c r="AS16" s="25">
        <f t="shared" si="5"/>
        <v>1734052.27</v>
      </c>
      <c r="AT16" s="16">
        <f t="shared" si="6"/>
        <v>-343315.52</v>
      </c>
    </row>
    <row r="17" spans="1:46" ht="15" thickBot="1" x14ac:dyDescent="0.25">
      <c r="A17" s="78" t="s">
        <v>399</v>
      </c>
      <c r="B17" s="78" t="s">
        <v>140</v>
      </c>
      <c r="C17" s="83">
        <v>5402</v>
      </c>
      <c r="D17" s="84" t="s">
        <v>1066</v>
      </c>
      <c r="E17" s="301" t="s">
        <v>18</v>
      </c>
      <c r="F17" s="239">
        <v>1473212.91</v>
      </c>
      <c r="G17" s="239">
        <v>23453.95</v>
      </c>
      <c r="H17" s="239">
        <v>264311.84999999998</v>
      </c>
      <c r="K17" s="290">
        <v>75902</v>
      </c>
      <c r="L17" s="290">
        <v>682678.29</v>
      </c>
      <c r="O17" s="320">
        <v>9704</v>
      </c>
      <c r="P17" s="320">
        <v>88627.9</v>
      </c>
      <c r="R17" s="319">
        <v>15000</v>
      </c>
      <c r="X17" s="288">
        <v>199783.61</v>
      </c>
      <c r="Y17" s="288">
        <v>1097038.29</v>
      </c>
      <c r="Z17" s="93">
        <v>394866.57</v>
      </c>
      <c r="AD17" s="93">
        <v>646902</v>
      </c>
      <c r="AE17" s="93">
        <v>86628</v>
      </c>
      <c r="AF17" s="240">
        <v>933510</v>
      </c>
      <c r="AJ17" s="240">
        <v>292840.13</v>
      </c>
      <c r="AK17" s="330">
        <v>124618.13</v>
      </c>
      <c r="AO17" s="79">
        <f t="shared" si="1"/>
        <v>1760978.71</v>
      </c>
      <c r="AP17" s="21">
        <f t="shared" si="2"/>
        <v>113331.9</v>
      </c>
      <c r="AQ17" s="80">
        <f t="shared" si="3"/>
        <v>1647646.81</v>
      </c>
      <c r="AR17" s="24">
        <f t="shared" si="4"/>
        <v>1128396.57</v>
      </c>
      <c r="AS17" s="25">
        <f t="shared" si="5"/>
        <v>1350968.2599999998</v>
      </c>
      <c r="AT17" s="16">
        <f t="shared" si="6"/>
        <v>-222571.68999999971</v>
      </c>
    </row>
    <row r="18" spans="1:46" ht="15" thickBot="1" x14ac:dyDescent="0.25">
      <c r="A18" s="78" t="s">
        <v>399</v>
      </c>
      <c r="B18" s="78" t="s">
        <v>140</v>
      </c>
      <c r="C18" s="83">
        <v>4534</v>
      </c>
      <c r="D18" s="84" t="s">
        <v>1067</v>
      </c>
      <c r="E18" s="301" t="s">
        <v>19</v>
      </c>
      <c r="F18" s="239">
        <v>482820.83</v>
      </c>
      <c r="G18" s="239">
        <v>14835.9</v>
      </c>
      <c r="H18" s="239">
        <v>377138.11</v>
      </c>
      <c r="K18" s="290">
        <v>2219809.17</v>
      </c>
      <c r="L18" s="290">
        <v>193521.89</v>
      </c>
      <c r="O18" s="320">
        <v>5640.1</v>
      </c>
      <c r="P18" s="320">
        <v>56262.37</v>
      </c>
      <c r="R18" s="319">
        <v>23068.799999999999</v>
      </c>
      <c r="X18" s="288">
        <v>112151.34</v>
      </c>
      <c r="Y18" s="288">
        <v>1718005.94</v>
      </c>
      <c r="Z18" s="93">
        <v>411196.89</v>
      </c>
      <c r="AB18" s="93">
        <v>10.85</v>
      </c>
      <c r="AD18" s="93">
        <v>481530</v>
      </c>
      <c r="AE18" s="93">
        <v>78716</v>
      </c>
      <c r="AF18" s="240">
        <v>763046</v>
      </c>
      <c r="AJ18" s="240">
        <v>306985.99</v>
      </c>
      <c r="AK18" s="330">
        <v>54653.68</v>
      </c>
      <c r="AO18" s="79">
        <f t="shared" si="1"/>
        <v>874794.84000000008</v>
      </c>
      <c r="AP18" s="21">
        <f t="shared" si="2"/>
        <v>84971.27</v>
      </c>
      <c r="AQ18" s="80">
        <f t="shared" si="3"/>
        <v>789823.57000000007</v>
      </c>
      <c r="AR18" s="24">
        <f t="shared" si="4"/>
        <v>971453.74</v>
      </c>
      <c r="AS18" s="25">
        <f t="shared" si="5"/>
        <v>1124685.67</v>
      </c>
      <c r="AT18" s="16">
        <f t="shared" si="6"/>
        <v>-153231.92999999993</v>
      </c>
    </row>
    <row r="19" spans="1:46" ht="15" thickBot="1" x14ac:dyDescent="0.25">
      <c r="A19" s="78" t="s">
        <v>399</v>
      </c>
      <c r="B19" s="78" t="s">
        <v>140</v>
      </c>
      <c r="C19" s="83">
        <v>8215</v>
      </c>
      <c r="D19" s="84" t="s">
        <v>1068</v>
      </c>
      <c r="E19" s="301" t="s">
        <v>20</v>
      </c>
      <c r="F19" s="239">
        <v>1636191.67</v>
      </c>
      <c r="G19" s="239">
        <v>56010.6</v>
      </c>
      <c r="H19" s="239">
        <v>837987.15</v>
      </c>
      <c r="K19" s="290">
        <v>1582708.63</v>
      </c>
      <c r="L19" s="290">
        <v>1033666.9</v>
      </c>
      <c r="P19" s="320">
        <v>258006.29</v>
      </c>
      <c r="R19" s="319">
        <v>33709.199999999997</v>
      </c>
      <c r="X19" s="288">
        <v>-25002</v>
      </c>
      <c r="Y19" s="288">
        <v>3950541.16</v>
      </c>
      <c r="Z19" s="93">
        <v>1114930.3700000001</v>
      </c>
      <c r="AB19" s="93">
        <v>46</v>
      </c>
      <c r="AD19" s="93">
        <v>470164</v>
      </c>
      <c r="AE19" s="93">
        <v>78200</v>
      </c>
      <c r="AF19" s="240">
        <v>909227</v>
      </c>
      <c r="AJ19" s="240">
        <v>1000248.98</v>
      </c>
      <c r="AK19" s="330">
        <v>83139.48</v>
      </c>
      <c r="AO19" s="79">
        <f t="shared" si="1"/>
        <v>2530189.42</v>
      </c>
      <c r="AP19" s="21">
        <f t="shared" si="2"/>
        <v>291715.49</v>
      </c>
      <c r="AQ19" s="80">
        <f t="shared" si="3"/>
        <v>2238473.9299999997</v>
      </c>
      <c r="AR19" s="24">
        <f t="shared" si="4"/>
        <v>1663340.37</v>
      </c>
      <c r="AS19" s="25">
        <f t="shared" si="5"/>
        <v>1992615.46</v>
      </c>
      <c r="AT19" s="16">
        <f t="shared" si="6"/>
        <v>-329275.08999999985</v>
      </c>
    </row>
    <row r="20" spans="1:46" ht="15" thickBot="1" x14ac:dyDescent="0.25">
      <c r="A20" s="78" t="s">
        <v>399</v>
      </c>
      <c r="B20" s="78" t="s">
        <v>140</v>
      </c>
      <c r="C20" s="83">
        <v>8736</v>
      </c>
      <c r="D20" s="84" t="s">
        <v>1069</v>
      </c>
      <c r="E20" s="301" t="s">
        <v>21</v>
      </c>
      <c r="F20" s="239">
        <v>1783316.84</v>
      </c>
      <c r="G20" s="239">
        <v>102907.34</v>
      </c>
      <c r="H20" s="239">
        <v>358839.34</v>
      </c>
      <c r="K20" s="290">
        <v>1095528.17</v>
      </c>
      <c r="L20" s="290">
        <v>616457.74</v>
      </c>
      <c r="P20" s="320">
        <v>161362.63</v>
      </c>
      <c r="R20" s="319">
        <v>20000</v>
      </c>
      <c r="S20" s="319">
        <v>18.43</v>
      </c>
      <c r="X20" s="288">
        <v>194042.62</v>
      </c>
      <c r="Y20" s="288">
        <v>2643840</v>
      </c>
      <c r="Z20" s="93">
        <v>613543.31999999995</v>
      </c>
      <c r="AB20" s="93">
        <v>0.39</v>
      </c>
      <c r="AD20" s="93">
        <v>510928</v>
      </c>
      <c r="AE20" s="93">
        <v>100800</v>
      </c>
      <c r="AF20" s="240">
        <v>900099</v>
      </c>
      <c r="AH20" s="240">
        <v>8000</v>
      </c>
      <c r="AJ20" s="240">
        <v>286379.09999999998</v>
      </c>
      <c r="AK20" s="330">
        <v>97735.22</v>
      </c>
      <c r="AN20" s="330">
        <v>72171.5</v>
      </c>
      <c r="AO20" s="79">
        <f t="shared" si="1"/>
        <v>2245063.52</v>
      </c>
      <c r="AP20" s="21">
        <f t="shared" si="2"/>
        <v>181381.06</v>
      </c>
      <c r="AQ20" s="80">
        <f t="shared" si="3"/>
        <v>2063682.46</v>
      </c>
      <c r="AR20" s="24">
        <f t="shared" si="4"/>
        <v>1225271.71</v>
      </c>
      <c r="AS20" s="25">
        <f t="shared" si="5"/>
        <v>1364384.82</v>
      </c>
      <c r="AT20" s="16">
        <f t="shared" si="6"/>
        <v>-139113.1100000001</v>
      </c>
    </row>
    <row r="21" spans="1:46" ht="15" thickBot="1" x14ac:dyDescent="0.25">
      <c r="A21" s="78" t="s">
        <v>399</v>
      </c>
      <c r="B21" s="78" t="s">
        <v>140</v>
      </c>
      <c r="C21" s="83">
        <v>4649</v>
      </c>
      <c r="D21" s="84" t="s">
        <v>1070</v>
      </c>
      <c r="E21" s="301" t="s">
        <v>22</v>
      </c>
      <c r="F21" s="239">
        <v>830193.07</v>
      </c>
      <c r="G21" s="239">
        <v>31133.1</v>
      </c>
      <c r="H21" s="239">
        <v>217366.95</v>
      </c>
      <c r="K21" s="290">
        <v>870199.22</v>
      </c>
      <c r="L21" s="290">
        <v>27837.599999999999</v>
      </c>
      <c r="P21" s="320">
        <v>83104.350000000006</v>
      </c>
      <c r="X21" s="288">
        <v>127912.22</v>
      </c>
      <c r="Y21" s="288">
        <v>2287723.02</v>
      </c>
      <c r="Z21" s="93">
        <v>377108.59</v>
      </c>
      <c r="AD21" s="93">
        <v>859088</v>
      </c>
      <c r="AE21" s="93">
        <v>34200</v>
      </c>
      <c r="AF21" s="240">
        <v>1095422</v>
      </c>
      <c r="AJ21" s="240">
        <v>301580.90000000002</v>
      </c>
      <c r="AK21" s="330">
        <v>53878.61</v>
      </c>
      <c r="AO21" s="79">
        <f t="shared" si="1"/>
        <v>1078693.1199999999</v>
      </c>
      <c r="AP21" s="21">
        <f t="shared" si="2"/>
        <v>83104.350000000006</v>
      </c>
      <c r="AQ21" s="80">
        <f t="shared" si="3"/>
        <v>995588.7699999999</v>
      </c>
      <c r="AR21" s="24">
        <f t="shared" si="4"/>
        <v>1270396.5900000001</v>
      </c>
      <c r="AS21" s="25">
        <f t="shared" si="5"/>
        <v>1450881.51</v>
      </c>
      <c r="AT21" s="16">
        <f t="shared" si="6"/>
        <v>-180484.91999999993</v>
      </c>
    </row>
    <row r="22" spans="1:46" ht="15" thickBot="1" x14ac:dyDescent="0.25">
      <c r="A22" s="78" t="s">
        <v>399</v>
      </c>
      <c r="B22" s="78" t="s">
        <v>140</v>
      </c>
      <c r="C22" s="83">
        <v>8434</v>
      </c>
      <c r="D22" s="84" t="s">
        <v>1071</v>
      </c>
      <c r="E22" s="301" t="s">
        <v>23</v>
      </c>
      <c r="F22" s="239">
        <v>1531900.49</v>
      </c>
      <c r="G22" s="239">
        <v>49087.5</v>
      </c>
      <c r="H22" s="239">
        <v>380472.44</v>
      </c>
      <c r="K22" s="290">
        <v>725725.41</v>
      </c>
      <c r="L22" s="290">
        <v>400661.64</v>
      </c>
      <c r="O22" s="320">
        <v>0</v>
      </c>
      <c r="P22" s="320">
        <v>124295.24</v>
      </c>
      <c r="R22" s="319">
        <v>30000</v>
      </c>
      <c r="S22" s="319">
        <v>0</v>
      </c>
      <c r="X22" s="288">
        <v>359510.38</v>
      </c>
      <c r="Y22" s="288">
        <v>312292.87</v>
      </c>
      <c r="Z22" s="93">
        <v>662285.53</v>
      </c>
      <c r="AD22" s="93">
        <v>913336.8</v>
      </c>
      <c r="AE22" s="93">
        <v>67800</v>
      </c>
      <c r="AF22" s="240">
        <v>1260336.8</v>
      </c>
      <c r="AJ22" s="240">
        <v>479835.41</v>
      </c>
      <c r="AK22" s="330">
        <v>134061.09</v>
      </c>
      <c r="AO22" s="79">
        <f t="shared" si="1"/>
        <v>1961460.43</v>
      </c>
      <c r="AP22" s="21">
        <f t="shared" si="2"/>
        <v>154295.24</v>
      </c>
      <c r="AQ22" s="80">
        <f t="shared" si="3"/>
        <v>1807165.19</v>
      </c>
      <c r="AR22" s="24">
        <f t="shared" si="4"/>
        <v>1643422.33</v>
      </c>
      <c r="AS22" s="25">
        <f t="shared" si="5"/>
        <v>1874233.3</v>
      </c>
      <c r="AT22" s="16">
        <f t="shared" si="6"/>
        <v>-230810.96999999997</v>
      </c>
    </row>
    <row r="23" spans="1:46" ht="15" thickBot="1" x14ac:dyDescent="0.25">
      <c r="A23" s="78" t="s">
        <v>399</v>
      </c>
      <c r="B23" s="78" t="s">
        <v>140</v>
      </c>
      <c r="C23" s="83">
        <v>9149</v>
      </c>
      <c r="D23" s="84" t="s">
        <v>1072</v>
      </c>
      <c r="E23" s="301" t="s">
        <v>24</v>
      </c>
      <c r="F23" s="239">
        <v>2078252.47</v>
      </c>
      <c r="G23" s="239">
        <v>146037.57999999999</v>
      </c>
      <c r="H23" s="239">
        <v>1053421.3400000001</v>
      </c>
      <c r="K23" s="290">
        <v>362881.57</v>
      </c>
      <c r="L23" s="290">
        <v>624040.98</v>
      </c>
      <c r="P23" s="320">
        <v>140034.23000000001</v>
      </c>
      <c r="R23" s="319">
        <v>15000</v>
      </c>
      <c r="S23" s="319">
        <v>1370.06</v>
      </c>
      <c r="X23" s="288">
        <v>360595.85</v>
      </c>
      <c r="Y23" s="288">
        <v>928313.81</v>
      </c>
      <c r="Z23" s="93">
        <v>844229.97</v>
      </c>
      <c r="AB23" s="93">
        <v>129.21</v>
      </c>
      <c r="AD23" s="93">
        <v>1037788</v>
      </c>
      <c r="AE23" s="93">
        <v>69900</v>
      </c>
      <c r="AF23" s="240">
        <v>1455748</v>
      </c>
      <c r="AJ23" s="240">
        <v>320823.67</v>
      </c>
      <c r="AK23" s="330">
        <v>108553.12</v>
      </c>
      <c r="AO23" s="79">
        <f t="shared" si="1"/>
        <v>3277711.3899999997</v>
      </c>
      <c r="AP23" s="21">
        <f t="shared" si="2"/>
        <v>156404.29</v>
      </c>
      <c r="AQ23" s="80">
        <f t="shared" si="3"/>
        <v>3121307.0999999996</v>
      </c>
      <c r="AR23" s="24">
        <f t="shared" si="4"/>
        <v>1952047.18</v>
      </c>
      <c r="AS23" s="25">
        <f t="shared" si="5"/>
        <v>1885124.79</v>
      </c>
      <c r="AT23" s="16">
        <f t="shared" si="6"/>
        <v>66922.389999999898</v>
      </c>
    </row>
    <row r="24" spans="1:46" ht="15" thickBot="1" x14ac:dyDescent="0.25">
      <c r="A24" s="78" t="s">
        <v>399</v>
      </c>
      <c r="B24" s="78" t="s">
        <v>140</v>
      </c>
      <c r="C24" s="83">
        <v>6199</v>
      </c>
      <c r="D24" s="84" t="s">
        <v>1073</v>
      </c>
      <c r="E24" s="301" t="s">
        <v>25</v>
      </c>
      <c r="F24" s="239">
        <v>1683388.59</v>
      </c>
      <c r="G24" s="239">
        <v>128405</v>
      </c>
      <c r="H24" s="239">
        <v>387242.87</v>
      </c>
      <c r="K24" s="290">
        <v>356860.47</v>
      </c>
      <c r="L24" s="290">
        <v>804057.36</v>
      </c>
      <c r="P24" s="320">
        <v>100118.91</v>
      </c>
      <c r="R24" s="319">
        <v>15000</v>
      </c>
      <c r="X24" s="288">
        <v>268806.84999999998</v>
      </c>
      <c r="Y24" s="288">
        <v>955989.15</v>
      </c>
      <c r="Z24" s="93">
        <v>791065.22</v>
      </c>
      <c r="AB24" s="93">
        <v>143.62</v>
      </c>
      <c r="AD24" s="93">
        <v>1014739.8</v>
      </c>
      <c r="AE24" s="93">
        <v>58971</v>
      </c>
      <c r="AF24" s="240">
        <v>1285356.8</v>
      </c>
      <c r="AJ24" s="240">
        <v>506236.31</v>
      </c>
      <c r="AK24" s="330">
        <v>261443.53</v>
      </c>
      <c r="AO24" s="79">
        <f t="shared" si="1"/>
        <v>2199036.46</v>
      </c>
      <c r="AP24" s="21">
        <f t="shared" si="2"/>
        <v>115118.91</v>
      </c>
      <c r="AQ24" s="80">
        <f t="shared" si="3"/>
        <v>2083917.55</v>
      </c>
      <c r="AR24" s="24">
        <f t="shared" si="4"/>
        <v>1864919.6400000001</v>
      </c>
      <c r="AS24" s="25">
        <f t="shared" si="5"/>
        <v>2053036.6400000001</v>
      </c>
      <c r="AT24" s="16">
        <f t="shared" si="6"/>
        <v>-188117</v>
      </c>
    </row>
    <row r="25" spans="1:46" ht="15" thickBot="1" x14ac:dyDescent="0.25">
      <c r="A25" s="78" t="s">
        <v>399</v>
      </c>
      <c r="B25" s="78" t="s">
        <v>140</v>
      </c>
      <c r="C25" s="83">
        <v>5135</v>
      </c>
      <c r="D25" s="84" t="s">
        <v>1074</v>
      </c>
      <c r="E25" s="301" t="s">
        <v>26</v>
      </c>
      <c r="F25" s="239">
        <v>495573.5</v>
      </c>
      <c r="G25" s="239">
        <v>84900</v>
      </c>
      <c r="H25" s="239">
        <v>300043.7</v>
      </c>
      <c r="K25" s="290">
        <v>964952.37</v>
      </c>
      <c r="L25" s="290">
        <v>522286.14</v>
      </c>
      <c r="O25" s="320">
        <v>6300</v>
      </c>
      <c r="P25" s="320">
        <v>89594.09</v>
      </c>
      <c r="R25" s="319">
        <v>5000</v>
      </c>
      <c r="Y25" s="288">
        <v>1540469.93</v>
      </c>
      <c r="Z25" s="93">
        <v>781544.39</v>
      </c>
      <c r="AD25" s="93">
        <v>320390</v>
      </c>
      <c r="AE25" s="93">
        <v>57190</v>
      </c>
      <c r="AF25" s="240">
        <v>642750</v>
      </c>
      <c r="AJ25" s="240">
        <v>347014.24</v>
      </c>
      <c r="AK25" s="330">
        <v>119259.04</v>
      </c>
      <c r="AO25" s="79">
        <f t="shared" si="1"/>
        <v>880517.2</v>
      </c>
      <c r="AP25" s="21">
        <f t="shared" si="2"/>
        <v>100894.09</v>
      </c>
      <c r="AQ25" s="80">
        <f t="shared" si="3"/>
        <v>779623.11</v>
      </c>
      <c r="AR25" s="24">
        <f t="shared" si="4"/>
        <v>1159124.3900000001</v>
      </c>
      <c r="AS25" s="25">
        <f t="shared" si="5"/>
        <v>1109023.28</v>
      </c>
      <c r="AT25" s="16">
        <f t="shared" si="6"/>
        <v>50101.110000000102</v>
      </c>
    </row>
    <row r="26" spans="1:46" ht="15" thickBot="1" x14ac:dyDescent="0.25">
      <c r="A26" s="78" t="s">
        <v>399</v>
      </c>
      <c r="B26" s="78" t="s">
        <v>140</v>
      </c>
      <c r="C26" s="83">
        <v>10482</v>
      </c>
      <c r="D26" s="84" t="s">
        <v>1075</v>
      </c>
      <c r="E26" s="301" t="s">
        <v>1673</v>
      </c>
      <c r="F26" s="239">
        <v>2738403.37</v>
      </c>
      <c r="G26" s="239">
        <v>76211</v>
      </c>
      <c r="H26" s="239">
        <v>302489.92</v>
      </c>
      <c r="K26" s="290">
        <v>447903.53</v>
      </c>
      <c r="L26" s="290">
        <v>101417.28</v>
      </c>
      <c r="P26" s="320">
        <v>112650</v>
      </c>
      <c r="R26" s="319">
        <v>22760</v>
      </c>
      <c r="V26" s="288">
        <v>13322</v>
      </c>
      <c r="X26" s="288">
        <v>394072</v>
      </c>
      <c r="Y26" s="288">
        <v>2399548.4500000002</v>
      </c>
      <c r="Z26" s="93">
        <v>816611.95</v>
      </c>
      <c r="AD26" s="93">
        <v>1181492</v>
      </c>
      <c r="AE26" s="93">
        <v>109750</v>
      </c>
      <c r="AF26" s="240">
        <v>1730337</v>
      </c>
      <c r="AJ26" s="240">
        <v>387802.08</v>
      </c>
      <c r="AK26" s="330">
        <v>57198.48</v>
      </c>
      <c r="AO26" s="79">
        <f t="shared" si="1"/>
        <v>3117104.29</v>
      </c>
      <c r="AP26" s="21">
        <f t="shared" si="2"/>
        <v>135410</v>
      </c>
      <c r="AQ26" s="80">
        <f t="shared" si="3"/>
        <v>2981694.29</v>
      </c>
      <c r="AR26" s="24">
        <f t="shared" si="4"/>
        <v>2107853.9500000002</v>
      </c>
      <c r="AS26" s="25">
        <f t="shared" si="5"/>
        <v>2175337.56</v>
      </c>
      <c r="AT26" s="16">
        <f t="shared" si="6"/>
        <v>-67483.60999999987</v>
      </c>
    </row>
    <row r="27" spans="1:46" ht="15" thickBot="1" x14ac:dyDescent="0.25">
      <c r="A27" s="78" t="s">
        <v>399</v>
      </c>
      <c r="B27" s="78" t="s">
        <v>140</v>
      </c>
      <c r="C27" s="83">
        <v>8929</v>
      </c>
      <c r="D27" s="84" t="s">
        <v>1076</v>
      </c>
      <c r="E27" s="301" t="s">
        <v>27</v>
      </c>
      <c r="F27" s="239">
        <v>422023.99</v>
      </c>
      <c r="G27" s="239">
        <v>29200.66</v>
      </c>
      <c r="H27" s="239">
        <v>318683.89</v>
      </c>
      <c r="K27" s="290">
        <v>1731664.54</v>
      </c>
      <c r="L27" s="290">
        <v>633433.66</v>
      </c>
      <c r="P27" s="320">
        <v>291638.3</v>
      </c>
      <c r="R27" s="319">
        <v>52466</v>
      </c>
      <c r="X27" s="288">
        <v>46650.44</v>
      </c>
      <c r="Y27" s="288">
        <v>3847094.62</v>
      </c>
      <c r="Z27" s="93">
        <v>535838.96</v>
      </c>
      <c r="AA27" s="93">
        <v>46699</v>
      </c>
      <c r="AB27" s="93">
        <v>4.45</v>
      </c>
      <c r="AD27" s="93">
        <v>994554</v>
      </c>
      <c r="AE27" s="93">
        <v>74100</v>
      </c>
      <c r="AF27" s="240">
        <v>1515762</v>
      </c>
      <c r="AJ27" s="240">
        <v>352033.25</v>
      </c>
      <c r="AK27" s="330">
        <v>39329.96</v>
      </c>
      <c r="AO27" s="79">
        <f t="shared" si="1"/>
        <v>769908.54</v>
      </c>
      <c r="AP27" s="21">
        <f t="shared" si="2"/>
        <v>344104.3</v>
      </c>
      <c r="AQ27" s="80">
        <f t="shared" si="3"/>
        <v>425804.24000000005</v>
      </c>
      <c r="AR27" s="24">
        <f t="shared" si="4"/>
        <v>1651196.41</v>
      </c>
      <c r="AS27" s="25">
        <f t="shared" si="5"/>
        <v>1907125.21</v>
      </c>
      <c r="AT27" s="16">
        <f t="shared" si="6"/>
        <v>-255928.80000000005</v>
      </c>
    </row>
    <row r="28" spans="1:46" ht="15" thickBot="1" x14ac:dyDescent="0.25">
      <c r="A28" s="78" t="s">
        <v>399</v>
      </c>
      <c r="B28" s="78" t="s">
        <v>140</v>
      </c>
      <c r="C28" s="83">
        <v>13938</v>
      </c>
      <c r="D28" s="84" t="s">
        <v>1077</v>
      </c>
      <c r="E28" s="301" t="s">
        <v>28</v>
      </c>
      <c r="F28" s="239">
        <v>2397829.7599999998</v>
      </c>
      <c r="G28" s="239">
        <v>86635.83</v>
      </c>
      <c r="H28" s="239">
        <v>575077.63</v>
      </c>
      <c r="K28" s="290">
        <v>4</v>
      </c>
      <c r="L28" s="290">
        <v>567636.06000000006</v>
      </c>
      <c r="O28" s="320">
        <v>4500</v>
      </c>
      <c r="P28" s="320">
        <v>172070.92</v>
      </c>
      <c r="R28" s="319">
        <v>15000</v>
      </c>
      <c r="X28" s="288">
        <v>87</v>
      </c>
      <c r="Y28" s="288">
        <v>2781867.7</v>
      </c>
      <c r="Z28" s="93">
        <v>1187956.67</v>
      </c>
      <c r="AD28" s="93">
        <v>1315048</v>
      </c>
      <c r="AE28" s="93">
        <v>124209</v>
      </c>
      <c r="AF28" s="240">
        <v>1678941</v>
      </c>
      <c r="AJ28" s="240">
        <v>786685.75</v>
      </c>
      <c r="AK28" s="330">
        <v>92610.23</v>
      </c>
      <c r="AO28" s="79">
        <f t="shared" si="1"/>
        <v>3059543.2199999997</v>
      </c>
      <c r="AP28" s="21">
        <f t="shared" si="2"/>
        <v>191570.92</v>
      </c>
      <c r="AQ28" s="80">
        <f t="shared" si="3"/>
        <v>2867972.3</v>
      </c>
      <c r="AR28" s="24">
        <f t="shared" si="4"/>
        <v>2627213.67</v>
      </c>
      <c r="AS28" s="25">
        <f t="shared" si="5"/>
        <v>2558236.98</v>
      </c>
      <c r="AT28" s="16">
        <f t="shared" si="6"/>
        <v>68976.689999999944</v>
      </c>
    </row>
    <row r="29" spans="1:46" ht="15" thickBot="1" x14ac:dyDescent="0.25">
      <c r="A29" s="78" t="s">
        <v>399</v>
      </c>
      <c r="B29" s="78" t="s">
        <v>140</v>
      </c>
      <c r="C29" s="83">
        <v>6484</v>
      </c>
      <c r="D29" s="84" t="s">
        <v>1078</v>
      </c>
      <c r="E29" s="301" t="s">
        <v>29</v>
      </c>
      <c r="F29" s="239">
        <v>1074375.83</v>
      </c>
      <c r="G29" s="239">
        <v>9140.6200000000008</v>
      </c>
      <c r="H29" s="239">
        <v>505565.97</v>
      </c>
      <c r="K29" s="290">
        <v>661778.34</v>
      </c>
      <c r="L29" s="290">
        <v>419680.53</v>
      </c>
      <c r="P29" s="320">
        <v>113987.79</v>
      </c>
      <c r="R29" s="319">
        <v>15000</v>
      </c>
      <c r="X29" s="288">
        <v>134699.5</v>
      </c>
      <c r="Y29" s="288">
        <v>1887309.56</v>
      </c>
      <c r="Z29" s="93">
        <v>539993.37</v>
      </c>
      <c r="AD29" s="93">
        <v>1077778</v>
      </c>
      <c r="AE29" s="93">
        <v>74264</v>
      </c>
      <c r="AF29" s="240">
        <v>1317182</v>
      </c>
      <c r="AJ29" s="240">
        <v>309219.03000000003</v>
      </c>
      <c r="AK29" s="330">
        <v>84278.63</v>
      </c>
      <c r="AO29" s="79">
        <f t="shared" si="1"/>
        <v>1589082.4200000002</v>
      </c>
      <c r="AP29" s="21">
        <f t="shared" si="2"/>
        <v>128987.79</v>
      </c>
      <c r="AQ29" s="80">
        <f t="shared" si="3"/>
        <v>1460094.6300000001</v>
      </c>
      <c r="AR29" s="24">
        <f t="shared" si="4"/>
        <v>1692035.37</v>
      </c>
      <c r="AS29" s="25">
        <f t="shared" si="5"/>
        <v>1710679.6600000001</v>
      </c>
      <c r="AT29" s="16">
        <f t="shared" si="6"/>
        <v>-18644.290000000037</v>
      </c>
    </row>
    <row r="30" spans="1:46" ht="15" thickBot="1" x14ac:dyDescent="0.25">
      <c r="A30" s="78" t="s">
        <v>399</v>
      </c>
      <c r="B30" s="78" t="s">
        <v>140</v>
      </c>
      <c r="C30" s="83">
        <v>4852</v>
      </c>
      <c r="D30" s="84" t="s">
        <v>1079</v>
      </c>
      <c r="E30" s="301" t="s">
        <v>30</v>
      </c>
      <c r="F30" s="239">
        <v>1261232.1299999999</v>
      </c>
      <c r="G30" s="239">
        <v>62006.74</v>
      </c>
      <c r="H30" s="239">
        <v>262874.14</v>
      </c>
      <c r="K30" s="290">
        <v>1335935.26</v>
      </c>
      <c r="L30" s="290">
        <v>280985.78000000003</v>
      </c>
      <c r="P30" s="320">
        <v>53700.98</v>
      </c>
      <c r="R30" s="319">
        <v>34.92</v>
      </c>
      <c r="X30" s="288">
        <v>178399</v>
      </c>
      <c r="Y30" s="288">
        <v>2302867.0299999998</v>
      </c>
      <c r="Z30" s="93">
        <v>409627.12</v>
      </c>
      <c r="AD30" s="93">
        <v>530264</v>
      </c>
      <c r="AE30" s="93">
        <v>62600</v>
      </c>
      <c r="AF30" s="240">
        <v>697381</v>
      </c>
      <c r="AJ30" s="240">
        <v>291243.55</v>
      </c>
      <c r="AK30" s="330">
        <v>73356.73</v>
      </c>
      <c r="AO30" s="79">
        <f t="shared" si="1"/>
        <v>1586113.0099999998</v>
      </c>
      <c r="AP30" s="21">
        <f t="shared" si="2"/>
        <v>53735.9</v>
      </c>
      <c r="AQ30" s="80">
        <f t="shared" si="3"/>
        <v>1532377.1099999999</v>
      </c>
      <c r="AR30" s="24">
        <f t="shared" si="4"/>
        <v>1002491.12</v>
      </c>
      <c r="AS30" s="25">
        <f t="shared" si="5"/>
        <v>1061981.28</v>
      </c>
      <c r="AT30" s="16">
        <f t="shared" si="6"/>
        <v>-59490.160000000033</v>
      </c>
    </row>
    <row r="31" spans="1:46" ht="15" thickBot="1" x14ac:dyDescent="0.25">
      <c r="A31" s="78" t="s">
        <v>399</v>
      </c>
      <c r="B31" s="78" t="s">
        <v>140</v>
      </c>
      <c r="C31" s="83">
        <v>5055</v>
      </c>
      <c r="D31" s="84" t="s">
        <v>1080</v>
      </c>
      <c r="E31" s="301" t="s">
        <v>31</v>
      </c>
      <c r="F31" s="239">
        <v>701864.78</v>
      </c>
      <c r="G31" s="239">
        <v>377120.05</v>
      </c>
      <c r="H31" s="239">
        <v>294316.46999999997</v>
      </c>
      <c r="K31" s="290">
        <v>3590290.84</v>
      </c>
      <c r="L31" s="290">
        <v>886367.34</v>
      </c>
      <c r="O31" s="320">
        <v>1000</v>
      </c>
      <c r="P31" s="320">
        <v>98900</v>
      </c>
      <c r="R31" s="319">
        <v>20465</v>
      </c>
      <c r="X31" s="288">
        <v>25375</v>
      </c>
      <c r="Y31" s="288">
        <v>1722667.58</v>
      </c>
      <c r="Z31" s="93">
        <v>685843.06</v>
      </c>
      <c r="AD31" s="93">
        <v>487746</v>
      </c>
      <c r="AE31" s="93">
        <v>61800</v>
      </c>
      <c r="AF31" s="240">
        <v>889446</v>
      </c>
      <c r="AJ31" s="240">
        <v>395409.3</v>
      </c>
      <c r="AK31" s="330">
        <v>12447.78</v>
      </c>
      <c r="AO31" s="79">
        <f t="shared" si="1"/>
        <v>1373301.3</v>
      </c>
      <c r="AP31" s="21">
        <f t="shared" si="2"/>
        <v>120365</v>
      </c>
      <c r="AQ31" s="80">
        <f t="shared" si="3"/>
        <v>1252936.3</v>
      </c>
      <c r="AR31" s="24">
        <f t="shared" si="4"/>
        <v>1235389.06</v>
      </c>
      <c r="AS31" s="25">
        <f t="shared" si="5"/>
        <v>1297303.08</v>
      </c>
      <c r="AT31" s="16">
        <f t="shared" si="6"/>
        <v>-61914.020000000019</v>
      </c>
    </row>
    <row r="32" spans="1:46" ht="15" thickBot="1" x14ac:dyDescent="0.25">
      <c r="A32" s="78" t="s">
        <v>399</v>
      </c>
      <c r="B32" s="78" t="s">
        <v>140</v>
      </c>
      <c r="C32" s="83">
        <v>5073</v>
      </c>
      <c r="D32" s="84" t="s">
        <v>1081</v>
      </c>
      <c r="E32" s="301" t="s">
        <v>32</v>
      </c>
      <c r="F32" s="239">
        <v>1247497.08</v>
      </c>
      <c r="G32" s="239">
        <v>75971.73</v>
      </c>
      <c r="H32" s="239">
        <v>293428.26</v>
      </c>
      <c r="K32" s="290">
        <v>527946.77</v>
      </c>
      <c r="L32" s="290">
        <v>35328.39</v>
      </c>
      <c r="P32" s="320">
        <v>88134.42</v>
      </c>
      <c r="R32" s="319">
        <v>9587</v>
      </c>
      <c r="Y32" s="288">
        <v>2074532.05</v>
      </c>
      <c r="Z32" s="93">
        <v>428693.57</v>
      </c>
      <c r="AB32" s="93">
        <v>20.99</v>
      </c>
      <c r="AD32" s="93">
        <v>852516</v>
      </c>
      <c r="AE32" s="93">
        <v>50400</v>
      </c>
      <c r="AF32" s="240">
        <v>1058266</v>
      </c>
      <c r="AJ32" s="240">
        <v>231935.35999999999</v>
      </c>
      <c r="AK32" s="330">
        <v>41743.839999999997</v>
      </c>
      <c r="AO32" s="79">
        <f t="shared" si="1"/>
        <v>1616897.07</v>
      </c>
      <c r="AP32" s="21">
        <f t="shared" si="2"/>
        <v>97721.42</v>
      </c>
      <c r="AQ32" s="80">
        <f t="shared" si="3"/>
        <v>1519175.6500000001</v>
      </c>
      <c r="AR32" s="24">
        <f t="shared" si="4"/>
        <v>1331630.56</v>
      </c>
      <c r="AS32" s="25">
        <f t="shared" si="5"/>
        <v>1331945.2</v>
      </c>
      <c r="AT32" s="16">
        <f t="shared" si="6"/>
        <v>-314.63999999989755</v>
      </c>
    </row>
    <row r="33" spans="1:46" ht="15" thickBot="1" x14ac:dyDescent="0.25">
      <c r="A33" s="78" t="s">
        <v>399</v>
      </c>
      <c r="B33" s="78" t="s">
        <v>140</v>
      </c>
      <c r="C33" s="83">
        <v>4573</v>
      </c>
      <c r="D33" s="84" t="s">
        <v>1768</v>
      </c>
      <c r="E33" s="301" t="s">
        <v>1674</v>
      </c>
      <c r="F33" s="239">
        <v>757469.73</v>
      </c>
      <c r="G33" s="239">
        <v>110260.33</v>
      </c>
      <c r="H33" s="239">
        <v>215287.6</v>
      </c>
      <c r="K33" s="290">
        <v>854797.4</v>
      </c>
      <c r="L33" s="290">
        <v>926859.91</v>
      </c>
      <c r="O33" s="320">
        <v>9150</v>
      </c>
      <c r="P33" s="320">
        <v>85829.24</v>
      </c>
      <c r="R33" s="319">
        <v>20000</v>
      </c>
      <c r="X33" s="288">
        <v>170952.09</v>
      </c>
      <c r="Y33" s="288">
        <v>900591.29</v>
      </c>
      <c r="Z33" s="93">
        <v>460197.31</v>
      </c>
      <c r="AD33" s="93">
        <v>663628</v>
      </c>
      <c r="AE33" s="93">
        <v>51600</v>
      </c>
      <c r="AF33" s="240">
        <v>844528</v>
      </c>
      <c r="AJ33" s="240">
        <v>347799.29</v>
      </c>
      <c r="AK33" s="330">
        <v>104060.62</v>
      </c>
      <c r="AN33" s="330">
        <v>1000</v>
      </c>
      <c r="AO33" s="79">
        <f t="shared" si="1"/>
        <v>1083017.6599999999</v>
      </c>
      <c r="AP33" s="21">
        <f t="shared" si="2"/>
        <v>114979.24</v>
      </c>
      <c r="AQ33" s="80">
        <f t="shared" si="3"/>
        <v>968038.41999999993</v>
      </c>
      <c r="AR33" s="24">
        <f t="shared" si="4"/>
        <v>1175425.31</v>
      </c>
      <c r="AS33" s="25">
        <f t="shared" si="5"/>
        <v>1297387.9100000001</v>
      </c>
      <c r="AT33" s="16">
        <f t="shared" si="6"/>
        <v>-121962.60000000009</v>
      </c>
    </row>
    <row r="34" spans="1:46" ht="15" thickBot="1" x14ac:dyDescent="0.25">
      <c r="A34" s="78" t="s">
        <v>399</v>
      </c>
      <c r="B34" s="78" t="s">
        <v>140</v>
      </c>
      <c r="C34" s="83">
        <v>7350</v>
      </c>
      <c r="D34" s="84" t="s">
        <v>1083</v>
      </c>
      <c r="E34" s="301" t="s">
        <v>33</v>
      </c>
      <c r="F34" s="239">
        <v>1392049.76</v>
      </c>
      <c r="G34" s="239">
        <v>31283</v>
      </c>
      <c r="H34" s="239">
        <v>208859.65</v>
      </c>
      <c r="K34" s="290">
        <v>799972.23</v>
      </c>
      <c r="L34" s="290">
        <v>1155497.43</v>
      </c>
      <c r="O34" s="320">
        <v>84123</v>
      </c>
      <c r="P34" s="320">
        <v>90464.52</v>
      </c>
      <c r="R34" s="319">
        <v>5000</v>
      </c>
      <c r="V34" s="288">
        <v>15000</v>
      </c>
      <c r="X34" s="288">
        <v>94714</v>
      </c>
      <c r="Y34" s="288">
        <v>2673935.1</v>
      </c>
      <c r="Z34" s="93">
        <v>617174.81999999995</v>
      </c>
      <c r="AB34" s="93">
        <v>114.17</v>
      </c>
      <c r="AD34" s="93">
        <v>706055.6</v>
      </c>
      <c r="AE34" s="93">
        <v>108250</v>
      </c>
      <c r="AF34" s="240">
        <v>1106886.6000000001</v>
      </c>
      <c r="AJ34" s="240">
        <v>301608.46000000002</v>
      </c>
      <c r="AK34" s="330">
        <v>130357.32</v>
      </c>
      <c r="AO34" s="79">
        <f t="shared" si="1"/>
        <v>1632192.41</v>
      </c>
      <c r="AP34" s="21">
        <f t="shared" si="2"/>
        <v>179587.52000000002</v>
      </c>
      <c r="AQ34" s="80">
        <f t="shared" si="3"/>
        <v>1452604.89</v>
      </c>
      <c r="AR34" s="24">
        <f t="shared" si="4"/>
        <v>1431594.5899999999</v>
      </c>
      <c r="AS34" s="25">
        <f t="shared" si="5"/>
        <v>1538852.3800000001</v>
      </c>
      <c r="AT34" s="16">
        <f t="shared" si="6"/>
        <v>-107257.79000000027</v>
      </c>
    </row>
    <row r="35" spans="1:46" ht="15" thickBot="1" x14ac:dyDescent="0.25">
      <c r="A35" s="78" t="s">
        <v>399</v>
      </c>
      <c r="B35" s="78" t="s">
        <v>140</v>
      </c>
      <c r="C35" s="83">
        <v>5666</v>
      </c>
      <c r="D35" s="84" t="s">
        <v>1084</v>
      </c>
      <c r="E35" s="301" t="s">
        <v>1675</v>
      </c>
      <c r="F35" s="239">
        <v>1920472.97</v>
      </c>
      <c r="G35" s="239">
        <v>28964</v>
      </c>
      <c r="H35" s="239">
        <v>184093.31</v>
      </c>
      <c r="K35" s="290">
        <v>222763</v>
      </c>
      <c r="L35" s="290">
        <v>39617.89</v>
      </c>
      <c r="O35" s="320">
        <v>1610</v>
      </c>
      <c r="P35" s="320">
        <v>62070</v>
      </c>
      <c r="R35" s="319">
        <v>15000</v>
      </c>
      <c r="X35" s="288">
        <v>161654</v>
      </c>
      <c r="Y35" s="288">
        <v>1942985.43</v>
      </c>
      <c r="Z35" s="93">
        <v>529636.89</v>
      </c>
      <c r="AD35" s="93">
        <v>532882</v>
      </c>
      <c r="AE35" s="93">
        <v>49200</v>
      </c>
      <c r="AF35" s="240">
        <v>703962</v>
      </c>
      <c r="AJ35" s="240">
        <v>332871.7</v>
      </c>
      <c r="AK35" s="330">
        <v>45923.24</v>
      </c>
      <c r="AO35" s="79">
        <f t="shared" si="1"/>
        <v>2133530.2799999998</v>
      </c>
      <c r="AP35" s="21">
        <f t="shared" si="2"/>
        <v>78680</v>
      </c>
      <c r="AQ35" s="80">
        <f t="shared" si="3"/>
        <v>2054850.2799999998</v>
      </c>
      <c r="AR35" s="24">
        <f t="shared" si="4"/>
        <v>1111718.8900000001</v>
      </c>
      <c r="AS35" s="25">
        <f t="shared" si="5"/>
        <v>1082756.94</v>
      </c>
      <c r="AT35" s="16">
        <f t="shared" si="6"/>
        <v>28961.950000000186</v>
      </c>
    </row>
    <row r="36" spans="1:46" ht="15" thickBot="1" x14ac:dyDescent="0.25">
      <c r="A36" s="78" t="s">
        <v>399</v>
      </c>
      <c r="B36" s="78" t="s">
        <v>140</v>
      </c>
      <c r="C36" s="83">
        <v>5772</v>
      </c>
      <c r="D36" s="84" t="s">
        <v>1085</v>
      </c>
      <c r="E36" s="301" t="s">
        <v>34</v>
      </c>
      <c r="F36" s="239">
        <v>946241.7</v>
      </c>
      <c r="G36" s="239">
        <v>142998.62</v>
      </c>
      <c r="H36" s="239">
        <v>305193.74</v>
      </c>
      <c r="K36" s="290">
        <v>38497.269999999997</v>
      </c>
      <c r="L36" s="290">
        <v>111904.53</v>
      </c>
      <c r="P36" s="320">
        <v>62080</v>
      </c>
      <c r="R36" s="319">
        <v>15000</v>
      </c>
      <c r="X36" s="288">
        <v>161487.57999999999</v>
      </c>
      <c r="Y36" s="288">
        <v>2306439.37</v>
      </c>
      <c r="Z36" s="93">
        <v>578523.03</v>
      </c>
      <c r="AD36" s="93">
        <v>756170</v>
      </c>
      <c r="AE36" s="93">
        <v>42600</v>
      </c>
      <c r="AF36" s="240">
        <v>987302</v>
      </c>
      <c r="AJ36" s="240">
        <v>334394.92</v>
      </c>
      <c r="AK36" s="330">
        <v>6816.31</v>
      </c>
      <c r="AO36" s="79">
        <f t="shared" si="1"/>
        <v>1394434.0599999998</v>
      </c>
      <c r="AP36" s="21">
        <f t="shared" si="2"/>
        <v>77080</v>
      </c>
      <c r="AQ36" s="80">
        <f t="shared" si="3"/>
        <v>1317354.0599999998</v>
      </c>
      <c r="AR36" s="24">
        <f t="shared" si="4"/>
        <v>1377293.03</v>
      </c>
      <c r="AS36" s="25">
        <f t="shared" si="5"/>
        <v>1328513.23</v>
      </c>
      <c r="AT36" s="16">
        <f t="shared" si="6"/>
        <v>48779.800000000047</v>
      </c>
    </row>
    <row r="37" spans="1:46" ht="15" thickBot="1" x14ac:dyDescent="0.25">
      <c r="A37" s="78" t="s">
        <v>399</v>
      </c>
      <c r="B37" s="78" t="s">
        <v>140</v>
      </c>
      <c r="C37" s="83">
        <v>3690</v>
      </c>
      <c r="D37" s="84" t="s">
        <v>1086</v>
      </c>
      <c r="E37" s="301" t="s">
        <v>35</v>
      </c>
      <c r="F37" s="239">
        <v>796044.58</v>
      </c>
      <c r="G37" s="239">
        <v>133200.59</v>
      </c>
      <c r="H37" s="239">
        <v>170046.6</v>
      </c>
      <c r="K37" s="290">
        <v>461334.92</v>
      </c>
      <c r="L37" s="290">
        <v>302813.89</v>
      </c>
      <c r="P37" s="320">
        <v>56726.95</v>
      </c>
      <c r="R37" s="319">
        <v>41747.68</v>
      </c>
      <c r="X37" s="288">
        <v>153599</v>
      </c>
      <c r="Y37" s="288">
        <v>1600056.47</v>
      </c>
      <c r="Z37" s="93">
        <v>412634.19</v>
      </c>
      <c r="AD37" s="93">
        <v>547510</v>
      </c>
      <c r="AE37" s="93">
        <v>41600</v>
      </c>
      <c r="AF37" s="240">
        <v>712650</v>
      </c>
      <c r="AJ37" s="240">
        <v>288627.15999999997</v>
      </c>
      <c r="AK37" s="330">
        <v>66646.559999999998</v>
      </c>
      <c r="AO37" s="79">
        <f t="shared" si="1"/>
        <v>1099291.77</v>
      </c>
      <c r="AP37" s="21">
        <f t="shared" si="2"/>
        <v>98474.63</v>
      </c>
      <c r="AQ37" s="80">
        <f t="shared" si="3"/>
        <v>1000817.14</v>
      </c>
      <c r="AR37" s="24">
        <f t="shared" si="4"/>
        <v>1001744.19</v>
      </c>
      <c r="AS37" s="25">
        <f t="shared" si="5"/>
        <v>1067923.72</v>
      </c>
      <c r="AT37" s="16">
        <f t="shared" si="6"/>
        <v>-66179.530000000028</v>
      </c>
    </row>
    <row r="38" spans="1:46" ht="15" thickBot="1" x14ac:dyDescent="0.25">
      <c r="A38" s="78" t="s">
        <v>399</v>
      </c>
      <c r="B38" s="78" t="s">
        <v>140</v>
      </c>
      <c r="C38" s="83">
        <v>6191</v>
      </c>
      <c r="D38" s="84" t="s">
        <v>1087</v>
      </c>
      <c r="E38" s="301" t="s">
        <v>1752</v>
      </c>
      <c r="F38" s="239">
        <v>851313.02</v>
      </c>
      <c r="G38" s="239">
        <v>242056.29</v>
      </c>
      <c r="H38" s="239">
        <v>304129.57</v>
      </c>
      <c r="I38" s="239">
        <v>0</v>
      </c>
      <c r="J38" s="290">
        <v>0</v>
      </c>
      <c r="K38" s="290">
        <v>725549.25</v>
      </c>
      <c r="L38" s="290">
        <v>215495.04000000001</v>
      </c>
      <c r="M38" s="290">
        <v>0</v>
      </c>
      <c r="N38" s="290">
        <v>0</v>
      </c>
      <c r="O38" s="320">
        <v>6000</v>
      </c>
      <c r="P38" s="320">
        <v>97278.45</v>
      </c>
      <c r="R38" s="319">
        <v>15094</v>
      </c>
      <c r="S38" s="319">
        <v>0</v>
      </c>
      <c r="V38" s="288">
        <v>0</v>
      </c>
      <c r="W38" s="288">
        <v>0</v>
      </c>
      <c r="X38" s="288">
        <v>232372.86</v>
      </c>
      <c r="Y38" s="288">
        <v>2970314.75</v>
      </c>
      <c r="Z38" s="93">
        <v>722630.64</v>
      </c>
      <c r="AB38" s="93">
        <v>263.94</v>
      </c>
      <c r="AD38" s="93">
        <v>473354</v>
      </c>
      <c r="AE38" s="93">
        <v>86850</v>
      </c>
      <c r="AF38" s="240">
        <v>781684</v>
      </c>
      <c r="AJ38" s="240">
        <v>523827.04</v>
      </c>
      <c r="AK38" s="330">
        <v>43853.760000000002</v>
      </c>
      <c r="AO38" s="79">
        <f t="shared" si="1"/>
        <v>1397498.8800000001</v>
      </c>
      <c r="AP38" s="21">
        <f t="shared" si="2"/>
        <v>118372.45</v>
      </c>
      <c r="AQ38" s="80">
        <f t="shared" si="3"/>
        <v>1279126.4300000002</v>
      </c>
      <c r="AR38" s="24">
        <f t="shared" si="4"/>
        <v>1283098.58</v>
      </c>
      <c r="AS38" s="25">
        <f t="shared" si="5"/>
        <v>1349364.8</v>
      </c>
      <c r="AT38" s="16">
        <f t="shared" si="6"/>
        <v>-66266.219999999972</v>
      </c>
    </row>
    <row r="39" spans="1:46" ht="15" thickBot="1" x14ac:dyDescent="0.25">
      <c r="A39" s="78" t="s">
        <v>399</v>
      </c>
      <c r="B39" s="78" t="s">
        <v>140</v>
      </c>
      <c r="C39" s="83">
        <v>8132</v>
      </c>
      <c r="D39" s="84" t="s">
        <v>1088</v>
      </c>
      <c r="E39" s="301" t="s">
        <v>112</v>
      </c>
      <c r="F39" s="239">
        <v>1545345.24</v>
      </c>
      <c r="G39" s="239">
        <v>204919.5</v>
      </c>
      <c r="H39" s="239">
        <v>115774.1</v>
      </c>
      <c r="K39" s="290">
        <v>539665.63</v>
      </c>
      <c r="L39" s="290">
        <v>733144.64</v>
      </c>
      <c r="P39" s="320">
        <v>73674.34</v>
      </c>
      <c r="R39" s="319">
        <v>5000</v>
      </c>
      <c r="X39" s="288">
        <v>456739.6</v>
      </c>
      <c r="Y39" s="288">
        <v>3203233.17</v>
      </c>
      <c r="Z39" s="93">
        <v>594683.92000000004</v>
      </c>
      <c r="AA39" s="93">
        <v>204380</v>
      </c>
      <c r="AD39" s="93">
        <v>320719</v>
      </c>
      <c r="AE39" s="93">
        <v>63400</v>
      </c>
      <c r="AF39" s="240">
        <v>612357</v>
      </c>
      <c r="AJ39" s="240">
        <v>404727.33</v>
      </c>
      <c r="AK39" s="330">
        <v>33918.85</v>
      </c>
      <c r="AO39" s="79">
        <f t="shared" si="1"/>
        <v>1866038.84</v>
      </c>
      <c r="AP39" s="21">
        <f t="shared" si="2"/>
        <v>78674.34</v>
      </c>
      <c r="AQ39" s="80">
        <f t="shared" si="3"/>
        <v>1787364.5</v>
      </c>
      <c r="AR39" s="24">
        <f t="shared" si="4"/>
        <v>1183182.92</v>
      </c>
      <c r="AS39" s="25">
        <f t="shared" si="5"/>
        <v>1051003.1800000002</v>
      </c>
      <c r="AT39" s="16">
        <f t="shared" si="6"/>
        <v>132179.73999999976</v>
      </c>
    </row>
    <row r="40" spans="1:46" ht="15" thickBot="1" x14ac:dyDescent="0.25">
      <c r="A40" s="78" t="s">
        <v>399</v>
      </c>
      <c r="B40" s="78" t="s">
        <v>140</v>
      </c>
      <c r="C40" s="83">
        <v>2634</v>
      </c>
      <c r="D40" s="84" t="s">
        <v>1089</v>
      </c>
      <c r="E40" s="301" t="s">
        <v>113</v>
      </c>
      <c r="F40" s="239">
        <v>720257.51</v>
      </c>
      <c r="G40" s="239">
        <v>43457.11</v>
      </c>
      <c r="H40" s="239">
        <v>131165.22</v>
      </c>
      <c r="K40" s="290">
        <v>74219.75</v>
      </c>
      <c r="L40" s="290">
        <v>283234.33</v>
      </c>
      <c r="P40" s="320">
        <v>72849.820000000007</v>
      </c>
      <c r="X40" s="288">
        <v>70746</v>
      </c>
      <c r="Y40" s="288">
        <v>2001291.5</v>
      </c>
      <c r="Z40" s="93">
        <v>360636.91</v>
      </c>
      <c r="AD40" s="93">
        <v>362516</v>
      </c>
      <c r="AE40" s="93">
        <v>54272</v>
      </c>
      <c r="AF40" s="240">
        <v>516848</v>
      </c>
      <c r="AJ40" s="240">
        <v>209704.42</v>
      </c>
      <c r="AK40" s="330">
        <v>49217.88</v>
      </c>
      <c r="AO40" s="79">
        <f t="shared" si="1"/>
        <v>894879.84</v>
      </c>
      <c r="AP40" s="21">
        <f t="shared" si="2"/>
        <v>72849.820000000007</v>
      </c>
      <c r="AQ40" s="80">
        <f t="shared" si="3"/>
        <v>822030.02</v>
      </c>
      <c r="AR40" s="24">
        <f t="shared" si="4"/>
        <v>777424.90999999992</v>
      </c>
      <c r="AS40" s="25">
        <f t="shared" si="5"/>
        <v>775770.3</v>
      </c>
      <c r="AT40" s="16">
        <f t="shared" si="6"/>
        <v>1654.6099999998696</v>
      </c>
    </row>
    <row r="41" spans="1:46" ht="15" thickBot="1" x14ac:dyDescent="0.25">
      <c r="A41" s="78" t="s">
        <v>399</v>
      </c>
      <c r="B41" s="78" t="s">
        <v>140</v>
      </c>
      <c r="C41" s="83">
        <v>5394</v>
      </c>
      <c r="D41" s="84" t="s">
        <v>1090</v>
      </c>
      <c r="E41" s="301" t="s">
        <v>126</v>
      </c>
      <c r="F41" s="239">
        <v>1058413.69</v>
      </c>
      <c r="G41" s="239">
        <v>105533.96</v>
      </c>
      <c r="H41" s="239">
        <v>152989.20000000001</v>
      </c>
      <c r="K41" s="290">
        <v>2609916.7799999998</v>
      </c>
      <c r="L41" s="290">
        <v>610675.57999999996</v>
      </c>
      <c r="P41" s="320">
        <v>74590.42</v>
      </c>
      <c r="R41" s="319">
        <v>1982.64</v>
      </c>
      <c r="X41" s="288">
        <v>141392.46</v>
      </c>
      <c r="Y41" s="288">
        <v>3800882.66</v>
      </c>
      <c r="Z41" s="93">
        <v>471347.43</v>
      </c>
      <c r="AD41" s="93">
        <v>111090</v>
      </c>
      <c r="AE41" s="93">
        <v>52200</v>
      </c>
      <c r="AF41" s="240">
        <v>340130</v>
      </c>
      <c r="AJ41" s="240">
        <v>371076.43</v>
      </c>
      <c r="AK41" s="330">
        <v>76664.320000000007</v>
      </c>
      <c r="AO41" s="79">
        <f t="shared" si="1"/>
        <v>1316936.8499999999</v>
      </c>
      <c r="AP41" s="21">
        <f t="shared" si="2"/>
        <v>76573.06</v>
      </c>
      <c r="AQ41" s="80">
        <f t="shared" si="3"/>
        <v>1240363.7899999998</v>
      </c>
      <c r="AR41" s="24">
        <f t="shared" si="4"/>
        <v>634637.42999999993</v>
      </c>
      <c r="AS41" s="25">
        <f t="shared" si="5"/>
        <v>787870.75</v>
      </c>
      <c r="AT41" s="16">
        <f t="shared" si="6"/>
        <v>-153233.32000000007</v>
      </c>
    </row>
    <row r="42" spans="1:46" ht="15" thickBot="1" x14ac:dyDescent="0.25">
      <c r="A42" s="78" t="s">
        <v>403</v>
      </c>
      <c r="B42" s="78" t="s">
        <v>141</v>
      </c>
      <c r="C42" s="83">
        <v>3425</v>
      </c>
      <c r="D42" s="84" t="s">
        <v>1091</v>
      </c>
      <c r="E42" s="301" t="s">
        <v>1676</v>
      </c>
      <c r="F42" s="239">
        <v>525316.43999999994</v>
      </c>
      <c r="G42" s="239">
        <v>44120.5</v>
      </c>
      <c r="H42" s="239">
        <v>93289.02</v>
      </c>
      <c r="K42" s="290">
        <v>543290.51</v>
      </c>
      <c r="L42" s="290">
        <v>322610.56</v>
      </c>
      <c r="O42" s="320">
        <v>2200</v>
      </c>
      <c r="P42" s="320">
        <v>28873.7</v>
      </c>
      <c r="R42" s="319">
        <v>49000</v>
      </c>
      <c r="S42" s="319">
        <v>866</v>
      </c>
      <c r="X42" s="288">
        <v>-121579.41</v>
      </c>
      <c r="Y42" s="288">
        <v>2024806.3999999999</v>
      </c>
      <c r="Z42" s="93">
        <v>446778.33</v>
      </c>
      <c r="AA42" s="93">
        <v>5000</v>
      </c>
      <c r="AD42" s="93">
        <v>406952</v>
      </c>
      <c r="AE42" s="93">
        <v>126597.89</v>
      </c>
      <c r="AF42" s="240">
        <v>620932</v>
      </c>
      <c r="AJ42" s="240">
        <v>311379.53999999998</v>
      </c>
      <c r="AK42" s="330">
        <v>87859.62</v>
      </c>
      <c r="AN42" s="330">
        <v>10862.5</v>
      </c>
      <c r="AO42" s="79">
        <f t="shared" si="1"/>
        <v>662725.96</v>
      </c>
      <c r="AP42" s="21">
        <f t="shared" si="2"/>
        <v>80939.7</v>
      </c>
      <c r="AQ42" s="80">
        <f t="shared" si="3"/>
        <v>581786.26</v>
      </c>
      <c r="AR42" s="24">
        <f t="shared" si="4"/>
        <v>985328.22000000009</v>
      </c>
      <c r="AS42" s="25">
        <f t="shared" si="5"/>
        <v>1031033.66</v>
      </c>
      <c r="AT42" s="16">
        <f t="shared" si="6"/>
        <v>-45705.439999999944</v>
      </c>
    </row>
    <row r="43" spans="1:46" ht="15" thickBot="1" x14ac:dyDescent="0.25">
      <c r="A43" s="78" t="s">
        <v>403</v>
      </c>
      <c r="B43" s="78" t="s">
        <v>141</v>
      </c>
      <c r="C43" s="83">
        <v>4047</v>
      </c>
      <c r="D43" s="84" t="s">
        <v>1092</v>
      </c>
      <c r="E43" s="301" t="s">
        <v>1677</v>
      </c>
      <c r="F43" s="239">
        <v>907142.17</v>
      </c>
      <c r="G43" s="239">
        <v>7869.24</v>
      </c>
      <c r="H43" s="239">
        <v>77333.95</v>
      </c>
      <c r="K43" s="290">
        <v>533863.22</v>
      </c>
      <c r="L43" s="290">
        <v>347633.16</v>
      </c>
      <c r="O43" s="320">
        <v>900</v>
      </c>
      <c r="P43" s="320">
        <v>44356.73</v>
      </c>
      <c r="R43" s="319">
        <v>105000</v>
      </c>
      <c r="S43" s="319">
        <v>1521.69</v>
      </c>
      <c r="X43" s="288">
        <v>27100.23</v>
      </c>
      <c r="Y43" s="288">
        <v>2381908.6800000002</v>
      </c>
      <c r="Z43" s="93">
        <v>432398.58</v>
      </c>
      <c r="AD43" s="93">
        <v>322742</v>
      </c>
      <c r="AE43" s="93">
        <v>127771.95</v>
      </c>
      <c r="AF43" s="240">
        <v>502542</v>
      </c>
      <c r="AJ43" s="240">
        <v>312075.84999999998</v>
      </c>
      <c r="AK43" s="330">
        <v>84810.85</v>
      </c>
      <c r="AN43" s="330">
        <v>10725</v>
      </c>
      <c r="AO43" s="79">
        <f t="shared" si="1"/>
        <v>992345.36</v>
      </c>
      <c r="AP43" s="21">
        <f t="shared" si="2"/>
        <v>151778.42000000001</v>
      </c>
      <c r="AQ43" s="80">
        <f t="shared" si="3"/>
        <v>840566.94</v>
      </c>
      <c r="AR43" s="24">
        <f t="shared" si="4"/>
        <v>882912.53</v>
      </c>
      <c r="AS43" s="25">
        <f t="shared" si="5"/>
        <v>910153.7</v>
      </c>
      <c r="AT43" s="16">
        <f t="shared" si="6"/>
        <v>-27241.169999999925</v>
      </c>
    </row>
    <row r="44" spans="1:46" ht="15" thickBot="1" x14ac:dyDescent="0.25">
      <c r="A44" s="78" t="s">
        <v>403</v>
      </c>
      <c r="B44" s="78" t="s">
        <v>141</v>
      </c>
      <c r="C44" s="83">
        <v>3656</v>
      </c>
      <c r="D44" s="84" t="s">
        <v>1093</v>
      </c>
      <c r="E44" s="301" t="s">
        <v>1678</v>
      </c>
      <c r="F44" s="239">
        <v>371390.53</v>
      </c>
      <c r="G44" s="239">
        <v>0</v>
      </c>
      <c r="H44" s="239">
        <v>130603.61</v>
      </c>
      <c r="K44" s="290">
        <v>1010576.07</v>
      </c>
      <c r="L44" s="290">
        <v>343454.62</v>
      </c>
      <c r="O44" s="320">
        <v>1000</v>
      </c>
      <c r="P44" s="320">
        <v>44455.76</v>
      </c>
      <c r="S44" s="319">
        <v>1663.05</v>
      </c>
      <c r="X44" s="288">
        <v>-481.55</v>
      </c>
      <c r="Y44" s="288">
        <v>2692203.68</v>
      </c>
      <c r="Z44" s="93">
        <v>422632.83</v>
      </c>
      <c r="AD44" s="93">
        <v>872407.75</v>
      </c>
      <c r="AE44" s="93">
        <v>88515.71</v>
      </c>
      <c r="AF44" s="240">
        <v>1060407.75</v>
      </c>
      <c r="AJ44" s="240">
        <v>357548.24</v>
      </c>
      <c r="AK44" s="330">
        <v>160542.72</v>
      </c>
      <c r="AO44" s="79">
        <f t="shared" si="1"/>
        <v>501994.14</v>
      </c>
      <c r="AP44" s="21">
        <f t="shared" si="2"/>
        <v>47118.810000000005</v>
      </c>
      <c r="AQ44" s="80">
        <f t="shared" si="3"/>
        <v>454875.33</v>
      </c>
      <c r="AR44" s="24">
        <f t="shared" si="4"/>
        <v>1383556.29</v>
      </c>
      <c r="AS44" s="25">
        <f t="shared" si="5"/>
        <v>1578498.71</v>
      </c>
      <c r="AT44" s="16">
        <f t="shared" si="6"/>
        <v>-194942.41999999993</v>
      </c>
    </row>
    <row r="45" spans="1:46" ht="15" thickBot="1" x14ac:dyDescent="0.25">
      <c r="A45" s="78" t="s">
        <v>403</v>
      </c>
      <c r="B45" s="78" t="s">
        <v>141</v>
      </c>
      <c r="C45" s="83">
        <v>3640</v>
      </c>
      <c r="D45" s="84" t="s">
        <v>1094</v>
      </c>
      <c r="E45" s="301" t="s">
        <v>1679</v>
      </c>
      <c r="F45" s="239">
        <v>96258.3</v>
      </c>
      <c r="G45" s="239">
        <v>12194.4</v>
      </c>
      <c r="H45" s="239">
        <v>56536.34</v>
      </c>
      <c r="K45" s="290">
        <v>487396.82</v>
      </c>
      <c r="L45" s="290">
        <v>318908.57</v>
      </c>
      <c r="O45" s="320">
        <v>3500</v>
      </c>
      <c r="P45" s="320">
        <v>29708</v>
      </c>
      <c r="R45" s="319">
        <v>10000</v>
      </c>
      <c r="S45" s="319">
        <v>305</v>
      </c>
      <c r="X45" s="288">
        <v>-8208</v>
      </c>
      <c r="Y45" s="288">
        <v>2888756.2</v>
      </c>
      <c r="Z45" s="93">
        <v>385866.28</v>
      </c>
      <c r="AD45" s="93">
        <v>541350</v>
      </c>
      <c r="AE45" s="93">
        <v>119065.71</v>
      </c>
      <c r="AF45" s="240">
        <v>756450</v>
      </c>
      <c r="AI45" s="240">
        <v>4400</v>
      </c>
      <c r="AJ45" s="240">
        <v>371839.84</v>
      </c>
      <c r="AK45" s="330">
        <v>73728.98</v>
      </c>
      <c r="AO45" s="79">
        <f t="shared" si="1"/>
        <v>164989.03999999998</v>
      </c>
      <c r="AP45" s="21">
        <f t="shared" si="2"/>
        <v>43513</v>
      </c>
      <c r="AQ45" s="80">
        <f t="shared" si="3"/>
        <v>121476.03999999998</v>
      </c>
      <c r="AR45" s="24">
        <f t="shared" si="4"/>
        <v>1046281.99</v>
      </c>
      <c r="AS45" s="25">
        <f t="shared" si="5"/>
        <v>1206418.82</v>
      </c>
      <c r="AT45" s="16">
        <f t="shared" si="6"/>
        <v>-160136.83000000007</v>
      </c>
    </row>
    <row r="46" spans="1:46" ht="15" thickBot="1" x14ac:dyDescent="0.25">
      <c r="A46" s="78" t="s">
        <v>403</v>
      </c>
      <c r="B46" s="78" t="s">
        <v>141</v>
      </c>
      <c r="C46" s="83">
        <v>7398</v>
      </c>
      <c r="D46" s="84" t="s">
        <v>1095</v>
      </c>
      <c r="E46" s="301" t="s">
        <v>1680</v>
      </c>
      <c r="F46" s="239">
        <v>401231.23</v>
      </c>
      <c r="G46" s="239">
        <v>49162.25</v>
      </c>
      <c r="H46" s="239">
        <v>160408.19</v>
      </c>
      <c r="K46" s="290">
        <v>650448.73</v>
      </c>
      <c r="L46" s="290">
        <v>347493.24</v>
      </c>
      <c r="O46" s="320">
        <v>0</v>
      </c>
      <c r="P46" s="320">
        <v>80339.8</v>
      </c>
      <c r="S46" s="319">
        <v>7642.65</v>
      </c>
      <c r="X46" s="288">
        <v>-84</v>
      </c>
      <c r="Y46" s="288">
        <v>3281518.85</v>
      </c>
      <c r="Z46" s="93">
        <v>829675.34</v>
      </c>
      <c r="AB46" s="93">
        <v>10.210000000000001</v>
      </c>
      <c r="AD46" s="93">
        <v>950637.14</v>
      </c>
      <c r="AE46" s="93">
        <v>307228.15999999997</v>
      </c>
      <c r="AF46" s="240">
        <v>1379277.14</v>
      </c>
      <c r="AJ46" s="240">
        <v>612186.99</v>
      </c>
      <c r="AK46" s="330">
        <v>94790.9</v>
      </c>
      <c r="AL46" s="330">
        <v>54344.160000000003</v>
      </c>
      <c r="AN46" s="330">
        <v>26924</v>
      </c>
      <c r="AO46" s="79">
        <f t="shared" si="1"/>
        <v>610801.66999999993</v>
      </c>
      <c r="AP46" s="21">
        <f t="shared" si="2"/>
        <v>87982.45</v>
      </c>
      <c r="AQ46" s="80">
        <f t="shared" si="3"/>
        <v>522819.21999999991</v>
      </c>
      <c r="AR46" s="24">
        <f t="shared" si="4"/>
        <v>2087550.8499999999</v>
      </c>
      <c r="AS46" s="25">
        <f t="shared" si="5"/>
        <v>2167523.19</v>
      </c>
      <c r="AT46" s="16">
        <f t="shared" si="6"/>
        <v>-79972.340000000084</v>
      </c>
    </row>
    <row r="47" spans="1:46" ht="15" thickBot="1" x14ac:dyDescent="0.25">
      <c r="A47" s="78" t="s">
        <v>403</v>
      </c>
      <c r="B47" s="78" t="s">
        <v>141</v>
      </c>
      <c r="C47" s="83">
        <v>7430</v>
      </c>
      <c r="D47" s="84" t="s">
        <v>1096</v>
      </c>
      <c r="E47" s="301" t="s">
        <v>1681</v>
      </c>
      <c r="F47" s="239">
        <v>443380.09</v>
      </c>
      <c r="G47" s="239">
        <v>25151.599999999999</v>
      </c>
      <c r="H47" s="239">
        <v>119319.15</v>
      </c>
      <c r="K47" s="290">
        <v>447944.45</v>
      </c>
      <c r="L47" s="290">
        <v>443367.99</v>
      </c>
      <c r="O47" s="320">
        <v>5300</v>
      </c>
      <c r="P47" s="320">
        <v>41993.8</v>
      </c>
      <c r="S47" s="319">
        <v>532.37</v>
      </c>
      <c r="X47" s="288">
        <v>83109.94</v>
      </c>
      <c r="Y47" s="288">
        <v>3750097.45</v>
      </c>
      <c r="Z47" s="93">
        <v>670547.16</v>
      </c>
      <c r="AD47" s="93">
        <v>700896</v>
      </c>
      <c r="AE47" s="93">
        <v>199725.88</v>
      </c>
      <c r="AF47" s="240">
        <v>1060297</v>
      </c>
      <c r="AJ47" s="240">
        <v>541082.03</v>
      </c>
      <c r="AK47" s="330">
        <v>134259.22</v>
      </c>
      <c r="AN47" s="330">
        <v>32169</v>
      </c>
      <c r="AO47" s="79">
        <f t="shared" si="1"/>
        <v>587850.84</v>
      </c>
      <c r="AP47" s="21">
        <f t="shared" si="2"/>
        <v>47826.170000000006</v>
      </c>
      <c r="AQ47" s="80">
        <f t="shared" si="3"/>
        <v>540024.66999999993</v>
      </c>
      <c r="AR47" s="24">
        <f t="shared" si="4"/>
        <v>1571169.04</v>
      </c>
      <c r="AS47" s="25">
        <f t="shared" si="5"/>
        <v>1767807.25</v>
      </c>
      <c r="AT47" s="16">
        <f t="shared" si="6"/>
        <v>-196638.20999999996</v>
      </c>
    </row>
    <row r="48" spans="1:46" ht="15" thickBot="1" x14ac:dyDescent="0.25">
      <c r="A48" s="78" t="s">
        <v>403</v>
      </c>
      <c r="B48" s="78" t="s">
        <v>141</v>
      </c>
      <c r="C48" s="83">
        <v>2978</v>
      </c>
      <c r="D48" s="84" t="s">
        <v>1097</v>
      </c>
      <c r="E48" s="301" t="s">
        <v>1682</v>
      </c>
      <c r="F48" s="239">
        <v>343984.33</v>
      </c>
      <c r="G48" s="239">
        <v>3810.68</v>
      </c>
      <c r="H48" s="239">
        <v>91569.58</v>
      </c>
      <c r="K48" s="290">
        <v>491183.28</v>
      </c>
      <c r="L48" s="290">
        <v>435601.44</v>
      </c>
      <c r="O48" s="320">
        <v>10389</v>
      </c>
      <c r="P48" s="320">
        <v>25058.65</v>
      </c>
      <c r="R48" s="319">
        <v>21600</v>
      </c>
      <c r="S48" s="319">
        <v>373.81</v>
      </c>
      <c r="X48" s="288">
        <v>63400</v>
      </c>
      <c r="Y48" s="288">
        <v>1851653.95</v>
      </c>
      <c r="Z48" s="93">
        <v>395470.33</v>
      </c>
      <c r="AD48" s="93">
        <v>283041.15999999997</v>
      </c>
      <c r="AE48" s="93">
        <v>82213.87</v>
      </c>
      <c r="AF48" s="240">
        <v>515671.16</v>
      </c>
      <c r="AJ48" s="240">
        <v>312057.21999999997</v>
      </c>
      <c r="AK48" s="330">
        <v>85104.93</v>
      </c>
      <c r="AN48" s="330">
        <v>16515</v>
      </c>
      <c r="AO48" s="79">
        <f t="shared" si="1"/>
        <v>439364.59</v>
      </c>
      <c r="AP48" s="21">
        <f t="shared" si="2"/>
        <v>57421.46</v>
      </c>
      <c r="AQ48" s="80">
        <f t="shared" si="3"/>
        <v>381943.13</v>
      </c>
      <c r="AR48" s="24">
        <f t="shared" si="4"/>
        <v>760725.36</v>
      </c>
      <c r="AS48" s="25">
        <f t="shared" si="5"/>
        <v>929348.30999999982</v>
      </c>
      <c r="AT48" s="16">
        <f t="shared" si="6"/>
        <v>-168622.94999999984</v>
      </c>
    </row>
    <row r="49" spans="1:46" ht="15" thickBot="1" x14ac:dyDescent="0.25">
      <c r="A49" s="78" t="s">
        <v>403</v>
      </c>
      <c r="B49" s="78" t="s">
        <v>141</v>
      </c>
      <c r="C49" s="83">
        <v>3394</v>
      </c>
      <c r="D49" s="84" t="s">
        <v>1098</v>
      </c>
      <c r="E49" s="301" t="s">
        <v>1753</v>
      </c>
      <c r="F49" s="239">
        <v>59018.32</v>
      </c>
      <c r="G49" s="239">
        <v>7644.63</v>
      </c>
      <c r="H49" s="239">
        <v>147377.82999999999</v>
      </c>
      <c r="K49" s="290">
        <v>488310.33</v>
      </c>
      <c r="L49" s="290">
        <v>164854.79999999999</v>
      </c>
      <c r="P49" s="320">
        <v>25150</v>
      </c>
      <c r="R49" s="319">
        <v>26920</v>
      </c>
      <c r="S49" s="319">
        <v>916.46</v>
      </c>
      <c r="X49" s="288">
        <v>37268.239999999998</v>
      </c>
      <c r="Y49" s="288">
        <v>1865771.67</v>
      </c>
      <c r="Z49" s="93">
        <v>245741.44</v>
      </c>
      <c r="AD49" s="93">
        <v>511650</v>
      </c>
      <c r="AE49" s="93">
        <v>124484.13</v>
      </c>
      <c r="AF49" s="240">
        <v>558930</v>
      </c>
      <c r="AH49" s="240">
        <v>3020</v>
      </c>
      <c r="AJ49" s="240">
        <v>409926.17</v>
      </c>
      <c r="AK49" s="330">
        <v>63284.07</v>
      </c>
      <c r="AN49" s="330">
        <v>13850</v>
      </c>
      <c r="AO49" s="79">
        <f t="shared" si="1"/>
        <v>214040.77999999997</v>
      </c>
      <c r="AP49" s="21">
        <f t="shared" si="2"/>
        <v>52986.46</v>
      </c>
      <c r="AQ49" s="80">
        <f t="shared" si="3"/>
        <v>161054.31999999998</v>
      </c>
      <c r="AR49" s="24">
        <f t="shared" si="4"/>
        <v>881875.57</v>
      </c>
      <c r="AS49" s="25">
        <f t="shared" si="5"/>
        <v>1049010.2399999998</v>
      </c>
      <c r="AT49" s="16">
        <f t="shared" si="6"/>
        <v>-167134.66999999981</v>
      </c>
    </row>
    <row r="50" spans="1:46" ht="15" thickBot="1" x14ac:dyDescent="0.25">
      <c r="A50" s="78" t="s">
        <v>403</v>
      </c>
      <c r="B50" s="78" t="s">
        <v>141</v>
      </c>
      <c r="C50" s="83">
        <v>1969</v>
      </c>
      <c r="D50" s="84" t="s">
        <v>1099</v>
      </c>
      <c r="E50" s="301" t="s">
        <v>1754</v>
      </c>
      <c r="F50" s="239">
        <v>156922.31</v>
      </c>
      <c r="G50" s="239">
        <v>669</v>
      </c>
      <c r="H50" s="239">
        <v>70896.62</v>
      </c>
      <c r="K50" s="290">
        <v>617521.82999999996</v>
      </c>
      <c r="L50" s="290">
        <v>272928.57</v>
      </c>
      <c r="O50" s="320">
        <v>0</v>
      </c>
      <c r="P50" s="320">
        <v>24538.53</v>
      </c>
      <c r="S50" s="319">
        <v>583</v>
      </c>
      <c r="V50" s="288">
        <v>47300</v>
      </c>
      <c r="X50" s="288">
        <v>2895.04</v>
      </c>
      <c r="Y50" s="288">
        <v>1234901.48</v>
      </c>
      <c r="Z50" s="93">
        <v>111835.8</v>
      </c>
      <c r="AD50" s="93">
        <v>426020</v>
      </c>
      <c r="AE50" s="93">
        <v>262539.46999999997</v>
      </c>
      <c r="AF50" s="240">
        <v>594400</v>
      </c>
      <c r="AJ50" s="240">
        <v>376216.42</v>
      </c>
      <c r="AK50" s="330">
        <v>55937.38</v>
      </c>
      <c r="AM50" s="330">
        <v>2244.52</v>
      </c>
      <c r="AO50" s="79">
        <f t="shared" si="1"/>
        <v>228487.93</v>
      </c>
      <c r="AP50" s="21">
        <f t="shared" si="2"/>
        <v>25121.53</v>
      </c>
      <c r="AQ50" s="80">
        <f t="shared" si="3"/>
        <v>203366.39999999999</v>
      </c>
      <c r="AR50" s="24">
        <f t="shared" si="4"/>
        <v>800395.27</v>
      </c>
      <c r="AS50" s="25">
        <f t="shared" si="5"/>
        <v>1028798.32</v>
      </c>
      <c r="AT50" s="16">
        <f t="shared" si="6"/>
        <v>-228403.04999999993</v>
      </c>
    </row>
    <row r="51" spans="1:46" s="222" customFormat="1" ht="15" thickBot="1" x14ac:dyDescent="0.25">
      <c r="A51" s="78" t="s">
        <v>403</v>
      </c>
      <c r="B51" s="78" t="s">
        <v>141</v>
      </c>
      <c r="C51" s="83">
        <v>3732</v>
      </c>
      <c r="D51" s="84" t="s">
        <v>1100</v>
      </c>
      <c r="E51" s="301" t="s">
        <v>1761</v>
      </c>
      <c r="F51" s="239">
        <v>135301.23000000001</v>
      </c>
      <c r="G51" s="239">
        <v>9700</v>
      </c>
      <c r="H51" s="239">
        <v>106575.12</v>
      </c>
      <c r="I51" s="239"/>
      <c r="J51" s="290"/>
      <c r="K51" s="290">
        <v>1285949.1499999999</v>
      </c>
      <c r="L51" s="290">
        <v>347942.36</v>
      </c>
      <c r="M51" s="290"/>
      <c r="N51" s="290"/>
      <c r="O51" s="320">
        <v>4000</v>
      </c>
      <c r="P51" s="320">
        <v>29606.06</v>
      </c>
      <c r="Q51" s="319"/>
      <c r="R51" s="319"/>
      <c r="S51" s="319">
        <v>654.21</v>
      </c>
      <c r="T51" s="288"/>
      <c r="U51" s="288"/>
      <c r="V51" s="288"/>
      <c r="W51" s="288"/>
      <c r="X51" s="288">
        <v>-22574.25</v>
      </c>
      <c r="Y51" s="288">
        <v>2300894.7000000002</v>
      </c>
      <c r="Z51" s="93">
        <v>430746.68</v>
      </c>
      <c r="AA51" s="93"/>
      <c r="AB51" s="93"/>
      <c r="AC51" s="93"/>
      <c r="AD51" s="93">
        <v>308980</v>
      </c>
      <c r="AE51" s="93">
        <v>139631.49</v>
      </c>
      <c r="AF51" s="240">
        <v>600000</v>
      </c>
      <c r="AG51" s="240"/>
      <c r="AH51" s="240"/>
      <c r="AI51" s="240"/>
      <c r="AJ51" s="240">
        <v>274034.74</v>
      </c>
      <c r="AK51" s="330">
        <v>87720.83</v>
      </c>
      <c r="AL51" s="330"/>
      <c r="AM51" s="330"/>
      <c r="AN51" s="330">
        <v>4300</v>
      </c>
      <c r="AO51" s="79">
        <f t="shared" si="1"/>
        <v>251576.35</v>
      </c>
      <c r="AP51" s="21">
        <f t="shared" si="2"/>
        <v>34260.269999999997</v>
      </c>
      <c r="AQ51" s="80">
        <f t="shared" si="3"/>
        <v>217316.08000000002</v>
      </c>
      <c r="AR51" s="24">
        <f t="shared" si="4"/>
        <v>879358.16999999993</v>
      </c>
      <c r="AS51" s="25">
        <f t="shared" si="5"/>
        <v>966055.57</v>
      </c>
      <c r="AT51" s="16">
        <f t="shared" si="6"/>
        <v>-86697.400000000023</v>
      </c>
    </row>
    <row r="52" spans="1:46" s="222" customFormat="1" ht="15" thickBot="1" x14ac:dyDescent="0.25">
      <c r="A52" s="78" t="s">
        <v>403</v>
      </c>
      <c r="B52" s="78" t="s">
        <v>141</v>
      </c>
      <c r="C52" s="83">
        <v>3225</v>
      </c>
      <c r="D52" s="84" t="s">
        <v>1101</v>
      </c>
      <c r="E52" s="301" t="s">
        <v>1765</v>
      </c>
      <c r="F52" s="239">
        <v>398895.91</v>
      </c>
      <c r="G52" s="239">
        <v>49433</v>
      </c>
      <c r="H52" s="239">
        <v>66223.520000000004</v>
      </c>
      <c r="I52" s="239"/>
      <c r="J52" s="290"/>
      <c r="K52" s="290">
        <v>4379289.57</v>
      </c>
      <c r="L52" s="290">
        <v>345930.9</v>
      </c>
      <c r="M52" s="290"/>
      <c r="N52" s="290"/>
      <c r="O52" s="320">
        <v>0</v>
      </c>
      <c r="P52" s="320">
        <v>66940.639999999999</v>
      </c>
      <c r="Q52" s="319"/>
      <c r="R52" s="319"/>
      <c r="S52" s="319">
        <v>1691.58</v>
      </c>
      <c r="T52" s="288"/>
      <c r="U52" s="288"/>
      <c r="V52" s="288"/>
      <c r="W52" s="288"/>
      <c r="X52" s="288">
        <v>18739.87</v>
      </c>
      <c r="Y52" s="288">
        <v>4006426</v>
      </c>
      <c r="Z52" s="93">
        <v>526248.46</v>
      </c>
      <c r="AA52" s="93"/>
      <c r="AB52" s="93"/>
      <c r="AC52" s="93"/>
      <c r="AD52" s="93">
        <v>286271.5</v>
      </c>
      <c r="AE52" s="93">
        <v>45765.71</v>
      </c>
      <c r="AF52" s="240">
        <v>517171.5</v>
      </c>
      <c r="AG52" s="240"/>
      <c r="AH52" s="240"/>
      <c r="AI52" s="240"/>
      <c r="AJ52" s="240">
        <v>389296.77</v>
      </c>
      <c r="AK52" s="330">
        <v>111649.87</v>
      </c>
      <c r="AL52" s="330"/>
      <c r="AM52" s="330"/>
      <c r="AN52" s="330">
        <v>9990</v>
      </c>
      <c r="AO52" s="79">
        <f t="shared" si="1"/>
        <v>514552.43</v>
      </c>
      <c r="AP52" s="21">
        <f t="shared" si="2"/>
        <v>68632.22</v>
      </c>
      <c r="AQ52" s="80">
        <f t="shared" si="3"/>
        <v>445920.20999999996</v>
      </c>
      <c r="AR52" s="24">
        <f t="shared" si="4"/>
        <v>858285.66999999993</v>
      </c>
      <c r="AS52" s="25">
        <f t="shared" si="5"/>
        <v>1028108.14</v>
      </c>
      <c r="AT52" s="16">
        <f t="shared" si="6"/>
        <v>-169822.47000000009</v>
      </c>
    </row>
    <row r="53" spans="1:46" s="222" customFormat="1" ht="15" thickBot="1" x14ac:dyDescent="0.25">
      <c r="A53" s="78" t="s">
        <v>128</v>
      </c>
      <c r="B53" s="78" t="s">
        <v>129</v>
      </c>
      <c r="C53" s="83">
        <v>3207</v>
      </c>
      <c r="D53" s="84" t="s">
        <v>1102</v>
      </c>
      <c r="E53" s="301" t="s">
        <v>1683</v>
      </c>
      <c r="F53" s="239">
        <v>606951.06000000006</v>
      </c>
      <c r="G53" s="239">
        <v>160978.10999999999</v>
      </c>
      <c r="H53" s="239">
        <v>166090.20000000001</v>
      </c>
      <c r="I53" s="239"/>
      <c r="J53" s="290"/>
      <c r="K53" s="290">
        <v>458477.82</v>
      </c>
      <c r="L53" s="290">
        <v>329584.14</v>
      </c>
      <c r="M53" s="290"/>
      <c r="N53" s="290"/>
      <c r="O53" s="320"/>
      <c r="P53" s="320">
        <v>77264.28</v>
      </c>
      <c r="Q53" s="319"/>
      <c r="R53" s="319"/>
      <c r="S53" s="319"/>
      <c r="T53" s="288"/>
      <c r="U53" s="288"/>
      <c r="V53" s="288"/>
      <c r="W53" s="288"/>
      <c r="X53" s="288">
        <v>111445</v>
      </c>
      <c r="Y53" s="288">
        <v>1877057.75</v>
      </c>
      <c r="Z53" s="93">
        <v>371853.35</v>
      </c>
      <c r="AA53" s="93"/>
      <c r="AB53" s="93"/>
      <c r="AC53" s="93"/>
      <c r="AD53" s="93">
        <v>458228</v>
      </c>
      <c r="AE53" s="93">
        <v>34760</v>
      </c>
      <c r="AF53" s="240">
        <v>562668</v>
      </c>
      <c r="AG53" s="240"/>
      <c r="AH53" s="240"/>
      <c r="AI53" s="240"/>
      <c r="AJ53" s="240">
        <v>248076.01</v>
      </c>
      <c r="AK53" s="330">
        <v>68889.440000000002</v>
      </c>
      <c r="AL53" s="330"/>
      <c r="AM53" s="330"/>
      <c r="AN53" s="330"/>
      <c r="AO53" s="79">
        <f t="shared" si="1"/>
        <v>934019.37000000011</v>
      </c>
      <c r="AP53" s="21">
        <f t="shared" si="2"/>
        <v>77264.28</v>
      </c>
      <c r="AQ53" s="80">
        <f t="shared" si="3"/>
        <v>856755.09000000008</v>
      </c>
      <c r="AR53" s="24">
        <f t="shared" si="4"/>
        <v>864841.35</v>
      </c>
      <c r="AS53" s="25">
        <f t="shared" si="5"/>
        <v>879633.45</v>
      </c>
      <c r="AT53" s="16">
        <f t="shared" si="6"/>
        <v>-14792.099999999977</v>
      </c>
    </row>
    <row r="54" spans="1:46" ht="15" thickBot="1" x14ac:dyDescent="0.25">
      <c r="A54" s="78" t="s">
        <v>128</v>
      </c>
      <c r="B54" s="78" t="s">
        <v>129</v>
      </c>
      <c r="C54" s="83">
        <v>3287</v>
      </c>
      <c r="D54" s="84" t="s">
        <v>1103</v>
      </c>
      <c r="E54" s="301" t="s">
        <v>1684</v>
      </c>
      <c r="F54" s="239">
        <v>85840.59</v>
      </c>
      <c r="G54" s="239">
        <v>150627.6</v>
      </c>
      <c r="H54" s="239">
        <v>16414.95</v>
      </c>
      <c r="I54" s="239">
        <v>0</v>
      </c>
      <c r="J54" s="290">
        <v>0</v>
      </c>
      <c r="K54" s="290">
        <v>555278.6</v>
      </c>
      <c r="L54" s="290">
        <v>398986.52</v>
      </c>
      <c r="M54" s="290">
        <v>0</v>
      </c>
      <c r="N54" s="290">
        <v>0</v>
      </c>
      <c r="O54" s="320">
        <v>0</v>
      </c>
      <c r="P54" s="320">
        <v>34790</v>
      </c>
      <c r="R54" s="319">
        <v>0</v>
      </c>
      <c r="S54" s="319">
        <v>0</v>
      </c>
      <c r="V54" s="288">
        <v>0</v>
      </c>
      <c r="W54" s="288">
        <v>0</v>
      </c>
      <c r="X54" s="288">
        <v>-1295727.72</v>
      </c>
      <c r="Y54" s="288">
        <v>2506199.65</v>
      </c>
      <c r="Z54" s="93">
        <v>330613.09999999998</v>
      </c>
      <c r="AD54" s="93">
        <v>814295.6</v>
      </c>
      <c r="AE54" s="93">
        <v>39020</v>
      </c>
      <c r="AF54" s="240">
        <v>929669.6</v>
      </c>
      <c r="AJ54" s="240">
        <v>211774.12</v>
      </c>
      <c r="AK54" s="330">
        <v>76390.649999999994</v>
      </c>
      <c r="AO54" s="79">
        <f t="shared" si="1"/>
        <v>252883.14</v>
      </c>
      <c r="AP54" s="21">
        <f t="shared" si="2"/>
        <v>34790</v>
      </c>
      <c r="AQ54" s="80">
        <f t="shared" si="3"/>
        <v>218093.14</v>
      </c>
      <c r="AR54" s="24">
        <f t="shared" si="4"/>
        <v>1183928.7</v>
      </c>
      <c r="AS54" s="25">
        <f t="shared" si="5"/>
        <v>1217834.3699999999</v>
      </c>
      <c r="AT54" s="16">
        <f t="shared" si="6"/>
        <v>-33905.669999999925</v>
      </c>
    </row>
    <row r="55" spans="1:46" ht="15" thickBot="1" x14ac:dyDescent="0.25">
      <c r="A55" s="222" t="s">
        <v>128</v>
      </c>
      <c r="B55" s="222" t="s">
        <v>129</v>
      </c>
      <c r="C55" s="223">
        <v>2936</v>
      </c>
      <c r="D55" s="224" t="s">
        <v>1104</v>
      </c>
      <c r="E55" s="301" t="s">
        <v>1774</v>
      </c>
      <c r="F55" s="239">
        <v>144083.5</v>
      </c>
      <c r="G55" s="239">
        <v>21525.37</v>
      </c>
      <c r="H55" s="239">
        <v>59587.46</v>
      </c>
      <c r="K55" s="290">
        <v>110405.78</v>
      </c>
      <c r="L55" s="290">
        <v>127156.33</v>
      </c>
      <c r="O55" s="320">
        <v>2700</v>
      </c>
      <c r="P55" s="320">
        <v>56027.46</v>
      </c>
      <c r="X55" s="288">
        <v>44833.36</v>
      </c>
      <c r="Y55" s="288">
        <v>1840660.03</v>
      </c>
      <c r="Z55" s="93">
        <v>377830.99</v>
      </c>
      <c r="AD55" s="93">
        <v>430388</v>
      </c>
      <c r="AE55" s="93">
        <v>19680</v>
      </c>
      <c r="AF55" s="240">
        <v>560180</v>
      </c>
      <c r="AJ55" s="240">
        <v>207057.16</v>
      </c>
      <c r="AK55" s="330">
        <v>68852.28</v>
      </c>
      <c r="AO55" s="79">
        <f t="shared" si="1"/>
        <v>225196.33</v>
      </c>
      <c r="AP55" s="21">
        <f t="shared" si="2"/>
        <v>58727.46</v>
      </c>
      <c r="AQ55" s="80">
        <f t="shared" si="3"/>
        <v>166468.87</v>
      </c>
      <c r="AR55" s="24">
        <f t="shared" si="4"/>
        <v>827898.99</v>
      </c>
      <c r="AS55" s="25">
        <f t="shared" si="5"/>
        <v>836089.44000000006</v>
      </c>
      <c r="AT55" s="16">
        <f t="shared" si="6"/>
        <v>-8190.4500000000698</v>
      </c>
    </row>
    <row r="56" spans="1:46" s="222" customFormat="1" ht="15" thickBot="1" x14ac:dyDescent="0.25">
      <c r="A56" s="222" t="s">
        <v>128</v>
      </c>
      <c r="B56" s="222" t="s">
        <v>129</v>
      </c>
      <c r="C56" s="223">
        <v>2495</v>
      </c>
      <c r="D56" s="224" t="s">
        <v>1105</v>
      </c>
      <c r="E56" s="301" t="s">
        <v>1775</v>
      </c>
      <c r="F56" s="239">
        <v>203119.66</v>
      </c>
      <c r="G56" s="239">
        <v>42927.67</v>
      </c>
      <c r="H56" s="239">
        <v>105737.78</v>
      </c>
      <c r="I56" s="239"/>
      <c r="J56" s="290"/>
      <c r="K56" s="290">
        <v>769272.9</v>
      </c>
      <c r="L56" s="290">
        <v>285886.42</v>
      </c>
      <c r="M56" s="290"/>
      <c r="N56" s="290"/>
      <c r="O56" s="320"/>
      <c r="P56" s="320">
        <v>41685</v>
      </c>
      <c r="Q56" s="319"/>
      <c r="R56" s="319"/>
      <c r="S56" s="319"/>
      <c r="T56" s="288"/>
      <c r="U56" s="288"/>
      <c r="V56" s="288"/>
      <c r="W56" s="288">
        <v>-575.30999999999995</v>
      </c>
      <c r="X56" s="288">
        <v>-355164.47</v>
      </c>
      <c r="Y56" s="288">
        <v>1821817.03</v>
      </c>
      <c r="Z56" s="93">
        <v>457629.31</v>
      </c>
      <c r="AA56" s="93"/>
      <c r="AB56" s="93"/>
      <c r="AC56" s="93"/>
      <c r="AD56" s="93">
        <v>667540</v>
      </c>
      <c r="AE56" s="93">
        <v>23200</v>
      </c>
      <c r="AF56" s="240">
        <v>877388</v>
      </c>
      <c r="AG56" s="240"/>
      <c r="AH56" s="240">
        <v>7800</v>
      </c>
      <c r="AI56" s="240"/>
      <c r="AJ56" s="240">
        <v>293051.84999999998</v>
      </c>
      <c r="AK56" s="330">
        <v>24547.279999999999</v>
      </c>
      <c r="AL56" s="330"/>
      <c r="AM56" s="330"/>
      <c r="AN56" s="330"/>
      <c r="AO56" s="79">
        <f t="shared" si="1"/>
        <v>351785.11</v>
      </c>
      <c r="AP56" s="21">
        <f t="shared" si="2"/>
        <v>41685</v>
      </c>
      <c r="AQ56" s="80">
        <f t="shared" si="3"/>
        <v>310100.11</v>
      </c>
      <c r="AR56" s="24">
        <f t="shared" si="4"/>
        <v>1148369.31</v>
      </c>
      <c r="AS56" s="25">
        <f t="shared" si="5"/>
        <v>1202787.1300000001</v>
      </c>
      <c r="AT56" s="16">
        <f t="shared" si="6"/>
        <v>-54417.820000000065</v>
      </c>
    </row>
    <row r="57" spans="1:46" ht="15" thickBot="1" x14ac:dyDescent="0.25">
      <c r="A57" s="222" t="s">
        <v>128</v>
      </c>
      <c r="B57" s="222" t="s">
        <v>129</v>
      </c>
      <c r="C57" s="223">
        <v>5264</v>
      </c>
      <c r="D57" s="224" t="s">
        <v>1106</v>
      </c>
      <c r="E57" s="301" t="s">
        <v>1776</v>
      </c>
      <c r="F57" s="239">
        <v>520686.35</v>
      </c>
      <c r="G57" s="239">
        <v>170814.84</v>
      </c>
      <c r="H57" s="239">
        <v>728936.22</v>
      </c>
      <c r="K57" s="290">
        <v>594415.17000000004</v>
      </c>
      <c r="L57" s="290">
        <v>587944.95999999996</v>
      </c>
      <c r="O57" s="320">
        <v>0</v>
      </c>
      <c r="P57" s="320">
        <v>325675.38</v>
      </c>
      <c r="X57" s="288">
        <v>-4978786.1500000004</v>
      </c>
      <c r="Y57" s="288">
        <v>1102265.42</v>
      </c>
      <c r="Z57" s="93">
        <v>-486233.08</v>
      </c>
      <c r="AD57" s="93">
        <v>625086</v>
      </c>
      <c r="AF57" s="240">
        <v>1022206</v>
      </c>
      <c r="AJ57" s="240">
        <v>352095.25</v>
      </c>
      <c r="AK57" s="330">
        <v>89554.96</v>
      </c>
      <c r="AN57" s="330">
        <v>3042</v>
      </c>
      <c r="AO57" s="79">
        <f t="shared" si="1"/>
        <v>1420437.41</v>
      </c>
      <c r="AP57" s="21">
        <f t="shared" si="2"/>
        <v>325675.38</v>
      </c>
      <c r="AQ57" s="80">
        <f t="shared" si="3"/>
        <v>1094762.0299999998</v>
      </c>
      <c r="AR57" s="24">
        <f t="shared" si="4"/>
        <v>138852.91999999998</v>
      </c>
      <c r="AS57" s="25">
        <f t="shared" si="5"/>
        <v>1466898.21</v>
      </c>
      <c r="AT57" s="16">
        <f t="shared" si="6"/>
        <v>-1328045.29</v>
      </c>
    </row>
    <row r="58" spans="1:46" s="222" customFormat="1" ht="15" thickBot="1" x14ac:dyDescent="0.25">
      <c r="A58" s="78" t="s">
        <v>128</v>
      </c>
      <c r="B58" s="78" t="s">
        <v>129</v>
      </c>
      <c r="C58" s="83">
        <v>2213</v>
      </c>
      <c r="D58" s="84" t="s">
        <v>1107</v>
      </c>
      <c r="E58" s="301" t="s">
        <v>1685</v>
      </c>
      <c r="F58" s="239">
        <v>472923.43</v>
      </c>
      <c r="G58" s="239">
        <v>161581.22</v>
      </c>
      <c r="H58" s="239">
        <v>60985.11</v>
      </c>
      <c r="I58" s="239"/>
      <c r="J58" s="290"/>
      <c r="K58" s="290">
        <v>173082.8</v>
      </c>
      <c r="L58" s="290">
        <v>196943.11</v>
      </c>
      <c r="M58" s="290"/>
      <c r="N58" s="290"/>
      <c r="O58" s="320"/>
      <c r="P58" s="320">
        <v>35790</v>
      </c>
      <c r="Q58" s="319"/>
      <c r="R58" s="319"/>
      <c r="S58" s="319"/>
      <c r="T58" s="288"/>
      <c r="U58" s="288"/>
      <c r="V58" s="288"/>
      <c r="W58" s="288"/>
      <c r="X58" s="288">
        <v>-1146610.02</v>
      </c>
      <c r="Y58" s="288">
        <v>2172216.88</v>
      </c>
      <c r="Z58" s="93">
        <v>357406.26</v>
      </c>
      <c r="AA58" s="93">
        <v>79000</v>
      </c>
      <c r="AB58" s="93"/>
      <c r="AC58" s="93"/>
      <c r="AD58" s="93">
        <v>367519</v>
      </c>
      <c r="AE58" s="93"/>
      <c r="AF58" s="240">
        <v>469229</v>
      </c>
      <c r="AG58" s="240"/>
      <c r="AH58" s="240"/>
      <c r="AI58" s="240"/>
      <c r="AJ58" s="240">
        <v>267031.84999999998</v>
      </c>
      <c r="AK58" s="330">
        <v>19957.599999999999</v>
      </c>
      <c r="AL58" s="330"/>
      <c r="AM58" s="330"/>
      <c r="AN58" s="330"/>
      <c r="AO58" s="79">
        <f t="shared" si="1"/>
        <v>695489.76</v>
      </c>
      <c r="AP58" s="21">
        <f t="shared" si="2"/>
        <v>35790</v>
      </c>
      <c r="AQ58" s="80">
        <f t="shared" si="3"/>
        <v>659699.76</v>
      </c>
      <c r="AR58" s="24">
        <f t="shared" si="4"/>
        <v>803925.26</v>
      </c>
      <c r="AS58" s="25">
        <f t="shared" si="5"/>
        <v>756218.45</v>
      </c>
      <c r="AT58" s="16">
        <f t="shared" si="6"/>
        <v>47706.810000000056</v>
      </c>
    </row>
    <row r="59" spans="1:46" s="222" customFormat="1" ht="15" thickBot="1" x14ac:dyDescent="0.25">
      <c r="A59" s="78" t="s">
        <v>128</v>
      </c>
      <c r="B59" s="78" t="s">
        <v>129</v>
      </c>
      <c r="C59" s="83">
        <v>2562</v>
      </c>
      <c r="D59" s="84" t="s">
        <v>1108</v>
      </c>
      <c r="E59" s="301" t="s">
        <v>1686</v>
      </c>
      <c r="F59" s="239">
        <v>76425.22</v>
      </c>
      <c r="G59" s="239">
        <v>81535.56</v>
      </c>
      <c r="H59" s="239">
        <v>65175.94</v>
      </c>
      <c r="I59" s="239"/>
      <c r="J59" s="290"/>
      <c r="K59" s="290">
        <v>1259276.6399999999</v>
      </c>
      <c r="L59" s="290">
        <v>681841.92</v>
      </c>
      <c r="M59" s="290"/>
      <c r="N59" s="290"/>
      <c r="O59" s="320"/>
      <c r="P59" s="320"/>
      <c r="Q59" s="319"/>
      <c r="R59" s="319"/>
      <c r="S59" s="319"/>
      <c r="T59" s="288"/>
      <c r="U59" s="288"/>
      <c r="V59" s="288"/>
      <c r="W59" s="288"/>
      <c r="X59" s="288"/>
      <c r="Y59" s="288">
        <v>1936400.69</v>
      </c>
      <c r="Z59" s="93">
        <v>327623.88</v>
      </c>
      <c r="AA59" s="93"/>
      <c r="AB59" s="93"/>
      <c r="AC59" s="93"/>
      <c r="AD59" s="93">
        <v>420840</v>
      </c>
      <c r="AE59" s="93"/>
      <c r="AF59" s="240">
        <v>509160</v>
      </c>
      <c r="AG59" s="240"/>
      <c r="AH59" s="240"/>
      <c r="AI59" s="240"/>
      <c r="AJ59" s="240">
        <v>189336.53</v>
      </c>
      <c r="AK59" s="330">
        <v>32172.080000000002</v>
      </c>
      <c r="AL59" s="330"/>
      <c r="AM59" s="330"/>
      <c r="AN59" s="330"/>
      <c r="AO59" s="79">
        <f t="shared" si="1"/>
        <v>223136.72</v>
      </c>
      <c r="AP59" s="21">
        <f t="shared" si="2"/>
        <v>0</v>
      </c>
      <c r="AQ59" s="80">
        <f t="shared" si="3"/>
        <v>223136.72</v>
      </c>
      <c r="AR59" s="24">
        <f t="shared" si="4"/>
        <v>748463.88</v>
      </c>
      <c r="AS59" s="25">
        <f t="shared" si="5"/>
        <v>730668.61</v>
      </c>
      <c r="AT59" s="16">
        <f t="shared" si="6"/>
        <v>17795.270000000019</v>
      </c>
    </row>
    <row r="60" spans="1:46" ht="15" thickBot="1" x14ac:dyDescent="0.25">
      <c r="A60" s="222" t="s">
        <v>128</v>
      </c>
      <c r="B60" s="222" t="s">
        <v>129</v>
      </c>
      <c r="C60" s="223">
        <v>7114</v>
      </c>
      <c r="D60" s="224" t="s">
        <v>1109</v>
      </c>
      <c r="E60" s="301" t="s">
        <v>1777</v>
      </c>
      <c r="F60" s="239">
        <v>158467.51</v>
      </c>
      <c r="G60" s="239">
        <v>54294.98</v>
      </c>
      <c r="H60" s="239">
        <v>282823.52</v>
      </c>
      <c r="K60" s="290">
        <v>53030.239999999998</v>
      </c>
      <c r="L60" s="290">
        <v>277552.76</v>
      </c>
      <c r="O60" s="320">
        <v>5000</v>
      </c>
      <c r="P60" s="320">
        <v>75257.52</v>
      </c>
      <c r="S60" s="319">
        <v>0</v>
      </c>
      <c r="X60" s="288">
        <v>139251.15</v>
      </c>
      <c r="Y60" s="288">
        <v>1262941.0900000001</v>
      </c>
      <c r="Z60" s="93">
        <v>761076.72</v>
      </c>
      <c r="AD60" s="93">
        <v>871570</v>
      </c>
      <c r="AF60" s="240">
        <v>1183730</v>
      </c>
      <c r="AJ60" s="240">
        <v>301522.71999999997</v>
      </c>
      <c r="AK60" s="330">
        <v>35158.589999999997</v>
      </c>
      <c r="AO60" s="79">
        <f t="shared" si="1"/>
        <v>495586.01</v>
      </c>
      <c r="AP60" s="21">
        <f t="shared" si="2"/>
        <v>80257.52</v>
      </c>
      <c r="AQ60" s="80">
        <f t="shared" si="3"/>
        <v>415328.49</v>
      </c>
      <c r="AR60" s="24">
        <f t="shared" si="4"/>
        <v>1632646.72</v>
      </c>
      <c r="AS60" s="25">
        <f t="shared" si="5"/>
        <v>1520411.31</v>
      </c>
      <c r="AT60" s="16">
        <f t="shared" si="6"/>
        <v>112235.40999999992</v>
      </c>
    </row>
    <row r="61" spans="1:46" ht="15" thickBot="1" x14ac:dyDescent="0.25">
      <c r="A61" s="78" t="s">
        <v>128</v>
      </c>
      <c r="B61" s="78" t="s">
        <v>129</v>
      </c>
      <c r="C61" s="83">
        <v>6804</v>
      </c>
      <c r="D61" s="84" t="s">
        <v>1110</v>
      </c>
      <c r="E61" s="301" t="s">
        <v>1755</v>
      </c>
      <c r="F61" s="239">
        <v>212443.48</v>
      </c>
      <c r="G61" s="239">
        <v>19670.75</v>
      </c>
      <c r="H61" s="239">
        <v>99308.68</v>
      </c>
      <c r="K61" s="290">
        <v>341724.37</v>
      </c>
      <c r="L61" s="290">
        <v>1038115.37</v>
      </c>
      <c r="O61" s="320">
        <v>2800</v>
      </c>
      <c r="P61" s="320">
        <v>69120</v>
      </c>
      <c r="V61" s="288">
        <v>5220</v>
      </c>
      <c r="X61" s="288">
        <v>247960</v>
      </c>
      <c r="Y61" s="288">
        <v>2033596.36</v>
      </c>
      <c r="Z61" s="93">
        <v>651351.17000000004</v>
      </c>
      <c r="AD61" s="93">
        <v>637720</v>
      </c>
      <c r="AE61" s="93">
        <v>65220</v>
      </c>
      <c r="AF61" s="240">
        <v>898700</v>
      </c>
      <c r="AJ61" s="240">
        <v>567638.69999999995</v>
      </c>
      <c r="AK61" s="330">
        <v>42910.55</v>
      </c>
      <c r="AO61" s="79">
        <f t="shared" si="1"/>
        <v>331422.91000000003</v>
      </c>
      <c r="AP61" s="21">
        <f t="shared" si="2"/>
        <v>71920</v>
      </c>
      <c r="AQ61" s="80">
        <f t="shared" si="3"/>
        <v>259502.91000000003</v>
      </c>
      <c r="AR61" s="24">
        <f t="shared" si="4"/>
        <v>1354291.17</v>
      </c>
      <c r="AS61" s="25">
        <f t="shared" si="5"/>
        <v>1509249.25</v>
      </c>
      <c r="AT61" s="16">
        <f t="shared" si="6"/>
        <v>-154958.08000000007</v>
      </c>
    </row>
    <row r="62" spans="1:46" ht="15" thickBot="1" x14ac:dyDescent="0.25">
      <c r="A62" s="222" t="s">
        <v>128</v>
      </c>
      <c r="B62" s="222" t="s">
        <v>129</v>
      </c>
      <c r="C62" s="223">
        <v>3739</v>
      </c>
      <c r="D62" s="224" t="s">
        <v>1111</v>
      </c>
      <c r="E62" s="301" t="s">
        <v>1778</v>
      </c>
      <c r="F62" s="239">
        <v>49617.09</v>
      </c>
      <c r="G62" s="239">
        <v>111467.44</v>
      </c>
      <c r="H62" s="239">
        <v>168097.19</v>
      </c>
      <c r="K62" s="290">
        <v>816538.48</v>
      </c>
      <c r="L62" s="290">
        <v>292849.75</v>
      </c>
      <c r="O62" s="320">
        <v>0</v>
      </c>
      <c r="P62" s="320">
        <v>45750</v>
      </c>
      <c r="X62" s="288">
        <v>21073.14</v>
      </c>
      <c r="Y62" s="288">
        <v>2378594.3199999998</v>
      </c>
      <c r="Z62" s="93">
        <v>636719.35999999999</v>
      </c>
      <c r="AA62" s="93">
        <v>25000</v>
      </c>
      <c r="AD62" s="93">
        <v>518336</v>
      </c>
      <c r="AF62" s="240">
        <v>715980</v>
      </c>
      <c r="AJ62" s="240">
        <v>433101.67</v>
      </c>
      <c r="AK62" s="330">
        <v>104636.93</v>
      </c>
      <c r="AO62" s="79">
        <f t="shared" si="1"/>
        <v>329181.71999999997</v>
      </c>
      <c r="AP62" s="21">
        <f t="shared" si="2"/>
        <v>45750</v>
      </c>
      <c r="AQ62" s="80">
        <f t="shared" si="3"/>
        <v>283431.71999999997</v>
      </c>
      <c r="AR62" s="24">
        <f t="shared" si="4"/>
        <v>1180055.3599999999</v>
      </c>
      <c r="AS62" s="25">
        <f t="shared" si="5"/>
        <v>1253718.5999999999</v>
      </c>
      <c r="AT62" s="16">
        <f t="shared" si="6"/>
        <v>-73663.239999999991</v>
      </c>
    </row>
    <row r="63" spans="1:46" ht="15" thickBot="1" x14ac:dyDescent="0.25">
      <c r="A63" s="222" t="s">
        <v>128</v>
      </c>
      <c r="B63" s="222" t="s">
        <v>129</v>
      </c>
      <c r="C63" s="223">
        <v>2743</v>
      </c>
      <c r="D63" s="224" t="s">
        <v>1112</v>
      </c>
      <c r="E63" s="301" t="s">
        <v>1779</v>
      </c>
      <c r="F63" s="239">
        <v>131191.63</v>
      </c>
      <c r="G63" s="239">
        <v>72233.55</v>
      </c>
      <c r="H63" s="239">
        <v>102413.47</v>
      </c>
      <c r="K63" s="290">
        <v>1696616.36</v>
      </c>
      <c r="L63" s="290">
        <v>511398.68</v>
      </c>
      <c r="O63" s="320">
        <v>0</v>
      </c>
      <c r="P63" s="320">
        <v>177954.85</v>
      </c>
      <c r="Y63" s="288">
        <v>2522084.4900000002</v>
      </c>
      <c r="Z63" s="93">
        <v>517043.86</v>
      </c>
      <c r="AD63" s="93">
        <v>441074</v>
      </c>
      <c r="AF63" s="240">
        <v>632476</v>
      </c>
      <c r="AJ63" s="240">
        <v>231172.13</v>
      </c>
      <c r="AK63" s="330">
        <v>22297.9</v>
      </c>
      <c r="AO63" s="79">
        <f t="shared" si="1"/>
        <v>305838.65000000002</v>
      </c>
      <c r="AP63" s="21">
        <f t="shared" si="2"/>
        <v>177954.85</v>
      </c>
      <c r="AQ63" s="80">
        <f t="shared" si="3"/>
        <v>127883.80000000002</v>
      </c>
      <c r="AR63" s="24">
        <f t="shared" si="4"/>
        <v>958117.86</v>
      </c>
      <c r="AS63" s="25">
        <f t="shared" si="5"/>
        <v>885946.03</v>
      </c>
      <c r="AT63" s="16">
        <f t="shared" si="6"/>
        <v>72171.829999999958</v>
      </c>
    </row>
    <row r="64" spans="1:46" ht="15" thickBot="1" x14ac:dyDescent="0.25">
      <c r="A64" s="78" t="s">
        <v>130</v>
      </c>
      <c r="B64" s="78" t="s">
        <v>131</v>
      </c>
      <c r="C64" s="83">
        <v>4721</v>
      </c>
      <c r="D64" s="84" t="s">
        <v>1113</v>
      </c>
      <c r="E64" s="301" t="s">
        <v>1687</v>
      </c>
      <c r="F64" s="239">
        <v>1394437.6</v>
      </c>
      <c r="G64" s="239">
        <v>101748.5</v>
      </c>
      <c r="H64" s="239">
        <v>69010.100000000006</v>
      </c>
      <c r="K64" s="290">
        <v>421736.06</v>
      </c>
      <c r="L64" s="290">
        <v>553894.9</v>
      </c>
      <c r="O64" s="320">
        <v>1630</v>
      </c>
      <c r="P64" s="320">
        <v>82585.600000000006</v>
      </c>
      <c r="S64" s="319">
        <v>1971</v>
      </c>
      <c r="W64" s="288">
        <v>-257111.57</v>
      </c>
      <c r="X64" s="288">
        <v>120636.95</v>
      </c>
      <c r="Y64" s="288">
        <v>2222830.3199999998</v>
      </c>
      <c r="Z64" s="93">
        <v>1000010.05</v>
      </c>
      <c r="AD64" s="93">
        <v>307884.5</v>
      </c>
      <c r="AE64" s="93">
        <v>27000</v>
      </c>
      <c r="AF64" s="240">
        <v>508944.5</v>
      </c>
      <c r="AJ64" s="240">
        <v>310405.58</v>
      </c>
      <c r="AK64" s="330">
        <v>75148.61</v>
      </c>
      <c r="AN64" s="330">
        <v>3066</v>
      </c>
      <c r="AO64" s="79">
        <f t="shared" si="1"/>
        <v>1565196.2000000002</v>
      </c>
      <c r="AP64" s="21">
        <f t="shared" si="2"/>
        <v>86186.6</v>
      </c>
      <c r="AQ64" s="80">
        <f t="shared" si="3"/>
        <v>1479009.6</v>
      </c>
      <c r="AR64" s="24">
        <f t="shared" si="4"/>
        <v>1334894.55</v>
      </c>
      <c r="AS64" s="25">
        <f t="shared" si="5"/>
        <v>897564.69000000006</v>
      </c>
      <c r="AT64" s="16">
        <f t="shared" si="6"/>
        <v>437329.86</v>
      </c>
    </row>
    <row r="65" spans="1:46" ht="15" thickBot="1" x14ac:dyDescent="0.25">
      <c r="A65" s="78" t="s">
        <v>130</v>
      </c>
      <c r="B65" s="78" t="s">
        <v>131</v>
      </c>
      <c r="C65" s="83">
        <v>8384</v>
      </c>
      <c r="D65" s="84" t="s">
        <v>1114</v>
      </c>
      <c r="E65" s="301" t="s">
        <v>1688</v>
      </c>
      <c r="F65" s="239">
        <v>1816916.99</v>
      </c>
      <c r="G65" s="239">
        <v>94704.25</v>
      </c>
      <c r="H65" s="239">
        <v>230105.02</v>
      </c>
      <c r="K65" s="290">
        <v>2617244.4500000002</v>
      </c>
      <c r="L65" s="290">
        <v>1509831.29</v>
      </c>
      <c r="O65" s="320">
        <v>13380.1</v>
      </c>
      <c r="P65" s="320">
        <v>227858.14</v>
      </c>
      <c r="S65" s="319">
        <v>3936.14</v>
      </c>
      <c r="W65" s="288">
        <v>2261133.75</v>
      </c>
      <c r="Y65" s="288">
        <v>3033155.83</v>
      </c>
      <c r="Z65" s="93">
        <v>2079857.45</v>
      </c>
      <c r="AA65" s="93">
        <v>76288</v>
      </c>
      <c r="AD65" s="93">
        <v>1182947.5</v>
      </c>
      <c r="AE65" s="93">
        <v>176142</v>
      </c>
      <c r="AF65" s="240">
        <v>1706339.5</v>
      </c>
      <c r="AJ65" s="240">
        <v>997236.01</v>
      </c>
      <c r="AK65" s="330">
        <v>62263.4</v>
      </c>
      <c r="AO65" s="79">
        <f t="shared" si="1"/>
        <v>2141726.2599999998</v>
      </c>
      <c r="AP65" s="21">
        <f t="shared" si="2"/>
        <v>245174.38000000003</v>
      </c>
      <c r="AQ65" s="80">
        <f t="shared" si="3"/>
        <v>1896551.8799999997</v>
      </c>
      <c r="AR65" s="24">
        <f t="shared" si="4"/>
        <v>3515234.95</v>
      </c>
      <c r="AS65" s="25">
        <f t="shared" si="5"/>
        <v>2765838.9099999997</v>
      </c>
      <c r="AT65" s="16">
        <f t="shared" si="6"/>
        <v>749396.0400000005</v>
      </c>
    </row>
    <row r="66" spans="1:46" ht="15" thickBot="1" x14ac:dyDescent="0.25">
      <c r="A66" s="78" t="s">
        <v>130</v>
      </c>
      <c r="B66" s="78" t="s">
        <v>131</v>
      </c>
      <c r="C66" s="83">
        <v>4586</v>
      </c>
      <c r="D66" s="84" t="s">
        <v>1115</v>
      </c>
      <c r="E66" s="301" t="s">
        <v>1689</v>
      </c>
      <c r="F66" s="239">
        <v>801303.98</v>
      </c>
      <c r="G66" s="239">
        <v>75275.55</v>
      </c>
      <c r="H66" s="239">
        <v>260127.88</v>
      </c>
      <c r="K66" s="290">
        <v>860779.75</v>
      </c>
      <c r="L66" s="290">
        <v>634967.93999999994</v>
      </c>
      <c r="O66" s="320">
        <v>0</v>
      </c>
      <c r="P66" s="320">
        <v>208096.47</v>
      </c>
      <c r="S66" s="319">
        <v>0</v>
      </c>
      <c r="W66" s="288">
        <v>-189848.3</v>
      </c>
      <c r="Y66" s="288">
        <v>2266667.36</v>
      </c>
      <c r="Z66" s="93">
        <v>1080914.07</v>
      </c>
      <c r="AD66" s="93">
        <v>570931.5</v>
      </c>
      <c r="AE66" s="93">
        <v>4500</v>
      </c>
      <c r="AF66" s="240">
        <v>771777.5</v>
      </c>
      <c r="AJ66" s="240">
        <v>331297.14</v>
      </c>
      <c r="AK66" s="330">
        <v>101976.36</v>
      </c>
      <c r="AO66" s="79">
        <f t="shared" si="1"/>
        <v>1136707.4100000001</v>
      </c>
      <c r="AP66" s="21">
        <f t="shared" si="2"/>
        <v>208096.47</v>
      </c>
      <c r="AQ66" s="80">
        <f t="shared" si="3"/>
        <v>928610.94000000018</v>
      </c>
      <c r="AR66" s="24">
        <f t="shared" si="4"/>
        <v>1656345.57</v>
      </c>
      <c r="AS66" s="25">
        <f t="shared" si="5"/>
        <v>1205051.0000000002</v>
      </c>
      <c r="AT66" s="16">
        <f t="shared" si="6"/>
        <v>451294.56999999983</v>
      </c>
    </row>
    <row r="67" spans="1:46" ht="15" thickBot="1" x14ac:dyDescent="0.25">
      <c r="A67" s="78" t="s">
        <v>130</v>
      </c>
      <c r="B67" s="78" t="s">
        <v>131</v>
      </c>
      <c r="C67" s="83">
        <v>3004</v>
      </c>
      <c r="D67" s="84" t="s">
        <v>1116</v>
      </c>
      <c r="E67" s="301" t="s">
        <v>1690</v>
      </c>
      <c r="F67" s="239">
        <v>851175.99</v>
      </c>
      <c r="G67" s="239">
        <v>40091.83</v>
      </c>
      <c r="H67" s="239">
        <v>36393.769999999997</v>
      </c>
      <c r="K67" s="290">
        <v>264407.8</v>
      </c>
      <c r="L67" s="290">
        <v>373715.39</v>
      </c>
      <c r="O67" s="320">
        <v>2500</v>
      </c>
      <c r="P67" s="320">
        <v>58141.49</v>
      </c>
      <c r="S67" s="319">
        <v>3587.55</v>
      </c>
      <c r="W67" s="288">
        <v>-666800.07999999996</v>
      </c>
      <c r="Y67" s="288">
        <v>1987498.73</v>
      </c>
      <c r="Z67" s="93">
        <v>811361.84</v>
      </c>
      <c r="AD67" s="93">
        <v>152306</v>
      </c>
      <c r="AE67" s="93">
        <v>207200</v>
      </c>
      <c r="AF67" s="240">
        <v>373216</v>
      </c>
      <c r="AJ67" s="240">
        <v>415949.01</v>
      </c>
      <c r="AK67" s="330">
        <v>188657.74</v>
      </c>
      <c r="AN67" s="330">
        <v>4226</v>
      </c>
      <c r="AO67" s="79">
        <f t="shared" si="1"/>
        <v>927661.59</v>
      </c>
      <c r="AP67" s="21">
        <f t="shared" si="2"/>
        <v>64229.04</v>
      </c>
      <c r="AQ67" s="80">
        <f t="shared" si="3"/>
        <v>863432.54999999993</v>
      </c>
      <c r="AR67" s="24">
        <f t="shared" si="4"/>
        <v>1170867.8399999999</v>
      </c>
      <c r="AS67" s="25">
        <f t="shared" si="5"/>
        <v>982048.75</v>
      </c>
      <c r="AT67" s="16">
        <f t="shared" si="6"/>
        <v>188819.08999999985</v>
      </c>
    </row>
    <row r="68" spans="1:46" ht="15" thickBot="1" x14ac:dyDescent="0.25">
      <c r="A68" s="78" t="s">
        <v>130</v>
      </c>
      <c r="B68" s="78" t="s">
        <v>131</v>
      </c>
      <c r="C68" s="83">
        <v>7236</v>
      </c>
      <c r="D68" s="84" t="s">
        <v>1117</v>
      </c>
      <c r="E68" s="301" t="s">
        <v>1691</v>
      </c>
      <c r="F68" s="239">
        <v>924869.84</v>
      </c>
      <c r="G68" s="239">
        <v>1600</v>
      </c>
      <c r="H68" s="239">
        <v>113445.2</v>
      </c>
      <c r="K68" s="290">
        <v>293291.19</v>
      </c>
      <c r="L68" s="290">
        <v>233554.32</v>
      </c>
      <c r="O68" s="320">
        <v>2760</v>
      </c>
      <c r="P68" s="320">
        <v>113990.11</v>
      </c>
      <c r="S68" s="319">
        <v>280.37</v>
      </c>
      <c r="W68" s="288">
        <v>1210641.8899999999</v>
      </c>
      <c r="X68" s="288">
        <v>22235.29</v>
      </c>
      <c r="Y68" s="288">
        <v>132947.94</v>
      </c>
      <c r="Z68" s="93">
        <v>1234690.92</v>
      </c>
      <c r="AA68" s="93">
        <v>75000</v>
      </c>
      <c r="AD68" s="93">
        <v>526542</v>
      </c>
      <c r="AF68" s="240">
        <v>863542</v>
      </c>
      <c r="AJ68" s="240">
        <v>608206.98</v>
      </c>
      <c r="AK68" s="330">
        <v>57512.99</v>
      </c>
      <c r="AN68" s="330">
        <v>74826</v>
      </c>
      <c r="AO68" s="79">
        <f t="shared" si="1"/>
        <v>1039915.0399999999</v>
      </c>
      <c r="AP68" s="21">
        <f t="shared" si="2"/>
        <v>117030.48</v>
      </c>
      <c r="AQ68" s="80">
        <f t="shared" si="3"/>
        <v>922884.55999999994</v>
      </c>
      <c r="AR68" s="24">
        <f t="shared" si="4"/>
        <v>1836232.92</v>
      </c>
      <c r="AS68" s="25">
        <f t="shared" si="5"/>
        <v>1604087.97</v>
      </c>
      <c r="AT68" s="16">
        <f t="shared" si="6"/>
        <v>232144.94999999995</v>
      </c>
    </row>
    <row r="69" spans="1:46" ht="15" thickBot="1" x14ac:dyDescent="0.25">
      <c r="A69" s="78" t="s">
        <v>130</v>
      </c>
      <c r="B69" s="78" t="s">
        <v>131</v>
      </c>
      <c r="C69" s="83">
        <v>5706</v>
      </c>
      <c r="D69" s="84" t="s">
        <v>1118</v>
      </c>
      <c r="E69" s="301" t="s">
        <v>1693</v>
      </c>
      <c r="F69" s="239">
        <v>787614.14</v>
      </c>
      <c r="G69" s="239">
        <v>842138.5</v>
      </c>
      <c r="H69" s="239">
        <v>206004.24</v>
      </c>
      <c r="K69" s="290">
        <v>392156.17</v>
      </c>
      <c r="L69" s="290">
        <v>309566.17</v>
      </c>
      <c r="O69" s="320">
        <v>10546</v>
      </c>
      <c r="P69" s="320">
        <v>47754.82</v>
      </c>
      <c r="S69" s="319">
        <v>7261.18</v>
      </c>
      <c r="W69" s="288">
        <v>136442.5</v>
      </c>
      <c r="Y69" s="288">
        <v>2051588.88</v>
      </c>
      <c r="Z69" s="93">
        <v>1175411.01</v>
      </c>
      <c r="AB69" s="93">
        <v>85</v>
      </c>
      <c r="AD69" s="93">
        <v>693900</v>
      </c>
      <c r="AE69" s="93">
        <v>105600</v>
      </c>
      <c r="AF69" s="240">
        <v>1098576</v>
      </c>
      <c r="AJ69" s="240">
        <v>481114.81</v>
      </c>
      <c r="AK69" s="330">
        <v>83418.36</v>
      </c>
      <c r="AN69" s="330">
        <v>9068</v>
      </c>
      <c r="AO69" s="79">
        <f t="shared" ref="AO69:AO132" si="7">SUM(F69:I69)</f>
        <v>1835756.8800000001</v>
      </c>
      <c r="AP69" s="21">
        <f t="shared" ref="AP69:AP132" si="8">SUM(O69:S69)</f>
        <v>65562</v>
      </c>
      <c r="AQ69" s="80">
        <f t="shared" ref="AQ69:AQ132" si="9">AO69-AP69</f>
        <v>1770194.8800000001</v>
      </c>
      <c r="AR69" s="24">
        <f t="shared" ref="AR69:AR132" si="10">SUM(Z69:AE69)</f>
        <v>1974996.01</v>
      </c>
      <c r="AS69" s="25">
        <f t="shared" ref="AS69:AS132" si="11">SUM(AF69:AN69)</f>
        <v>1672177.1700000002</v>
      </c>
      <c r="AT69" s="16">
        <f t="shared" ref="AT69:AT132" si="12">AR69-AS69</f>
        <v>302818.83999999985</v>
      </c>
    </row>
    <row r="70" spans="1:46" ht="15" thickBot="1" x14ac:dyDescent="0.25">
      <c r="A70" s="78" t="s">
        <v>130</v>
      </c>
      <c r="B70" s="78" t="s">
        <v>131</v>
      </c>
      <c r="C70" s="83">
        <v>1949</v>
      </c>
      <c r="D70" s="84" t="s">
        <v>1119</v>
      </c>
      <c r="E70" s="301" t="s">
        <v>1694</v>
      </c>
      <c r="F70" s="239">
        <v>261571.49</v>
      </c>
      <c r="G70" s="239">
        <v>252377.43</v>
      </c>
      <c r="H70" s="239">
        <v>44082.09</v>
      </c>
      <c r="K70" s="290">
        <v>1220970.19</v>
      </c>
      <c r="L70" s="290">
        <v>319709.42</v>
      </c>
      <c r="O70" s="320">
        <v>16180.2</v>
      </c>
      <c r="P70" s="320">
        <v>43266.38</v>
      </c>
      <c r="S70" s="319">
        <v>545.42999999999995</v>
      </c>
      <c r="W70" s="288">
        <v>150061.75</v>
      </c>
      <c r="X70" s="288">
        <v>439022.8</v>
      </c>
      <c r="Y70" s="288">
        <v>2642678.98</v>
      </c>
      <c r="Z70" s="93">
        <v>503325.63</v>
      </c>
      <c r="AD70" s="93">
        <v>449846</v>
      </c>
      <c r="AE70" s="93">
        <v>30400</v>
      </c>
      <c r="AF70" s="240">
        <v>666006</v>
      </c>
      <c r="AJ70" s="240">
        <v>224829.1</v>
      </c>
      <c r="AK70" s="330">
        <v>91361.35</v>
      </c>
      <c r="AO70" s="79">
        <f t="shared" si="7"/>
        <v>558031.01</v>
      </c>
      <c r="AP70" s="21">
        <f t="shared" si="8"/>
        <v>59992.01</v>
      </c>
      <c r="AQ70" s="80">
        <f t="shared" si="9"/>
        <v>498039</v>
      </c>
      <c r="AR70" s="24">
        <f t="shared" si="10"/>
        <v>983571.63</v>
      </c>
      <c r="AS70" s="25">
        <f t="shared" si="11"/>
        <v>982196.45</v>
      </c>
      <c r="AT70" s="16">
        <f t="shared" si="12"/>
        <v>1375.1800000000512</v>
      </c>
    </row>
    <row r="71" spans="1:46" ht="15" thickBot="1" x14ac:dyDescent="0.25">
      <c r="A71" s="78" t="s">
        <v>130</v>
      </c>
      <c r="B71" s="78" t="s">
        <v>131</v>
      </c>
      <c r="C71" s="83">
        <v>3449</v>
      </c>
      <c r="D71" s="84" t="s">
        <v>1120</v>
      </c>
      <c r="E71" s="301" t="s">
        <v>1697</v>
      </c>
      <c r="F71" s="239">
        <v>1128585.8799999999</v>
      </c>
      <c r="G71" s="239">
        <v>13396.5</v>
      </c>
      <c r="H71" s="239">
        <v>119576.81</v>
      </c>
      <c r="K71" s="290">
        <v>1041875.5</v>
      </c>
      <c r="L71" s="290">
        <v>291174.18</v>
      </c>
      <c r="O71" s="320">
        <v>3000</v>
      </c>
      <c r="P71" s="320">
        <v>76659.039999999994</v>
      </c>
      <c r="S71" s="319">
        <v>2565</v>
      </c>
      <c r="W71" s="288">
        <v>1495810.34</v>
      </c>
      <c r="X71" s="288">
        <v>56146.94</v>
      </c>
      <c r="Y71" s="288">
        <v>488812.76</v>
      </c>
      <c r="Z71" s="93">
        <v>1102789.19</v>
      </c>
      <c r="AD71" s="93">
        <v>532372.9</v>
      </c>
      <c r="AE71" s="93">
        <v>11000</v>
      </c>
      <c r="AF71" s="240">
        <v>792852.9</v>
      </c>
      <c r="AJ71" s="240">
        <v>322335.40000000002</v>
      </c>
      <c r="AK71" s="330">
        <v>43766</v>
      </c>
      <c r="AN71" s="330">
        <v>4072</v>
      </c>
      <c r="AO71" s="79">
        <f t="shared" si="7"/>
        <v>1261559.19</v>
      </c>
      <c r="AP71" s="21">
        <f t="shared" si="8"/>
        <v>82224.039999999994</v>
      </c>
      <c r="AQ71" s="80">
        <f t="shared" si="9"/>
        <v>1179335.1499999999</v>
      </c>
      <c r="AR71" s="24">
        <f t="shared" si="10"/>
        <v>1646162.0899999999</v>
      </c>
      <c r="AS71" s="25">
        <f t="shared" si="11"/>
        <v>1163026.3</v>
      </c>
      <c r="AT71" s="16">
        <f t="shared" si="12"/>
        <v>483135.7899999998</v>
      </c>
    </row>
    <row r="72" spans="1:46" ht="15" thickBot="1" x14ac:dyDescent="0.25">
      <c r="A72" s="78" t="s">
        <v>130</v>
      </c>
      <c r="B72" s="78" t="s">
        <v>131</v>
      </c>
      <c r="C72" s="83">
        <v>4604</v>
      </c>
      <c r="D72" s="84" t="s">
        <v>1121</v>
      </c>
      <c r="E72" s="301" t="s">
        <v>1698</v>
      </c>
      <c r="F72" s="239">
        <v>721665.04</v>
      </c>
      <c r="G72" s="239">
        <v>63821</v>
      </c>
      <c r="H72" s="239">
        <v>302817.19</v>
      </c>
      <c r="K72" s="290">
        <v>889931.13</v>
      </c>
      <c r="L72" s="290">
        <v>739658.26</v>
      </c>
      <c r="O72" s="320">
        <v>28504</v>
      </c>
      <c r="P72" s="320">
        <v>64678.76</v>
      </c>
      <c r="S72" s="319">
        <v>132.56</v>
      </c>
      <c r="Y72" s="288">
        <v>3470807.02</v>
      </c>
      <c r="Z72" s="93">
        <v>658157.57999999996</v>
      </c>
      <c r="AD72" s="93">
        <v>533680</v>
      </c>
      <c r="AF72" s="240">
        <v>656120</v>
      </c>
      <c r="AJ72" s="240">
        <v>235838.9</v>
      </c>
      <c r="AK72" s="330">
        <v>18590.400000000001</v>
      </c>
      <c r="AO72" s="79">
        <f t="shared" si="7"/>
        <v>1088303.23</v>
      </c>
      <c r="AP72" s="21">
        <f t="shared" si="8"/>
        <v>93315.32</v>
      </c>
      <c r="AQ72" s="80">
        <f t="shared" si="9"/>
        <v>994987.90999999992</v>
      </c>
      <c r="AR72" s="24">
        <f t="shared" si="10"/>
        <v>1191837.58</v>
      </c>
      <c r="AS72" s="25">
        <f t="shared" si="11"/>
        <v>910549.3</v>
      </c>
      <c r="AT72" s="16">
        <f t="shared" si="12"/>
        <v>281288.28000000003</v>
      </c>
    </row>
    <row r="73" spans="1:46" ht="15" thickBot="1" x14ac:dyDescent="0.25">
      <c r="A73" s="78" t="s">
        <v>130</v>
      </c>
      <c r="B73" s="78" t="s">
        <v>131</v>
      </c>
      <c r="C73" s="83">
        <v>2993</v>
      </c>
      <c r="D73" s="84" t="s">
        <v>1122</v>
      </c>
      <c r="E73" s="301" t="s">
        <v>1699</v>
      </c>
      <c r="F73" s="239">
        <v>249198.53</v>
      </c>
      <c r="G73" s="239">
        <v>99221.54</v>
      </c>
      <c r="H73" s="239">
        <v>38037.4</v>
      </c>
      <c r="K73" s="290">
        <v>209921.55</v>
      </c>
      <c r="L73" s="290">
        <v>675325.78</v>
      </c>
      <c r="O73" s="320">
        <v>72000</v>
      </c>
      <c r="P73" s="320">
        <v>52078.49</v>
      </c>
      <c r="S73" s="319">
        <v>0</v>
      </c>
      <c r="W73" s="288">
        <v>-249218.14</v>
      </c>
      <c r="X73" s="288">
        <v>13369.42</v>
      </c>
      <c r="Y73" s="288">
        <v>1201384.94</v>
      </c>
      <c r="Z73" s="93">
        <v>580942.89</v>
      </c>
      <c r="AB73" s="93">
        <v>199.88</v>
      </c>
      <c r="AD73" s="93">
        <v>414120.6</v>
      </c>
      <c r="AE73" s="93">
        <v>64600</v>
      </c>
      <c r="AF73" s="240">
        <v>596696.6</v>
      </c>
      <c r="AJ73" s="240">
        <v>247657.82</v>
      </c>
      <c r="AK73" s="330">
        <v>23354.86</v>
      </c>
      <c r="AN73" s="330">
        <v>4998</v>
      </c>
      <c r="AO73" s="79">
        <f t="shared" si="7"/>
        <v>386457.47000000003</v>
      </c>
      <c r="AP73" s="21">
        <f t="shared" si="8"/>
        <v>124078.48999999999</v>
      </c>
      <c r="AQ73" s="80">
        <f t="shared" si="9"/>
        <v>262378.98000000004</v>
      </c>
      <c r="AR73" s="24">
        <f t="shared" si="10"/>
        <v>1059863.3700000001</v>
      </c>
      <c r="AS73" s="25">
        <f t="shared" si="11"/>
        <v>872707.27999999991</v>
      </c>
      <c r="AT73" s="16">
        <f t="shared" si="12"/>
        <v>187156.0900000002</v>
      </c>
    </row>
    <row r="74" spans="1:46" ht="15" thickBot="1" x14ac:dyDescent="0.25">
      <c r="A74" s="78" t="s">
        <v>130</v>
      </c>
      <c r="B74" s="78" t="s">
        <v>131</v>
      </c>
      <c r="C74" s="83">
        <v>4393</v>
      </c>
      <c r="D74" s="84" t="s">
        <v>1123</v>
      </c>
      <c r="E74" s="301" t="s">
        <v>1701</v>
      </c>
      <c r="F74" s="239">
        <v>629705.05000000005</v>
      </c>
      <c r="G74" s="239">
        <v>638469.65</v>
      </c>
      <c r="H74" s="239">
        <v>86572.06</v>
      </c>
      <c r="K74" s="290">
        <v>373796.48</v>
      </c>
      <c r="L74" s="290">
        <v>203109.14</v>
      </c>
      <c r="O74" s="320">
        <v>1560</v>
      </c>
      <c r="P74" s="320">
        <v>67468.06</v>
      </c>
      <c r="W74" s="288">
        <v>-1467504.99</v>
      </c>
      <c r="X74" s="288">
        <v>261932.6</v>
      </c>
      <c r="Y74" s="288">
        <v>2538134.58</v>
      </c>
      <c r="Z74" s="93">
        <v>917969.43</v>
      </c>
      <c r="AD74" s="93">
        <v>601202</v>
      </c>
      <c r="AE74" s="93">
        <v>253005</v>
      </c>
      <c r="AF74" s="240">
        <v>821318</v>
      </c>
      <c r="AJ74" s="240">
        <v>400392.42</v>
      </c>
      <c r="AK74" s="330">
        <v>9431.8799999999992</v>
      </c>
      <c r="AN74" s="330">
        <v>5962</v>
      </c>
      <c r="AO74" s="79">
        <f t="shared" si="7"/>
        <v>1354746.7600000002</v>
      </c>
      <c r="AP74" s="21">
        <f t="shared" si="8"/>
        <v>69028.06</v>
      </c>
      <c r="AQ74" s="80">
        <f t="shared" si="9"/>
        <v>1285718.7000000002</v>
      </c>
      <c r="AR74" s="24">
        <f t="shared" si="10"/>
        <v>1772176.4300000002</v>
      </c>
      <c r="AS74" s="25">
        <f t="shared" si="11"/>
        <v>1237104.2999999998</v>
      </c>
      <c r="AT74" s="16">
        <f t="shared" si="12"/>
        <v>535072.13000000035</v>
      </c>
    </row>
    <row r="75" spans="1:46" s="59" customFormat="1" ht="15" thickBot="1" x14ac:dyDescent="0.25">
      <c r="A75" s="78" t="s">
        <v>130</v>
      </c>
      <c r="B75" s="78" t="s">
        <v>131</v>
      </c>
      <c r="C75" s="83">
        <v>2760</v>
      </c>
      <c r="D75" s="84" t="s">
        <v>1124</v>
      </c>
      <c r="E75" s="301" t="s">
        <v>1702</v>
      </c>
      <c r="F75" s="239">
        <v>674976.02</v>
      </c>
      <c r="G75" s="239">
        <v>122400</v>
      </c>
      <c r="H75" s="239">
        <v>40711.370000000003</v>
      </c>
      <c r="I75" s="239"/>
      <c r="J75" s="290"/>
      <c r="K75" s="290">
        <v>453933.8</v>
      </c>
      <c r="L75" s="290">
        <v>472542.29</v>
      </c>
      <c r="M75" s="290"/>
      <c r="N75" s="290"/>
      <c r="O75" s="320">
        <v>4900</v>
      </c>
      <c r="P75" s="320">
        <v>70659.72</v>
      </c>
      <c r="Q75" s="319"/>
      <c r="R75" s="319"/>
      <c r="S75" s="319">
        <v>1522.1</v>
      </c>
      <c r="T75" s="288"/>
      <c r="U75" s="288"/>
      <c r="V75" s="288"/>
      <c r="W75" s="288">
        <v>-705836</v>
      </c>
      <c r="X75" s="288"/>
      <c r="Y75" s="288">
        <v>1881601.57</v>
      </c>
      <c r="Z75" s="93">
        <v>1212933.1299999999</v>
      </c>
      <c r="AA75" s="93"/>
      <c r="AB75" s="93"/>
      <c r="AC75" s="93"/>
      <c r="AD75" s="93">
        <v>493626</v>
      </c>
      <c r="AE75" s="93"/>
      <c r="AF75" s="240">
        <v>755002</v>
      </c>
      <c r="AG75" s="240"/>
      <c r="AH75" s="240"/>
      <c r="AI75" s="240"/>
      <c r="AJ75" s="240">
        <v>328330.64</v>
      </c>
      <c r="AK75" s="330">
        <v>45695.4</v>
      </c>
      <c r="AL75" s="330"/>
      <c r="AM75" s="330"/>
      <c r="AN75" s="330"/>
      <c r="AO75" s="79">
        <f t="shared" si="7"/>
        <v>838087.39</v>
      </c>
      <c r="AP75" s="21">
        <f t="shared" si="8"/>
        <v>77081.820000000007</v>
      </c>
      <c r="AQ75" s="80">
        <f t="shared" si="9"/>
        <v>761005.57000000007</v>
      </c>
      <c r="AR75" s="24">
        <f t="shared" si="10"/>
        <v>1706559.13</v>
      </c>
      <c r="AS75" s="25">
        <f t="shared" si="11"/>
        <v>1129028.04</v>
      </c>
      <c r="AT75" s="16">
        <f t="shared" si="12"/>
        <v>577531.08999999985</v>
      </c>
    </row>
    <row r="76" spans="1:46" ht="15" thickBot="1" x14ac:dyDescent="0.25">
      <c r="A76" s="78" t="s">
        <v>130</v>
      </c>
      <c r="B76" s="78" t="s">
        <v>131</v>
      </c>
      <c r="C76" s="83">
        <v>4335</v>
      </c>
      <c r="D76" s="84" t="s">
        <v>1125</v>
      </c>
      <c r="E76" s="301" t="s">
        <v>1703</v>
      </c>
      <c r="F76" s="239">
        <v>727073.32</v>
      </c>
      <c r="G76" s="239">
        <v>167861.25</v>
      </c>
      <c r="H76" s="239">
        <v>37179.42</v>
      </c>
      <c r="K76" s="290">
        <v>668782.56999999995</v>
      </c>
      <c r="L76" s="290">
        <v>203780.84</v>
      </c>
      <c r="O76" s="320">
        <v>3010</v>
      </c>
      <c r="P76" s="320">
        <v>19630.55</v>
      </c>
      <c r="S76" s="319">
        <v>3217</v>
      </c>
      <c r="W76" s="288">
        <v>-1533282.62</v>
      </c>
      <c r="Y76" s="288">
        <v>2618687.59</v>
      </c>
      <c r="Z76" s="93">
        <v>1240885.99</v>
      </c>
      <c r="AD76" s="93">
        <v>355236</v>
      </c>
      <c r="AE76" s="93">
        <v>43000</v>
      </c>
      <c r="AF76" s="240">
        <v>602052</v>
      </c>
      <c r="AJ76" s="240">
        <v>267133.61</v>
      </c>
      <c r="AK76" s="330">
        <v>55296.5</v>
      </c>
      <c r="AN76" s="330">
        <v>5334</v>
      </c>
      <c r="AO76" s="79">
        <f t="shared" si="7"/>
        <v>932113.99</v>
      </c>
      <c r="AP76" s="21">
        <f t="shared" si="8"/>
        <v>25857.55</v>
      </c>
      <c r="AQ76" s="80">
        <f t="shared" si="9"/>
        <v>906256.44</v>
      </c>
      <c r="AR76" s="24">
        <f t="shared" si="10"/>
        <v>1639121.99</v>
      </c>
      <c r="AS76" s="25">
        <f t="shared" si="11"/>
        <v>929816.11</v>
      </c>
      <c r="AT76" s="16">
        <f t="shared" si="12"/>
        <v>709305.88</v>
      </c>
    </row>
    <row r="77" spans="1:46" ht="15" thickBot="1" x14ac:dyDescent="0.25">
      <c r="A77" s="78" t="s">
        <v>130</v>
      </c>
      <c r="B77" s="78" t="s">
        <v>131</v>
      </c>
      <c r="C77" s="83">
        <v>2477</v>
      </c>
      <c r="D77" s="84" t="s">
        <v>1126</v>
      </c>
      <c r="E77" s="301" t="s">
        <v>1704</v>
      </c>
      <c r="F77" s="239">
        <v>564051.85</v>
      </c>
      <c r="G77" s="239">
        <v>91448.52</v>
      </c>
      <c r="H77" s="239">
        <v>48269.45</v>
      </c>
      <c r="K77" s="290">
        <v>34641.42</v>
      </c>
      <c r="L77" s="290">
        <v>206668.12</v>
      </c>
      <c r="O77" s="320">
        <v>4891</v>
      </c>
      <c r="P77" s="320">
        <v>40472.959999999999</v>
      </c>
      <c r="S77" s="319">
        <v>0.01</v>
      </c>
      <c r="W77" s="288">
        <v>-973911.29</v>
      </c>
      <c r="X77" s="288">
        <v>-206003.20000000001</v>
      </c>
      <c r="Y77" s="288">
        <v>2255161.35</v>
      </c>
      <c r="Z77" s="93">
        <v>595104.29</v>
      </c>
      <c r="AA77" s="93">
        <v>65000</v>
      </c>
      <c r="AD77" s="93">
        <v>517370</v>
      </c>
      <c r="AE77" s="93">
        <v>232200</v>
      </c>
      <c r="AF77" s="240">
        <v>610770</v>
      </c>
      <c r="AJ77" s="240">
        <v>389944.74</v>
      </c>
      <c r="AK77" s="330">
        <v>31223.22</v>
      </c>
      <c r="AL77" s="330">
        <v>447387.21</v>
      </c>
      <c r="AN77" s="330">
        <v>3518</v>
      </c>
      <c r="AO77" s="79">
        <f t="shared" si="7"/>
        <v>703769.82</v>
      </c>
      <c r="AP77" s="21">
        <f t="shared" si="8"/>
        <v>45363.97</v>
      </c>
      <c r="AQ77" s="80">
        <f t="shared" si="9"/>
        <v>658405.85</v>
      </c>
      <c r="AR77" s="24">
        <f t="shared" si="10"/>
        <v>1409674.29</v>
      </c>
      <c r="AS77" s="25">
        <f t="shared" si="11"/>
        <v>1482843.17</v>
      </c>
      <c r="AT77" s="16">
        <f t="shared" si="12"/>
        <v>-73168.879999999888</v>
      </c>
    </row>
    <row r="78" spans="1:46" ht="15" thickBot="1" x14ac:dyDescent="0.25">
      <c r="A78" s="78" t="s">
        <v>130</v>
      </c>
      <c r="B78" s="78" t="s">
        <v>131</v>
      </c>
      <c r="C78" s="83">
        <v>5216</v>
      </c>
      <c r="D78" s="84" t="s">
        <v>1127</v>
      </c>
      <c r="E78" s="301" t="s">
        <v>1705</v>
      </c>
      <c r="F78" s="239">
        <v>859633.03</v>
      </c>
      <c r="G78" s="239">
        <v>417512.18</v>
      </c>
      <c r="H78" s="239">
        <v>45093.25</v>
      </c>
      <c r="K78" s="290">
        <v>778571.5</v>
      </c>
      <c r="L78" s="290">
        <v>201913.07</v>
      </c>
      <c r="O78" s="320">
        <v>3000</v>
      </c>
      <c r="P78" s="320">
        <v>74182.16</v>
      </c>
      <c r="S78" s="319">
        <v>728.12</v>
      </c>
      <c r="W78" s="288">
        <v>-352141.25</v>
      </c>
      <c r="X78" s="288">
        <v>134185.57999999999</v>
      </c>
      <c r="Y78" s="288">
        <v>2065017.96</v>
      </c>
      <c r="Z78" s="93">
        <v>1022797.13</v>
      </c>
      <c r="AD78" s="93">
        <v>287490</v>
      </c>
      <c r="AE78" s="93">
        <v>80300.179999999993</v>
      </c>
      <c r="AF78" s="240">
        <v>619646</v>
      </c>
      <c r="AJ78" s="240">
        <v>330011.84999999998</v>
      </c>
      <c r="AK78" s="330">
        <v>41918</v>
      </c>
      <c r="AN78" s="330">
        <v>10982</v>
      </c>
      <c r="AO78" s="79">
        <f t="shared" si="7"/>
        <v>1322238.46</v>
      </c>
      <c r="AP78" s="21">
        <f t="shared" si="8"/>
        <v>77910.28</v>
      </c>
      <c r="AQ78" s="80">
        <f t="shared" si="9"/>
        <v>1244328.18</v>
      </c>
      <c r="AR78" s="24">
        <f t="shared" si="10"/>
        <v>1390587.3099999998</v>
      </c>
      <c r="AS78" s="25">
        <f t="shared" si="11"/>
        <v>1002557.85</v>
      </c>
      <c r="AT78" s="16">
        <f t="shared" si="12"/>
        <v>388029.45999999985</v>
      </c>
    </row>
    <row r="79" spans="1:46" ht="15" thickBot="1" x14ac:dyDescent="0.25">
      <c r="A79" s="59" t="s">
        <v>130</v>
      </c>
      <c r="B79" s="59" t="s">
        <v>131</v>
      </c>
      <c r="C79" s="83">
        <v>5544</v>
      </c>
      <c r="D79" s="84" t="s">
        <v>1128</v>
      </c>
      <c r="E79" s="301" t="s">
        <v>1706</v>
      </c>
      <c r="F79" s="239">
        <v>1541917.38</v>
      </c>
      <c r="G79" s="239">
        <v>569800.67000000004</v>
      </c>
      <c r="H79" s="239">
        <v>235127.8</v>
      </c>
      <c r="K79" s="290">
        <v>415811.24</v>
      </c>
      <c r="L79" s="290">
        <v>857914.48</v>
      </c>
      <c r="O79" s="320">
        <v>13630</v>
      </c>
      <c r="P79" s="320">
        <v>72406.06</v>
      </c>
      <c r="S79" s="319">
        <v>804</v>
      </c>
      <c r="W79" s="288">
        <v>454937.14</v>
      </c>
      <c r="X79" s="288">
        <v>-285773.74</v>
      </c>
      <c r="Y79" s="288">
        <v>2127187.88</v>
      </c>
      <c r="Z79" s="93">
        <v>1823091.53</v>
      </c>
      <c r="AA79" s="93">
        <v>63000</v>
      </c>
      <c r="AD79" s="93">
        <v>393232.5</v>
      </c>
      <c r="AE79" s="93">
        <v>265100</v>
      </c>
      <c r="AF79" s="240">
        <v>868412.5</v>
      </c>
      <c r="AH79" s="240">
        <v>4037</v>
      </c>
      <c r="AJ79" s="240">
        <v>253191.4</v>
      </c>
      <c r="AK79" s="330">
        <v>141611.9</v>
      </c>
      <c r="AN79" s="330">
        <v>9142</v>
      </c>
      <c r="AO79" s="79">
        <f t="shared" si="7"/>
        <v>2346845.8499999996</v>
      </c>
      <c r="AP79" s="21">
        <f t="shared" si="8"/>
        <v>86840.06</v>
      </c>
      <c r="AQ79" s="80">
        <f t="shared" si="9"/>
        <v>2260005.7899999996</v>
      </c>
      <c r="AR79" s="24">
        <f t="shared" si="10"/>
        <v>2544424.0300000003</v>
      </c>
      <c r="AS79" s="25">
        <f t="shared" si="11"/>
        <v>1276394.7999999998</v>
      </c>
      <c r="AT79" s="16">
        <f t="shared" si="12"/>
        <v>1268029.2300000004</v>
      </c>
    </row>
    <row r="80" spans="1:46" ht="15" thickBot="1" x14ac:dyDescent="0.25">
      <c r="A80" s="78" t="s">
        <v>130</v>
      </c>
      <c r="B80" s="78" t="s">
        <v>131</v>
      </c>
      <c r="C80" s="83">
        <v>2866</v>
      </c>
      <c r="D80" s="84" t="s">
        <v>1129</v>
      </c>
      <c r="E80" s="301" t="s">
        <v>1762</v>
      </c>
      <c r="F80" s="239">
        <v>1298482.6399999999</v>
      </c>
      <c r="G80" s="239">
        <v>256181.75</v>
      </c>
      <c r="H80" s="239">
        <v>73420.44</v>
      </c>
      <c r="K80" s="290">
        <v>1013746.87</v>
      </c>
      <c r="L80" s="290">
        <v>288789.32</v>
      </c>
      <c r="O80" s="320">
        <v>14412</v>
      </c>
      <c r="P80" s="320">
        <v>74072.42</v>
      </c>
      <c r="S80" s="319">
        <v>0</v>
      </c>
      <c r="X80" s="288">
        <v>308039.32</v>
      </c>
      <c r="Y80" s="288">
        <v>3692657.78</v>
      </c>
      <c r="Z80" s="93">
        <v>1136230.3799999999</v>
      </c>
      <c r="AA80" s="93">
        <v>53300</v>
      </c>
      <c r="AD80" s="93">
        <v>387940</v>
      </c>
      <c r="AE80" s="93">
        <v>30200</v>
      </c>
      <c r="AF80" s="240">
        <v>665740</v>
      </c>
      <c r="AJ80" s="240">
        <v>425773.54</v>
      </c>
      <c r="AK80" s="330">
        <v>66092.800000000003</v>
      </c>
      <c r="AN80" s="330">
        <v>3546</v>
      </c>
      <c r="AO80" s="79">
        <f t="shared" si="7"/>
        <v>1628084.8299999998</v>
      </c>
      <c r="AP80" s="21">
        <f t="shared" si="8"/>
        <v>88484.42</v>
      </c>
      <c r="AQ80" s="80">
        <f t="shared" si="9"/>
        <v>1539600.41</v>
      </c>
      <c r="AR80" s="24">
        <f t="shared" si="10"/>
        <v>1607670.38</v>
      </c>
      <c r="AS80" s="25">
        <f t="shared" si="11"/>
        <v>1161152.3400000001</v>
      </c>
      <c r="AT80" s="16">
        <f t="shared" si="12"/>
        <v>446518.0399999998</v>
      </c>
    </row>
    <row r="81" spans="1:46" ht="15" thickBot="1" x14ac:dyDescent="0.25">
      <c r="A81" s="78" t="s">
        <v>132</v>
      </c>
      <c r="B81" s="78" t="s">
        <v>133</v>
      </c>
      <c r="C81" s="83">
        <v>3680</v>
      </c>
      <c r="D81" s="84" t="s">
        <v>1130</v>
      </c>
      <c r="E81" s="301" t="s">
        <v>36</v>
      </c>
      <c r="F81" s="239">
        <v>324502.92</v>
      </c>
      <c r="G81" s="239">
        <v>69247</v>
      </c>
      <c r="H81" s="239">
        <v>70417.259999999995</v>
      </c>
      <c r="K81" s="290">
        <v>2960788.27</v>
      </c>
      <c r="L81" s="290">
        <v>106088.3</v>
      </c>
      <c r="O81" s="320">
        <v>0</v>
      </c>
      <c r="P81" s="320">
        <v>39615.300000000003</v>
      </c>
      <c r="R81" s="319">
        <v>200000</v>
      </c>
      <c r="X81" s="288">
        <v>525091.81999999995</v>
      </c>
      <c r="Y81" s="288">
        <v>2241713.0099999998</v>
      </c>
      <c r="Z81" s="93">
        <v>402523.9</v>
      </c>
      <c r="AD81" s="93">
        <v>438880</v>
      </c>
      <c r="AE81" s="93">
        <v>156844</v>
      </c>
      <c r="AF81" s="240">
        <v>690004</v>
      </c>
      <c r="AJ81" s="240">
        <v>344952.61</v>
      </c>
      <c r="AK81" s="330">
        <v>128271.67999999999</v>
      </c>
      <c r="AN81" s="330">
        <v>40527.94</v>
      </c>
      <c r="AO81" s="79">
        <f t="shared" si="7"/>
        <v>464167.18</v>
      </c>
      <c r="AP81" s="21">
        <f t="shared" si="8"/>
        <v>239615.3</v>
      </c>
      <c r="AQ81" s="80">
        <f t="shared" si="9"/>
        <v>224551.88</v>
      </c>
      <c r="AR81" s="24">
        <f t="shared" si="10"/>
        <v>998247.9</v>
      </c>
      <c r="AS81" s="25">
        <f t="shared" si="11"/>
        <v>1203756.23</v>
      </c>
      <c r="AT81" s="16">
        <f t="shared" si="12"/>
        <v>-205508.32999999996</v>
      </c>
    </row>
    <row r="82" spans="1:46" ht="15" thickBot="1" x14ac:dyDescent="0.25">
      <c r="A82" s="78" t="s">
        <v>132</v>
      </c>
      <c r="B82" s="78" t="s">
        <v>133</v>
      </c>
      <c r="C82" s="83">
        <v>5005</v>
      </c>
      <c r="D82" s="84" t="s">
        <v>1131</v>
      </c>
      <c r="E82" s="301" t="s">
        <v>37</v>
      </c>
      <c r="F82" s="239">
        <v>177718.64</v>
      </c>
      <c r="G82" s="239">
        <v>16759</v>
      </c>
      <c r="H82" s="239">
        <v>40365.56</v>
      </c>
      <c r="K82" s="290">
        <v>869479.31</v>
      </c>
      <c r="L82" s="290">
        <v>597701.06999999995</v>
      </c>
      <c r="O82" s="320">
        <v>4500</v>
      </c>
      <c r="P82" s="320">
        <v>69498.759999999995</v>
      </c>
      <c r="R82" s="319">
        <v>0</v>
      </c>
      <c r="S82" s="319">
        <v>26.83</v>
      </c>
      <c r="X82" s="288">
        <v>-295703.48</v>
      </c>
      <c r="Y82" s="288">
        <v>1881918.88</v>
      </c>
      <c r="Z82" s="93">
        <v>756439.03</v>
      </c>
      <c r="AD82" s="93">
        <v>738598</v>
      </c>
      <c r="AE82" s="93">
        <v>63600</v>
      </c>
      <c r="AF82" s="240">
        <v>1038478</v>
      </c>
      <c r="AJ82" s="240">
        <v>350461.24</v>
      </c>
      <c r="AK82" s="330">
        <v>101143.2</v>
      </c>
      <c r="AN82" s="330">
        <v>4800</v>
      </c>
      <c r="AO82" s="79">
        <f t="shared" si="7"/>
        <v>234843.2</v>
      </c>
      <c r="AP82" s="21">
        <f t="shared" si="8"/>
        <v>74025.59</v>
      </c>
      <c r="AQ82" s="80">
        <f t="shared" si="9"/>
        <v>160817.61000000002</v>
      </c>
      <c r="AR82" s="24">
        <f t="shared" si="10"/>
        <v>1558637.03</v>
      </c>
      <c r="AS82" s="25">
        <f t="shared" si="11"/>
        <v>1494882.44</v>
      </c>
      <c r="AT82" s="16">
        <f t="shared" si="12"/>
        <v>63754.590000000084</v>
      </c>
    </row>
    <row r="83" spans="1:46" ht="15" thickBot="1" x14ac:dyDescent="0.25">
      <c r="A83" s="78" t="s">
        <v>132</v>
      </c>
      <c r="B83" s="78" t="s">
        <v>133</v>
      </c>
      <c r="C83" s="83">
        <v>3048</v>
      </c>
      <c r="D83" s="84" t="s">
        <v>1132</v>
      </c>
      <c r="E83" s="301" t="s">
        <v>38</v>
      </c>
      <c r="F83" s="239">
        <v>168297.81</v>
      </c>
      <c r="G83" s="239">
        <v>3939</v>
      </c>
      <c r="H83" s="239">
        <v>84632.74</v>
      </c>
      <c r="K83" s="290">
        <v>856411.86</v>
      </c>
      <c r="L83" s="290">
        <v>1211407.77</v>
      </c>
      <c r="O83" s="320">
        <v>4951</v>
      </c>
      <c r="P83" s="320">
        <v>41450</v>
      </c>
      <c r="X83" s="288">
        <v>211939.61</v>
      </c>
      <c r="Y83" s="288">
        <v>1941230.36</v>
      </c>
      <c r="Z83" s="93">
        <v>453145.77</v>
      </c>
      <c r="AD83" s="93">
        <v>435722</v>
      </c>
      <c r="AE83" s="93">
        <v>219110.72</v>
      </c>
      <c r="AF83" s="240">
        <v>673402</v>
      </c>
      <c r="AJ83" s="240">
        <v>190589.23</v>
      </c>
      <c r="AK83" s="330">
        <v>62376.05</v>
      </c>
      <c r="AN83" s="330">
        <v>20568</v>
      </c>
      <c r="AO83" s="79">
        <f t="shared" si="7"/>
        <v>256869.55</v>
      </c>
      <c r="AP83" s="21">
        <f t="shared" si="8"/>
        <v>46401</v>
      </c>
      <c r="AQ83" s="80">
        <f t="shared" si="9"/>
        <v>210468.55</v>
      </c>
      <c r="AR83" s="24">
        <f t="shared" si="10"/>
        <v>1107978.49</v>
      </c>
      <c r="AS83" s="25">
        <f t="shared" si="11"/>
        <v>946935.28</v>
      </c>
      <c r="AT83" s="16">
        <f t="shared" si="12"/>
        <v>161043.20999999996</v>
      </c>
    </row>
    <row r="84" spans="1:46" ht="15" thickBot="1" x14ac:dyDescent="0.25">
      <c r="A84" s="78" t="s">
        <v>132</v>
      </c>
      <c r="B84" s="78" t="s">
        <v>133</v>
      </c>
      <c r="C84" s="83">
        <v>6117</v>
      </c>
      <c r="D84" s="84" t="s">
        <v>1133</v>
      </c>
      <c r="E84" s="301" t="s">
        <v>39</v>
      </c>
      <c r="F84" s="239">
        <v>314443.21000000002</v>
      </c>
      <c r="G84" s="239">
        <v>10000</v>
      </c>
      <c r="H84" s="239">
        <v>43130</v>
      </c>
      <c r="K84" s="290">
        <v>395744.36</v>
      </c>
      <c r="L84" s="290">
        <v>135785.88</v>
      </c>
      <c r="P84" s="320">
        <v>79177.25</v>
      </c>
      <c r="W84" s="288">
        <v>-1140722.08</v>
      </c>
      <c r="Y84" s="288">
        <v>1940061.77</v>
      </c>
      <c r="Z84" s="93">
        <v>777383.12</v>
      </c>
      <c r="AD84" s="93">
        <v>671279</v>
      </c>
      <c r="AE84" s="93">
        <v>60700</v>
      </c>
      <c r="AF84" s="240">
        <v>1093019</v>
      </c>
      <c r="AJ84" s="240">
        <v>354244.09</v>
      </c>
      <c r="AK84" s="330">
        <v>59568.52</v>
      </c>
      <c r="AN84" s="330">
        <v>20000</v>
      </c>
      <c r="AO84" s="79">
        <f t="shared" si="7"/>
        <v>367573.21</v>
      </c>
      <c r="AP84" s="21">
        <f t="shared" si="8"/>
        <v>79177.25</v>
      </c>
      <c r="AQ84" s="80">
        <f t="shared" si="9"/>
        <v>288395.96000000002</v>
      </c>
      <c r="AR84" s="24">
        <f t="shared" si="10"/>
        <v>1509362.12</v>
      </c>
      <c r="AS84" s="25">
        <f t="shared" si="11"/>
        <v>1526831.61</v>
      </c>
      <c r="AT84" s="16">
        <f t="shared" si="12"/>
        <v>-17469.489999999991</v>
      </c>
    </row>
    <row r="85" spans="1:46" ht="15" thickBot="1" x14ac:dyDescent="0.25">
      <c r="A85" s="78" t="s">
        <v>132</v>
      </c>
      <c r="B85" s="78" t="s">
        <v>133</v>
      </c>
      <c r="C85" s="83">
        <v>3261</v>
      </c>
      <c r="D85" s="84" t="s">
        <v>1134</v>
      </c>
      <c r="E85" s="301" t="s">
        <v>40</v>
      </c>
      <c r="F85" s="239">
        <v>126962.05</v>
      </c>
      <c r="G85" s="239">
        <v>3708</v>
      </c>
      <c r="H85" s="239">
        <v>237755</v>
      </c>
      <c r="K85" s="290">
        <v>356002</v>
      </c>
      <c r="L85" s="290">
        <v>-214123.59</v>
      </c>
      <c r="O85" s="320">
        <v>303997.40000000002</v>
      </c>
      <c r="P85" s="320">
        <v>49588.58</v>
      </c>
      <c r="X85" s="288">
        <v>-1448017.05</v>
      </c>
      <c r="Y85" s="288">
        <v>2076384.94</v>
      </c>
      <c r="Z85" s="93">
        <v>506830.21</v>
      </c>
      <c r="AD85" s="93">
        <v>417400.07</v>
      </c>
      <c r="AE85" s="93">
        <v>20900</v>
      </c>
      <c r="AF85" s="240">
        <v>622420.06999999995</v>
      </c>
      <c r="AJ85" s="240">
        <v>308235.33</v>
      </c>
      <c r="AK85" s="330">
        <v>369045</v>
      </c>
      <c r="AN85" s="330">
        <v>14436.29</v>
      </c>
      <c r="AO85" s="79">
        <f t="shared" si="7"/>
        <v>368425.05</v>
      </c>
      <c r="AP85" s="21">
        <f t="shared" si="8"/>
        <v>353585.98000000004</v>
      </c>
      <c r="AQ85" s="80">
        <f t="shared" si="9"/>
        <v>14839.069999999949</v>
      </c>
      <c r="AR85" s="24">
        <f t="shared" si="10"/>
        <v>945130.28</v>
      </c>
      <c r="AS85" s="25">
        <f t="shared" si="11"/>
        <v>1314136.69</v>
      </c>
      <c r="AT85" s="16">
        <f t="shared" si="12"/>
        <v>-369006.40999999992</v>
      </c>
    </row>
    <row r="86" spans="1:46" ht="15" thickBot="1" x14ac:dyDescent="0.25">
      <c r="A86" s="78" t="s">
        <v>132</v>
      </c>
      <c r="B86" s="78" t="s">
        <v>133</v>
      </c>
      <c r="C86" s="83">
        <v>2381</v>
      </c>
      <c r="D86" s="84" t="s">
        <v>1135</v>
      </c>
      <c r="E86" s="301" t="s">
        <v>1707</v>
      </c>
      <c r="F86" s="239">
        <v>615550.01</v>
      </c>
      <c r="G86" s="239">
        <v>0</v>
      </c>
      <c r="H86" s="239">
        <v>33008.49</v>
      </c>
      <c r="K86" s="290">
        <v>98209.94</v>
      </c>
      <c r="L86" s="290">
        <v>394698.68</v>
      </c>
      <c r="P86" s="320">
        <v>54099.62</v>
      </c>
      <c r="X86" s="288">
        <v>-997051.67</v>
      </c>
      <c r="Y86" s="288">
        <v>1879892.65</v>
      </c>
      <c r="Z86" s="93">
        <v>618775.01</v>
      </c>
      <c r="AD86" s="93">
        <v>63455.5</v>
      </c>
      <c r="AE86" s="93">
        <v>9000</v>
      </c>
      <c r="AF86" s="240">
        <v>189590.5</v>
      </c>
      <c r="AH86" s="240">
        <v>3080</v>
      </c>
      <c r="AJ86" s="240">
        <v>206648.45</v>
      </c>
      <c r="AK86" s="330">
        <v>82258.039999999994</v>
      </c>
      <c r="AO86" s="79">
        <f t="shared" si="7"/>
        <v>648558.5</v>
      </c>
      <c r="AP86" s="21">
        <f t="shared" si="8"/>
        <v>54099.62</v>
      </c>
      <c r="AQ86" s="80">
        <f t="shared" si="9"/>
        <v>594458.88</v>
      </c>
      <c r="AR86" s="24">
        <f t="shared" si="10"/>
        <v>691230.51</v>
      </c>
      <c r="AS86" s="25">
        <f t="shared" si="11"/>
        <v>481576.99</v>
      </c>
      <c r="AT86" s="16">
        <f t="shared" si="12"/>
        <v>209653.52000000002</v>
      </c>
    </row>
    <row r="87" spans="1:46" ht="15" thickBot="1" x14ac:dyDescent="0.25">
      <c r="A87" s="78" t="s">
        <v>132</v>
      </c>
      <c r="B87" s="78" t="s">
        <v>133</v>
      </c>
      <c r="C87" s="83">
        <v>2712</v>
      </c>
      <c r="D87" s="84" t="s">
        <v>1136</v>
      </c>
      <c r="E87" s="301" t="s">
        <v>1708</v>
      </c>
      <c r="F87" s="239">
        <v>380415.59</v>
      </c>
      <c r="G87" s="239">
        <v>18825</v>
      </c>
      <c r="H87" s="239">
        <v>9209.7999999999993</v>
      </c>
      <c r="K87" s="290">
        <v>369283.95</v>
      </c>
      <c r="L87" s="290">
        <v>222703.2</v>
      </c>
      <c r="O87" s="320">
        <v>0</v>
      </c>
      <c r="P87" s="320">
        <v>29180</v>
      </c>
      <c r="S87" s="319">
        <v>33070</v>
      </c>
      <c r="X87" s="288">
        <v>-834986.11</v>
      </c>
      <c r="Y87" s="288">
        <v>1840507.51</v>
      </c>
      <c r="Z87" s="93">
        <v>304614.65999999997</v>
      </c>
      <c r="AD87" s="93">
        <v>689656</v>
      </c>
      <c r="AF87" s="240">
        <v>776216</v>
      </c>
      <c r="AJ87" s="240">
        <v>198843.84</v>
      </c>
      <c r="AK87" s="330">
        <v>33114.68</v>
      </c>
      <c r="AN87" s="330">
        <v>11950</v>
      </c>
      <c r="AO87" s="79">
        <f t="shared" si="7"/>
        <v>408450.39</v>
      </c>
      <c r="AP87" s="21">
        <f t="shared" si="8"/>
        <v>62250</v>
      </c>
      <c r="AQ87" s="80">
        <f t="shared" si="9"/>
        <v>346200.39</v>
      </c>
      <c r="AR87" s="24">
        <f t="shared" si="10"/>
        <v>994270.65999999992</v>
      </c>
      <c r="AS87" s="25">
        <f t="shared" si="11"/>
        <v>1020124.52</v>
      </c>
      <c r="AT87" s="16">
        <f t="shared" si="12"/>
        <v>-25853.860000000102</v>
      </c>
    </row>
    <row r="88" spans="1:46" ht="15" thickBot="1" x14ac:dyDescent="0.25">
      <c r="A88" s="78" t="s">
        <v>132</v>
      </c>
      <c r="B88" s="78" t="s">
        <v>133</v>
      </c>
      <c r="C88" s="83">
        <v>1686</v>
      </c>
      <c r="D88" s="84" t="s">
        <v>1137</v>
      </c>
      <c r="E88" s="301" t="s">
        <v>1709</v>
      </c>
      <c r="F88" s="239">
        <v>183513.64</v>
      </c>
      <c r="G88" s="239">
        <v>0</v>
      </c>
      <c r="H88" s="239">
        <v>20490</v>
      </c>
      <c r="K88" s="290">
        <v>748189.34</v>
      </c>
      <c r="L88" s="290">
        <v>83649.23</v>
      </c>
      <c r="O88" s="320">
        <v>20490</v>
      </c>
      <c r="P88" s="320">
        <v>35750</v>
      </c>
      <c r="S88" s="319">
        <v>67500</v>
      </c>
      <c r="W88" s="288">
        <v>-1687841.73</v>
      </c>
      <c r="X88" s="288">
        <v>-500.27</v>
      </c>
      <c r="Y88" s="288">
        <v>2651073.88</v>
      </c>
      <c r="Z88" s="93">
        <v>364664.41</v>
      </c>
      <c r="AD88" s="93">
        <v>368141</v>
      </c>
      <c r="AE88" s="93">
        <v>61427.94</v>
      </c>
      <c r="AF88" s="240">
        <v>452921</v>
      </c>
      <c r="AJ88" s="240">
        <v>283368.15999999997</v>
      </c>
      <c r="AK88" s="330">
        <v>17915.61</v>
      </c>
      <c r="AN88" s="330">
        <v>73380.25</v>
      </c>
      <c r="AO88" s="79">
        <f t="shared" si="7"/>
        <v>204003.64</v>
      </c>
      <c r="AP88" s="21">
        <f t="shared" si="8"/>
        <v>123740</v>
      </c>
      <c r="AQ88" s="80">
        <f t="shared" si="9"/>
        <v>80263.640000000014</v>
      </c>
      <c r="AR88" s="24">
        <f t="shared" si="10"/>
        <v>794233.34999999986</v>
      </c>
      <c r="AS88" s="25">
        <f t="shared" si="11"/>
        <v>827585.0199999999</v>
      </c>
      <c r="AT88" s="16">
        <f t="shared" si="12"/>
        <v>-33351.670000000042</v>
      </c>
    </row>
    <row r="89" spans="1:46" ht="15" thickBot="1" x14ac:dyDescent="0.25">
      <c r="A89" s="78" t="s">
        <v>132</v>
      </c>
      <c r="B89" s="78" t="s">
        <v>133</v>
      </c>
      <c r="C89" s="83">
        <v>2512</v>
      </c>
      <c r="D89" s="84" t="s">
        <v>1138</v>
      </c>
      <c r="E89" s="301" t="s">
        <v>114</v>
      </c>
      <c r="F89" s="239">
        <v>447699.91</v>
      </c>
      <c r="G89" s="239">
        <v>6646</v>
      </c>
      <c r="H89" s="239">
        <v>17308.84</v>
      </c>
      <c r="K89" s="290">
        <v>598150.55000000005</v>
      </c>
      <c r="L89" s="290">
        <v>295585.55</v>
      </c>
      <c r="O89" s="320">
        <v>0</v>
      </c>
      <c r="P89" s="320">
        <v>38400</v>
      </c>
      <c r="R89" s="319">
        <v>42500</v>
      </c>
      <c r="Y89" s="288">
        <v>3200752.69</v>
      </c>
      <c r="Z89" s="93">
        <v>454087.02</v>
      </c>
      <c r="AA89" s="93">
        <v>45400</v>
      </c>
      <c r="AD89" s="93">
        <v>346762</v>
      </c>
      <c r="AE89" s="93">
        <v>22500</v>
      </c>
      <c r="AF89" s="240">
        <v>455002</v>
      </c>
      <c r="AJ89" s="240">
        <v>278035.67</v>
      </c>
      <c r="AK89" s="330">
        <v>90041.54</v>
      </c>
      <c r="AN89" s="330">
        <v>41950</v>
      </c>
      <c r="AO89" s="79">
        <f t="shared" si="7"/>
        <v>471654.75</v>
      </c>
      <c r="AP89" s="21">
        <f t="shared" si="8"/>
        <v>80900</v>
      </c>
      <c r="AQ89" s="80">
        <f t="shared" si="9"/>
        <v>390754.75</v>
      </c>
      <c r="AR89" s="24">
        <f t="shared" si="10"/>
        <v>868749.02</v>
      </c>
      <c r="AS89" s="25">
        <f t="shared" si="11"/>
        <v>865029.21</v>
      </c>
      <c r="AT89" s="16">
        <f t="shared" si="12"/>
        <v>3719.8100000000559</v>
      </c>
    </row>
    <row r="90" spans="1:46" ht="15" thickBot="1" x14ac:dyDescent="0.25">
      <c r="A90" s="78" t="s">
        <v>412</v>
      </c>
      <c r="B90" s="78" t="s">
        <v>143</v>
      </c>
      <c r="C90" s="83">
        <v>3664</v>
      </c>
      <c r="D90" s="84" t="s">
        <v>1139</v>
      </c>
      <c r="E90" s="301" t="s">
        <v>1710</v>
      </c>
      <c r="F90" s="239">
        <v>447839.5</v>
      </c>
      <c r="G90" s="239">
        <v>11907</v>
      </c>
      <c r="H90" s="239">
        <v>66187.759999999995</v>
      </c>
      <c r="I90" s="239">
        <v>0</v>
      </c>
      <c r="K90" s="290">
        <v>407971.69</v>
      </c>
      <c r="L90" s="290">
        <v>1268861.3600000001</v>
      </c>
      <c r="O90" s="320">
        <v>3600</v>
      </c>
      <c r="P90" s="320">
        <v>63139.3</v>
      </c>
      <c r="S90" s="319">
        <v>18.41</v>
      </c>
      <c r="V90" s="288">
        <v>192500</v>
      </c>
      <c r="X90" s="288">
        <v>232540.81</v>
      </c>
      <c r="Y90" s="288">
        <v>1975689.39</v>
      </c>
      <c r="Z90" s="93">
        <v>603003.31999999995</v>
      </c>
      <c r="AB90" s="93">
        <v>5.29</v>
      </c>
      <c r="AD90" s="93">
        <v>439550</v>
      </c>
      <c r="AE90" s="93">
        <v>76685</v>
      </c>
      <c r="AF90" s="240">
        <v>747730</v>
      </c>
      <c r="AH90" s="240">
        <v>1800</v>
      </c>
      <c r="AJ90" s="240">
        <v>325386.37</v>
      </c>
      <c r="AK90" s="330">
        <v>152121.85999999999</v>
      </c>
      <c r="AN90" s="330">
        <v>1000</v>
      </c>
      <c r="AO90" s="79">
        <f t="shared" si="7"/>
        <v>525934.26</v>
      </c>
      <c r="AP90" s="21">
        <f t="shared" si="8"/>
        <v>66757.710000000006</v>
      </c>
      <c r="AQ90" s="80">
        <f t="shared" si="9"/>
        <v>459176.55</v>
      </c>
      <c r="AR90" s="24">
        <f t="shared" si="10"/>
        <v>1119243.6099999999</v>
      </c>
      <c r="AS90" s="25">
        <f t="shared" si="11"/>
        <v>1228038.23</v>
      </c>
      <c r="AT90" s="16">
        <f t="shared" si="12"/>
        <v>-108794.62000000011</v>
      </c>
    </row>
    <row r="91" spans="1:46" ht="15" thickBot="1" x14ac:dyDescent="0.25">
      <c r="A91" s="78" t="s">
        <v>412</v>
      </c>
      <c r="B91" s="78" t="s">
        <v>143</v>
      </c>
      <c r="C91" s="83">
        <v>7927</v>
      </c>
      <c r="D91" s="84" t="s">
        <v>1140</v>
      </c>
      <c r="E91" s="301" t="s">
        <v>1711</v>
      </c>
      <c r="F91" s="239">
        <v>590798.13</v>
      </c>
      <c r="G91" s="239">
        <v>34096</v>
      </c>
      <c r="H91" s="239">
        <v>89877.37</v>
      </c>
      <c r="K91" s="290">
        <v>2035889.65</v>
      </c>
      <c r="L91" s="290">
        <v>476454.54</v>
      </c>
      <c r="O91" s="320">
        <v>8900</v>
      </c>
      <c r="P91" s="320">
        <v>82067.490000000005</v>
      </c>
      <c r="S91" s="319">
        <v>30004.11</v>
      </c>
      <c r="X91" s="288">
        <v>170277.53</v>
      </c>
      <c r="Y91" s="288">
        <v>3812204.74</v>
      </c>
      <c r="Z91" s="93">
        <v>945797.24</v>
      </c>
      <c r="AD91" s="93">
        <v>370202</v>
      </c>
      <c r="AE91" s="93">
        <v>71180</v>
      </c>
      <c r="AF91" s="240">
        <v>762922</v>
      </c>
      <c r="AH91" s="240">
        <v>2000</v>
      </c>
      <c r="AJ91" s="240">
        <v>387471.95</v>
      </c>
      <c r="AK91" s="330">
        <v>156621.70000000001</v>
      </c>
      <c r="AO91" s="79">
        <f t="shared" si="7"/>
        <v>714771.5</v>
      </c>
      <c r="AP91" s="21">
        <f t="shared" si="8"/>
        <v>120971.6</v>
      </c>
      <c r="AQ91" s="80">
        <f t="shared" si="9"/>
        <v>593799.9</v>
      </c>
      <c r="AR91" s="24">
        <f t="shared" si="10"/>
        <v>1387179.24</v>
      </c>
      <c r="AS91" s="25">
        <f t="shared" si="11"/>
        <v>1309015.6499999999</v>
      </c>
      <c r="AT91" s="16">
        <f t="shared" si="12"/>
        <v>78163.590000000084</v>
      </c>
    </row>
    <row r="92" spans="1:46" ht="15" thickBot="1" x14ac:dyDescent="0.25">
      <c r="A92" s="78" t="s">
        <v>412</v>
      </c>
      <c r="B92" s="78" t="s">
        <v>143</v>
      </c>
      <c r="C92" s="83">
        <v>7609</v>
      </c>
      <c r="D92" s="84" t="s">
        <v>1141</v>
      </c>
      <c r="E92" s="301" t="s">
        <v>1712</v>
      </c>
      <c r="F92" s="239">
        <v>462271.98</v>
      </c>
      <c r="G92" s="239">
        <v>19229</v>
      </c>
      <c r="H92" s="239">
        <v>153252.29</v>
      </c>
      <c r="K92" s="290">
        <v>1964817.43</v>
      </c>
      <c r="L92" s="290">
        <v>442777.68</v>
      </c>
      <c r="O92" s="320">
        <v>2890</v>
      </c>
      <c r="P92" s="320">
        <v>98396.27</v>
      </c>
      <c r="R92" s="319">
        <v>0</v>
      </c>
      <c r="S92" s="319">
        <v>0</v>
      </c>
      <c r="X92" s="288">
        <v>183950.49</v>
      </c>
      <c r="Y92" s="288">
        <v>3564237.85</v>
      </c>
      <c r="Z92" s="93">
        <v>773356.03</v>
      </c>
      <c r="AB92" s="93">
        <v>2.2599999999999998</v>
      </c>
      <c r="AD92" s="93">
        <v>381554</v>
      </c>
      <c r="AE92" s="93">
        <v>59080</v>
      </c>
      <c r="AF92" s="240">
        <v>695994</v>
      </c>
      <c r="AH92" s="240">
        <v>4000</v>
      </c>
      <c r="AJ92" s="240">
        <v>364373.05</v>
      </c>
      <c r="AK92" s="330">
        <v>117348.39</v>
      </c>
      <c r="AO92" s="79">
        <f t="shared" si="7"/>
        <v>634753.27</v>
      </c>
      <c r="AP92" s="21">
        <f t="shared" si="8"/>
        <v>101286.27</v>
      </c>
      <c r="AQ92" s="80">
        <f t="shared" si="9"/>
        <v>533467</v>
      </c>
      <c r="AR92" s="24">
        <f t="shared" si="10"/>
        <v>1213992.29</v>
      </c>
      <c r="AS92" s="25">
        <f t="shared" si="11"/>
        <v>1181715.44</v>
      </c>
      <c r="AT92" s="16">
        <f t="shared" si="12"/>
        <v>32276.850000000093</v>
      </c>
    </row>
    <row r="93" spans="1:46" ht="15" thickBot="1" x14ac:dyDescent="0.25">
      <c r="A93" s="78" t="s">
        <v>412</v>
      </c>
      <c r="B93" s="78" t="s">
        <v>143</v>
      </c>
      <c r="C93" s="83">
        <v>6471</v>
      </c>
      <c r="D93" s="84" t="s">
        <v>1142</v>
      </c>
      <c r="E93" s="301" t="s">
        <v>1713</v>
      </c>
      <c r="F93" s="239">
        <v>580537.1</v>
      </c>
      <c r="G93" s="239">
        <v>19670</v>
      </c>
      <c r="H93" s="239">
        <v>176293.94</v>
      </c>
      <c r="K93" s="290">
        <v>1117417.3600000001</v>
      </c>
      <c r="L93" s="290">
        <v>761661.36</v>
      </c>
      <c r="O93" s="320">
        <v>11328</v>
      </c>
      <c r="P93" s="320">
        <v>66607.17</v>
      </c>
      <c r="S93" s="319">
        <v>120854.21</v>
      </c>
      <c r="V93" s="288">
        <v>54799.09</v>
      </c>
      <c r="X93" s="288">
        <v>254111.33</v>
      </c>
      <c r="Y93" s="288">
        <v>2080906</v>
      </c>
      <c r="Z93" s="93">
        <v>640957.43000000005</v>
      </c>
      <c r="AA93" s="93">
        <v>13160</v>
      </c>
      <c r="AB93" s="93">
        <v>4.42</v>
      </c>
      <c r="AD93" s="93">
        <v>698304.4</v>
      </c>
      <c r="AE93" s="93">
        <v>98700</v>
      </c>
      <c r="AF93" s="240">
        <v>990316.4</v>
      </c>
      <c r="AH93" s="240">
        <v>8420</v>
      </c>
      <c r="AJ93" s="240">
        <v>247216.65</v>
      </c>
      <c r="AK93" s="330">
        <v>117035.63</v>
      </c>
      <c r="AO93" s="79">
        <f t="shared" si="7"/>
        <v>776501.04</v>
      </c>
      <c r="AP93" s="21">
        <f t="shared" si="8"/>
        <v>198789.38</v>
      </c>
      <c r="AQ93" s="80">
        <f t="shared" si="9"/>
        <v>577711.66</v>
      </c>
      <c r="AR93" s="24">
        <f t="shared" si="10"/>
        <v>1451126.25</v>
      </c>
      <c r="AS93" s="25">
        <f t="shared" si="11"/>
        <v>1362988.6800000002</v>
      </c>
      <c r="AT93" s="16">
        <f t="shared" si="12"/>
        <v>88137.569999999832</v>
      </c>
    </row>
    <row r="94" spans="1:46" ht="15" thickBot="1" x14ac:dyDescent="0.25">
      <c r="A94" s="78" t="s">
        <v>412</v>
      </c>
      <c r="B94" s="78" t="s">
        <v>143</v>
      </c>
      <c r="C94" s="83">
        <v>4146</v>
      </c>
      <c r="D94" s="84" t="s">
        <v>1143</v>
      </c>
      <c r="E94" s="301" t="s">
        <v>1714</v>
      </c>
      <c r="F94" s="239">
        <v>572693.30000000005</v>
      </c>
      <c r="G94" s="239">
        <v>26579</v>
      </c>
      <c r="H94" s="239">
        <v>148467.24</v>
      </c>
      <c r="K94" s="290">
        <v>1171200.83</v>
      </c>
      <c r="L94" s="290">
        <v>481177.87</v>
      </c>
      <c r="O94" s="320">
        <v>0</v>
      </c>
      <c r="P94" s="320">
        <v>53921.66</v>
      </c>
      <c r="S94" s="319">
        <v>49.53</v>
      </c>
      <c r="X94" s="288">
        <v>165214.85999999999</v>
      </c>
      <c r="Y94" s="288">
        <v>2304026.96</v>
      </c>
      <c r="Z94" s="93">
        <v>745337.24</v>
      </c>
      <c r="AA94" s="93">
        <v>36000</v>
      </c>
      <c r="AB94" s="93">
        <v>29.58</v>
      </c>
      <c r="AD94" s="93">
        <v>163590</v>
      </c>
      <c r="AE94" s="93">
        <v>59015</v>
      </c>
      <c r="AF94" s="240">
        <v>486470</v>
      </c>
      <c r="AJ94" s="240">
        <v>267479.92</v>
      </c>
      <c r="AK94" s="330">
        <v>98426.92</v>
      </c>
      <c r="AO94" s="79">
        <f t="shared" si="7"/>
        <v>747739.54</v>
      </c>
      <c r="AP94" s="21">
        <f t="shared" si="8"/>
        <v>53971.19</v>
      </c>
      <c r="AQ94" s="80">
        <f t="shared" si="9"/>
        <v>693768.35000000009</v>
      </c>
      <c r="AR94" s="24">
        <f t="shared" si="10"/>
        <v>1003971.82</v>
      </c>
      <c r="AS94" s="25">
        <f t="shared" si="11"/>
        <v>852376.84</v>
      </c>
      <c r="AT94" s="16">
        <f t="shared" si="12"/>
        <v>151594.97999999998</v>
      </c>
    </row>
    <row r="95" spans="1:46" ht="15" thickBot="1" x14ac:dyDescent="0.25">
      <c r="A95" s="78" t="s">
        <v>412</v>
      </c>
      <c r="B95" s="78" t="s">
        <v>143</v>
      </c>
      <c r="C95" s="83">
        <v>8209</v>
      </c>
      <c r="D95" s="84" t="s">
        <v>1144</v>
      </c>
      <c r="E95" s="301" t="s">
        <v>1715</v>
      </c>
      <c r="F95" s="239">
        <v>616762.02</v>
      </c>
      <c r="G95" s="239">
        <v>30982</v>
      </c>
      <c r="H95" s="239">
        <v>93753.1</v>
      </c>
      <c r="K95" s="290">
        <v>771264.6</v>
      </c>
      <c r="L95" s="290">
        <v>623013.66</v>
      </c>
      <c r="O95" s="320">
        <v>200000</v>
      </c>
      <c r="P95" s="320">
        <v>88261.47</v>
      </c>
      <c r="S95" s="319">
        <v>10294.49</v>
      </c>
      <c r="X95" s="288">
        <v>310154.61</v>
      </c>
      <c r="Y95" s="288">
        <v>2345661.54</v>
      </c>
      <c r="Z95" s="93">
        <v>947463.83</v>
      </c>
      <c r="AB95" s="93">
        <v>0.77</v>
      </c>
      <c r="AD95" s="93">
        <v>541184</v>
      </c>
      <c r="AE95" s="93">
        <v>64032.25</v>
      </c>
      <c r="AF95" s="240">
        <v>991010.25</v>
      </c>
      <c r="AJ95" s="240">
        <v>531772.68000000005</v>
      </c>
      <c r="AK95" s="330">
        <v>106177.69</v>
      </c>
      <c r="AO95" s="79">
        <f t="shared" si="7"/>
        <v>741497.12</v>
      </c>
      <c r="AP95" s="21">
        <f t="shared" si="8"/>
        <v>298555.95999999996</v>
      </c>
      <c r="AQ95" s="80">
        <f t="shared" si="9"/>
        <v>442941.16000000003</v>
      </c>
      <c r="AR95" s="24">
        <f t="shared" si="10"/>
        <v>1552680.85</v>
      </c>
      <c r="AS95" s="25">
        <f t="shared" si="11"/>
        <v>1628960.62</v>
      </c>
      <c r="AT95" s="16">
        <f t="shared" si="12"/>
        <v>-76279.770000000019</v>
      </c>
    </row>
    <row r="96" spans="1:46" ht="15" thickBot="1" x14ac:dyDescent="0.25">
      <c r="A96" s="78" t="s">
        <v>412</v>
      </c>
      <c r="B96" s="78" t="s">
        <v>143</v>
      </c>
      <c r="C96" s="83">
        <v>4164</v>
      </c>
      <c r="D96" s="84" t="s">
        <v>1145</v>
      </c>
      <c r="E96" s="301" t="s">
        <v>1716</v>
      </c>
      <c r="F96" s="239">
        <v>415633.64</v>
      </c>
      <c r="G96" s="239">
        <v>29087</v>
      </c>
      <c r="H96" s="239">
        <v>96184.87</v>
      </c>
      <c r="K96" s="290">
        <v>1008979.27</v>
      </c>
      <c r="L96" s="290">
        <v>278830.09999999998</v>
      </c>
      <c r="O96" s="320">
        <v>343000</v>
      </c>
      <c r="P96" s="320">
        <v>55190.73</v>
      </c>
      <c r="S96" s="319">
        <v>99207.15</v>
      </c>
      <c r="X96" s="288">
        <v>138603.35</v>
      </c>
      <c r="Y96" s="288">
        <v>4378498.51</v>
      </c>
      <c r="Z96" s="93">
        <v>593617.12</v>
      </c>
      <c r="AD96" s="93">
        <v>582344</v>
      </c>
      <c r="AE96" s="93">
        <v>55967</v>
      </c>
      <c r="AF96" s="240">
        <v>845256</v>
      </c>
      <c r="AJ96" s="240">
        <v>246999.67999999999</v>
      </c>
      <c r="AK96" s="330">
        <v>98415.08</v>
      </c>
      <c r="AO96" s="79">
        <f t="shared" si="7"/>
        <v>540905.51</v>
      </c>
      <c r="AP96" s="21">
        <f t="shared" si="8"/>
        <v>497397.88</v>
      </c>
      <c r="AQ96" s="80">
        <f t="shared" si="9"/>
        <v>43507.630000000005</v>
      </c>
      <c r="AR96" s="24">
        <f t="shared" si="10"/>
        <v>1231928.1200000001</v>
      </c>
      <c r="AS96" s="25">
        <f t="shared" si="11"/>
        <v>1190670.76</v>
      </c>
      <c r="AT96" s="16">
        <f t="shared" si="12"/>
        <v>41257.360000000102</v>
      </c>
    </row>
    <row r="97" spans="1:46" ht="15" thickBot="1" x14ac:dyDescent="0.25">
      <c r="A97" s="78" t="s">
        <v>412</v>
      </c>
      <c r="B97" s="78" t="s">
        <v>143</v>
      </c>
      <c r="C97" s="83">
        <v>5920</v>
      </c>
      <c r="D97" s="84" t="s">
        <v>1146</v>
      </c>
      <c r="E97" s="301" t="s">
        <v>1717</v>
      </c>
      <c r="F97" s="239">
        <v>490160.73</v>
      </c>
      <c r="G97" s="239">
        <v>80955</v>
      </c>
      <c r="H97" s="239">
        <v>103401.68</v>
      </c>
      <c r="K97" s="290">
        <v>1402425.82</v>
      </c>
      <c r="L97" s="290">
        <v>432791.05</v>
      </c>
      <c r="O97" s="320">
        <v>10670</v>
      </c>
      <c r="P97" s="320">
        <v>83084.11</v>
      </c>
      <c r="S97" s="319">
        <v>3441</v>
      </c>
      <c r="X97" s="288">
        <v>147177.70000000001</v>
      </c>
      <c r="Z97" s="93">
        <v>769168.26</v>
      </c>
      <c r="AB97" s="93">
        <v>39.86</v>
      </c>
      <c r="AD97" s="93">
        <v>715966</v>
      </c>
      <c r="AE97" s="93">
        <v>75292</v>
      </c>
      <c r="AF97" s="240">
        <v>1100793</v>
      </c>
      <c r="AH97" s="240">
        <v>4000</v>
      </c>
      <c r="AJ97" s="240">
        <v>362325.83</v>
      </c>
      <c r="AK97" s="330">
        <v>116229.91</v>
      </c>
      <c r="AO97" s="79">
        <f t="shared" si="7"/>
        <v>674517.40999999992</v>
      </c>
      <c r="AP97" s="21">
        <f t="shared" si="8"/>
        <v>97195.11</v>
      </c>
      <c r="AQ97" s="80">
        <f t="shared" si="9"/>
        <v>577322.29999999993</v>
      </c>
      <c r="AR97" s="24">
        <f t="shared" si="10"/>
        <v>1560466.12</v>
      </c>
      <c r="AS97" s="25">
        <f t="shared" si="11"/>
        <v>1583348.74</v>
      </c>
      <c r="AT97" s="16">
        <f t="shared" si="12"/>
        <v>-22882.619999999879</v>
      </c>
    </row>
    <row r="98" spans="1:46" ht="15" thickBot="1" x14ac:dyDescent="0.25">
      <c r="A98" s="78" t="s">
        <v>412</v>
      </c>
      <c r="B98" s="78" t="s">
        <v>143</v>
      </c>
      <c r="C98" s="83">
        <v>4614</v>
      </c>
      <c r="D98" s="84" t="s">
        <v>1147</v>
      </c>
      <c r="E98" s="301" t="s">
        <v>1718</v>
      </c>
      <c r="F98" s="239">
        <v>491178.13</v>
      </c>
      <c r="G98" s="239">
        <v>28519</v>
      </c>
      <c r="H98" s="239">
        <v>75396.070000000007</v>
      </c>
      <c r="K98" s="290">
        <v>1009728.88</v>
      </c>
      <c r="L98" s="290">
        <v>829079.56</v>
      </c>
      <c r="O98" s="320">
        <v>299779</v>
      </c>
      <c r="P98" s="320">
        <v>78613.919999999998</v>
      </c>
      <c r="S98" s="319">
        <v>310036.5</v>
      </c>
      <c r="V98" s="288">
        <v>180000</v>
      </c>
      <c r="X98" s="288">
        <v>74148.86</v>
      </c>
      <c r="Y98" s="288">
        <v>2028099.35</v>
      </c>
      <c r="Z98" s="93">
        <v>612720.31999999995</v>
      </c>
      <c r="AB98" s="93">
        <v>5.88</v>
      </c>
      <c r="AD98" s="93">
        <v>580594</v>
      </c>
      <c r="AE98" s="93">
        <v>70905.25</v>
      </c>
      <c r="AF98" s="240">
        <v>877920.25</v>
      </c>
      <c r="AH98" s="240">
        <v>4000</v>
      </c>
      <c r="AJ98" s="240">
        <v>339149.22</v>
      </c>
      <c r="AK98" s="330">
        <v>92080.33</v>
      </c>
      <c r="AO98" s="79">
        <f t="shared" si="7"/>
        <v>595093.19999999995</v>
      </c>
      <c r="AP98" s="21">
        <f t="shared" si="8"/>
        <v>688429.41999999993</v>
      </c>
      <c r="AQ98" s="80">
        <f t="shared" si="9"/>
        <v>-93336.219999999972</v>
      </c>
      <c r="AR98" s="24">
        <f t="shared" si="10"/>
        <v>1264225.45</v>
      </c>
      <c r="AS98" s="25">
        <f t="shared" si="11"/>
        <v>1313149.8</v>
      </c>
      <c r="AT98" s="16">
        <f t="shared" si="12"/>
        <v>-48924.350000000093</v>
      </c>
    </row>
    <row r="99" spans="1:46" ht="15" thickBot="1" x14ac:dyDescent="0.25">
      <c r="A99" s="78" t="s">
        <v>412</v>
      </c>
      <c r="B99" s="78" t="s">
        <v>143</v>
      </c>
      <c r="C99" s="83">
        <v>6523</v>
      </c>
      <c r="D99" s="84" t="s">
        <v>1148</v>
      </c>
      <c r="E99" s="301" t="s">
        <v>1719</v>
      </c>
      <c r="F99" s="239">
        <v>325560.96999999997</v>
      </c>
      <c r="G99" s="239">
        <v>36481.300000000003</v>
      </c>
      <c r="H99" s="239">
        <v>91213.77</v>
      </c>
      <c r="K99" s="290">
        <v>2172376.42</v>
      </c>
      <c r="L99" s="290">
        <v>399147.62</v>
      </c>
      <c r="O99" s="320">
        <v>146990</v>
      </c>
      <c r="P99" s="320">
        <v>120557.17</v>
      </c>
      <c r="R99" s="319">
        <v>113839</v>
      </c>
      <c r="S99" s="319">
        <v>150</v>
      </c>
      <c r="V99" s="288">
        <v>28859</v>
      </c>
      <c r="X99" s="288">
        <v>123178.08</v>
      </c>
      <c r="Y99" s="288">
        <v>4808766.24</v>
      </c>
      <c r="Z99" s="93">
        <v>970776.06</v>
      </c>
      <c r="AB99" s="93">
        <v>20.27</v>
      </c>
      <c r="AD99" s="93">
        <v>574338</v>
      </c>
      <c r="AE99" s="93">
        <v>89906</v>
      </c>
      <c r="AF99" s="240">
        <v>1021288</v>
      </c>
      <c r="AJ99" s="240">
        <v>632030.13</v>
      </c>
      <c r="AK99" s="330">
        <v>173871.96</v>
      </c>
      <c r="AO99" s="79">
        <f t="shared" si="7"/>
        <v>453256.04</v>
      </c>
      <c r="AP99" s="21">
        <f t="shared" si="8"/>
        <v>381536.17</v>
      </c>
      <c r="AQ99" s="80">
        <f t="shared" si="9"/>
        <v>71719.87</v>
      </c>
      <c r="AR99" s="24">
        <f t="shared" si="10"/>
        <v>1635040.33</v>
      </c>
      <c r="AS99" s="25">
        <f t="shared" si="11"/>
        <v>1827190.0899999999</v>
      </c>
      <c r="AT99" s="16">
        <f t="shared" si="12"/>
        <v>-192149.75999999978</v>
      </c>
    </row>
    <row r="100" spans="1:46" ht="15" thickBot="1" x14ac:dyDescent="0.25">
      <c r="A100" s="78" t="s">
        <v>412</v>
      </c>
      <c r="B100" s="78" t="s">
        <v>143</v>
      </c>
      <c r="C100" s="83">
        <v>4131</v>
      </c>
      <c r="D100" s="84" t="s">
        <v>1149</v>
      </c>
      <c r="E100" s="301" t="s">
        <v>1720</v>
      </c>
      <c r="F100" s="239">
        <v>218492.97</v>
      </c>
      <c r="G100" s="239">
        <v>16613</v>
      </c>
      <c r="H100" s="239">
        <v>73053.16</v>
      </c>
      <c r="K100" s="290">
        <v>1181921.46</v>
      </c>
      <c r="L100" s="290">
        <v>612246.89</v>
      </c>
      <c r="O100" s="320">
        <v>151500</v>
      </c>
      <c r="P100" s="320">
        <v>69909.429999999993</v>
      </c>
      <c r="S100" s="319">
        <v>9510.66</v>
      </c>
      <c r="V100" s="288">
        <v>20000</v>
      </c>
      <c r="X100" s="288">
        <v>180991.13</v>
      </c>
      <c r="Y100" s="288">
        <v>2574871.5499999998</v>
      </c>
      <c r="Z100" s="93">
        <v>467870.07</v>
      </c>
      <c r="AB100" s="93">
        <v>3.01</v>
      </c>
      <c r="AD100" s="93">
        <v>601285.9</v>
      </c>
      <c r="AE100" s="93">
        <v>101015</v>
      </c>
      <c r="AF100" s="240">
        <v>915745.9</v>
      </c>
      <c r="AJ100" s="240">
        <v>230480.69</v>
      </c>
      <c r="AK100" s="330">
        <v>96999.66</v>
      </c>
      <c r="AO100" s="79">
        <f t="shared" si="7"/>
        <v>308159.13</v>
      </c>
      <c r="AP100" s="21">
        <f t="shared" si="8"/>
        <v>230920.09</v>
      </c>
      <c r="AQ100" s="80">
        <f t="shared" si="9"/>
        <v>77239.040000000008</v>
      </c>
      <c r="AR100" s="24">
        <f t="shared" si="10"/>
        <v>1170173.98</v>
      </c>
      <c r="AS100" s="25">
        <f t="shared" si="11"/>
        <v>1243226.25</v>
      </c>
      <c r="AT100" s="16">
        <f t="shared" si="12"/>
        <v>-73052.270000000019</v>
      </c>
    </row>
    <row r="101" spans="1:46" ht="15" thickBot="1" x14ac:dyDescent="0.25">
      <c r="A101" s="78" t="s">
        <v>412</v>
      </c>
      <c r="B101" s="78" t="s">
        <v>143</v>
      </c>
      <c r="C101" s="83">
        <v>5378</v>
      </c>
      <c r="D101" s="84" t="s">
        <v>1150</v>
      </c>
      <c r="E101" s="301" t="s">
        <v>1721</v>
      </c>
      <c r="F101" s="239">
        <v>222895.72</v>
      </c>
      <c r="G101" s="239">
        <v>12112</v>
      </c>
      <c r="H101" s="239">
        <v>70466.399999999994</v>
      </c>
      <c r="K101" s="290">
        <v>1210763.1100000001</v>
      </c>
      <c r="L101" s="290">
        <v>510083.04</v>
      </c>
      <c r="O101" s="320">
        <v>193370</v>
      </c>
      <c r="P101" s="320">
        <v>150822.21</v>
      </c>
      <c r="S101" s="319">
        <v>1407.44</v>
      </c>
      <c r="V101" s="288">
        <v>3250.03</v>
      </c>
      <c r="X101" s="288">
        <v>95908.55</v>
      </c>
      <c r="Y101" s="288">
        <v>2326634.9900000002</v>
      </c>
      <c r="Z101" s="93">
        <v>553929.65</v>
      </c>
      <c r="AA101" s="93">
        <v>36713.33</v>
      </c>
      <c r="AD101" s="93">
        <v>522494</v>
      </c>
      <c r="AE101" s="93">
        <v>56385.84</v>
      </c>
      <c r="AF101" s="240">
        <v>857914</v>
      </c>
      <c r="AH101" s="240">
        <v>4000</v>
      </c>
      <c r="AJ101" s="240">
        <v>246033.81</v>
      </c>
      <c r="AK101" s="330">
        <v>78293.570000000007</v>
      </c>
      <c r="AO101" s="79">
        <f t="shared" si="7"/>
        <v>305474.12</v>
      </c>
      <c r="AP101" s="21">
        <f t="shared" si="8"/>
        <v>345599.64999999997</v>
      </c>
      <c r="AQ101" s="80">
        <f t="shared" si="9"/>
        <v>-40125.52999999997</v>
      </c>
      <c r="AR101" s="24">
        <f t="shared" si="10"/>
        <v>1169522.82</v>
      </c>
      <c r="AS101" s="25">
        <f t="shared" si="11"/>
        <v>1186241.3800000001</v>
      </c>
      <c r="AT101" s="16">
        <f t="shared" si="12"/>
        <v>-16718.560000000056</v>
      </c>
    </row>
    <row r="102" spans="1:46" ht="15" thickBot="1" x14ac:dyDescent="0.25">
      <c r="A102" s="78" t="s">
        <v>412</v>
      </c>
      <c r="B102" s="78" t="s">
        <v>143</v>
      </c>
      <c r="C102" s="83">
        <v>4212</v>
      </c>
      <c r="D102" s="84" t="s">
        <v>1151</v>
      </c>
      <c r="E102" s="301" t="s">
        <v>1722</v>
      </c>
      <c r="F102" s="239">
        <v>231075.65</v>
      </c>
      <c r="G102" s="239">
        <v>61241</v>
      </c>
      <c r="H102" s="239">
        <v>63320</v>
      </c>
      <c r="I102" s="239">
        <v>0</v>
      </c>
      <c r="J102" s="290">
        <v>0</v>
      </c>
      <c r="K102" s="290">
        <v>1306896.3600000001</v>
      </c>
      <c r="L102" s="290">
        <v>738038.09</v>
      </c>
      <c r="M102" s="290">
        <v>0</v>
      </c>
      <c r="N102" s="290">
        <v>0</v>
      </c>
      <c r="O102" s="320">
        <v>309850</v>
      </c>
      <c r="P102" s="320">
        <v>90229.67</v>
      </c>
      <c r="R102" s="319">
        <v>0</v>
      </c>
      <c r="S102" s="319">
        <v>1347.38</v>
      </c>
      <c r="V102" s="288">
        <v>0</v>
      </c>
      <c r="W102" s="288">
        <v>0</v>
      </c>
      <c r="X102" s="288">
        <v>151445.51</v>
      </c>
      <c r="Y102" s="288">
        <v>2310530.36</v>
      </c>
      <c r="Z102" s="93">
        <v>526147.44999999995</v>
      </c>
      <c r="AA102" s="93">
        <v>100000</v>
      </c>
      <c r="AB102" s="93">
        <v>13.14</v>
      </c>
      <c r="AD102" s="93">
        <v>519789.6</v>
      </c>
      <c r="AE102" s="93">
        <v>250523.25</v>
      </c>
      <c r="AF102" s="240">
        <v>918687.85</v>
      </c>
      <c r="AH102" s="240">
        <v>4000</v>
      </c>
      <c r="AJ102" s="240">
        <v>284767.65999999997</v>
      </c>
      <c r="AK102" s="330">
        <v>89963.25</v>
      </c>
      <c r="AM102" s="330">
        <v>0</v>
      </c>
      <c r="AO102" s="79">
        <f t="shared" si="7"/>
        <v>355636.65</v>
      </c>
      <c r="AP102" s="21">
        <f t="shared" si="8"/>
        <v>401427.05</v>
      </c>
      <c r="AQ102" s="80">
        <f t="shared" si="9"/>
        <v>-45790.399999999965</v>
      </c>
      <c r="AR102" s="24">
        <f t="shared" si="10"/>
        <v>1396473.44</v>
      </c>
      <c r="AS102" s="25">
        <f t="shared" si="11"/>
        <v>1297418.76</v>
      </c>
      <c r="AT102" s="16">
        <f t="shared" si="12"/>
        <v>99054.679999999935</v>
      </c>
    </row>
    <row r="103" spans="1:46" ht="15" thickBot="1" x14ac:dyDescent="0.25">
      <c r="A103" s="78" t="s">
        <v>412</v>
      </c>
      <c r="B103" s="78" t="s">
        <v>143</v>
      </c>
      <c r="C103" s="83">
        <v>3326</v>
      </c>
      <c r="D103" s="84" t="s">
        <v>1152</v>
      </c>
      <c r="E103" s="301" t="s">
        <v>1756</v>
      </c>
      <c r="F103" s="239">
        <v>228989.71</v>
      </c>
      <c r="G103" s="239">
        <v>15500</v>
      </c>
      <c r="H103" s="239">
        <v>42891.21</v>
      </c>
      <c r="K103" s="290">
        <v>1362579.43</v>
      </c>
      <c r="L103" s="290">
        <v>273522.86</v>
      </c>
      <c r="O103" s="320">
        <v>500</v>
      </c>
      <c r="P103" s="320">
        <v>54643.839999999997</v>
      </c>
      <c r="S103" s="319">
        <v>65042.95</v>
      </c>
      <c r="X103" s="288">
        <v>18669.23</v>
      </c>
      <c r="Y103" s="288">
        <v>2166873.39</v>
      </c>
      <c r="Z103" s="93">
        <v>688154.93</v>
      </c>
      <c r="AA103" s="93">
        <v>60000</v>
      </c>
      <c r="AD103" s="93">
        <v>196000</v>
      </c>
      <c r="AE103" s="93">
        <v>36100</v>
      </c>
      <c r="AF103" s="240">
        <v>481590</v>
      </c>
      <c r="AH103" s="240">
        <v>4000</v>
      </c>
      <c r="AJ103" s="240">
        <v>289629.31</v>
      </c>
      <c r="AK103" s="330">
        <v>103178.6</v>
      </c>
      <c r="AO103" s="79">
        <f t="shared" si="7"/>
        <v>287380.92</v>
      </c>
      <c r="AP103" s="21">
        <f t="shared" si="8"/>
        <v>120186.79</v>
      </c>
      <c r="AQ103" s="80">
        <f t="shared" si="9"/>
        <v>167194.13</v>
      </c>
      <c r="AR103" s="24">
        <f t="shared" si="10"/>
        <v>980254.93</v>
      </c>
      <c r="AS103" s="25">
        <f t="shared" si="11"/>
        <v>878397.91</v>
      </c>
      <c r="AT103" s="16">
        <f t="shared" si="12"/>
        <v>101857.02000000002</v>
      </c>
    </row>
    <row r="104" spans="1:46" ht="15" thickBot="1" x14ac:dyDescent="0.25">
      <c r="A104" s="78" t="s">
        <v>415</v>
      </c>
      <c r="B104" s="78" t="s">
        <v>144</v>
      </c>
      <c r="C104" s="83">
        <v>2523</v>
      </c>
      <c r="D104" s="84" t="s">
        <v>1153</v>
      </c>
      <c r="E104" s="301" t="s">
        <v>41</v>
      </c>
      <c r="F104" s="239">
        <v>481990.8</v>
      </c>
      <c r="G104" s="239">
        <v>7675</v>
      </c>
      <c r="H104" s="239">
        <v>130514.21</v>
      </c>
      <c r="K104" s="290">
        <v>1211594.18</v>
      </c>
      <c r="L104" s="290">
        <v>257419.83</v>
      </c>
      <c r="O104" s="320">
        <v>0</v>
      </c>
      <c r="P104" s="320">
        <v>35504</v>
      </c>
      <c r="X104" s="288">
        <v>59823.11</v>
      </c>
      <c r="Y104" s="288">
        <v>1774553.91</v>
      </c>
      <c r="Z104" s="93">
        <v>637692.11</v>
      </c>
      <c r="AD104" s="93">
        <v>297276</v>
      </c>
      <c r="AE104" s="93">
        <v>24600</v>
      </c>
      <c r="AF104" s="240">
        <v>428676</v>
      </c>
      <c r="AJ104" s="240">
        <v>372635.52</v>
      </c>
      <c r="AK104" s="330">
        <v>86374.24</v>
      </c>
      <c r="AO104" s="79">
        <f t="shared" si="7"/>
        <v>620180.01</v>
      </c>
      <c r="AP104" s="21">
        <f t="shared" si="8"/>
        <v>35504</v>
      </c>
      <c r="AQ104" s="80">
        <f t="shared" si="9"/>
        <v>584676.01</v>
      </c>
      <c r="AR104" s="24">
        <f t="shared" si="10"/>
        <v>959568.11</v>
      </c>
      <c r="AS104" s="25">
        <f t="shared" si="11"/>
        <v>887685.76</v>
      </c>
      <c r="AT104" s="16">
        <f t="shared" si="12"/>
        <v>71882.349999999977</v>
      </c>
    </row>
    <row r="105" spans="1:46" ht="15" thickBot="1" x14ac:dyDescent="0.25">
      <c r="A105" s="78" t="s">
        <v>415</v>
      </c>
      <c r="B105" s="78" t="s">
        <v>144</v>
      </c>
      <c r="C105" s="83">
        <v>5391</v>
      </c>
      <c r="D105" s="84" t="s">
        <v>1154</v>
      </c>
      <c r="E105" s="301" t="s">
        <v>1723</v>
      </c>
      <c r="F105" s="239">
        <v>674492.4</v>
      </c>
      <c r="G105" s="239">
        <v>3097.75</v>
      </c>
      <c r="H105" s="239">
        <v>96085.47</v>
      </c>
      <c r="K105" s="290">
        <v>234106.3</v>
      </c>
      <c r="L105" s="290">
        <v>306783.68</v>
      </c>
      <c r="O105" s="320">
        <v>0</v>
      </c>
      <c r="P105" s="320">
        <v>45669.63</v>
      </c>
      <c r="R105" s="319">
        <v>46200</v>
      </c>
      <c r="S105" s="319">
        <v>42281.14</v>
      </c>
      <c r="X105" s="288">
        <v>95010.06</v>
      </c>
      <c r="Y105" s="288">
        <v>1563007.5</v>
      </c>
      <c r="Z105" s="93">
        <v>881048.41</v>
      </c>
      <c r="AD105" s="93">
        <v>484946</v>
      </c>
      <c r="AE105" s="93">
        <v>53400</v>
      </c>
      <c r="AF105" s="240">
        <v>813586</v>
      </c>
      <c r="AJ105" s="240">
        <v>368762.93</v>
      </c>
      <c r="AK105" s="330">
        <v>73392.09</v>
      </c>
      <c r="AO105" s="79">
        <f t="shared" si="7"/>
        <v>773675.62</v>
      </c>
      <c r="AP105" s="21">
        <f t="shared" si="8"/>
        <v>134150.77000000002</v>
      </c>
      <c r="AQ105" s="80">
        <f t="shared" si="9"/>
        <v>639524.85</v>
      </c>
      <c r="AR105" s="24">
        <f t="shared" si="10"/>
        <v>1419394.4100000001</v>
      </c>
      <c r="AS105" s="25">
        <f t="shared" si="11"/>
        <v>1255741.02</v>
      </c>
      <c r="AT105" s="16">
        <f t="shared" si="12"/>
        <v>163653.39000000013</v>
      </c>
    </row>
    <row r="106" spans="1:46" ht="15" thickBot="1" x14ac:dyDescent="0.25">
      <c r="A106" s="78" t="s">
        <v>415</v>
      </c>
      <c r="B106" s="78" t="s">
        <v>144</v>
      </c>
      <c r="C106" s="83">
        <v>2709</v>
      </c>
      <c r="D106" s="84" t="s">
        <v>1155</v>
      </c>
      <c r="E106" s="301" t="s">
        <v>42</v>
      </c>
      <c r="F106" s="239">
        <v>236716.33</v>
      </c>
      <c r="G106" s="239">
        <v>3408</v>
      </c>
      <c r="H106" s="239">
        <v>74660.22</v>
      </c>
      <c r="K106" s="290">
        <v>504772.36</v>
      </c>
      <c r="L106" s="290">
        <v>244698.72</v>
      </c>
      <c r="O106" s="320">
        <v>0</v>
      </c>
      <c r="P106" s="320">
        <v>27810</v>
      </c>
      <c r="X106" s="288">
        <v>-116545.86</v>
      </c>
      <c r="Y106" s="288">
        <v>2046781.46</v>
      </c>
      <c r="Z106" s="93">
        <v>526913.62</v>
      </c>
      <c r="AD106" s="93">
        <v>376650</v>
      </c>
      <c r="AE106" s="93">
        <v>21600</v>
      </c>
      <c r="AF106" s="240">
        <v>515690</v>
      </c>
      <c r="AH106" s="240">
        <v>2000</v>
      </c>
      <c r="AJ106" s="240">
        <v>193813.88</v>
      </c>
      <c r="AK106" s="330">
        <v>77606.880000000005</v>
      </c>
      <c r="AO106" s="79">
        <f t="shared" si="7"/>
        <v>314784.55</v>
      </c>
      <c r="AP106" s="21">
        <f t="shared" si="8"/>
        <v>27810</v>
      </c>
      <c r="AQ106" s="80">
        <f t="shared" si="9"/>
        <v>286974.55</v>
      </c>
      <c r="AR106" s="24">
        <f t="shared" si="10"/>
        <v>925163.62</v>
      </c>
      <c r="AS106" s="25">
        <f t="shared" si="11"/>
        <v>789110.76</v>
      </c>
      <c r="AT106" s="16">
        <f t="shared" si="12"/>
        <v>136052.85999999999</v>
      </c>
    </row>
    <row r="107" spans="1:46" ht="15" thickBot="1" x14ac:dyDescent="0.25">
      <c r="A107" s="78" t="s">
        <v>415</v>
      </c>
      <c r="B107" s="78" t="s">
        <v>144</v>
      </c>
      <c r="C107" s="83">
        <v>3276</v>
      </c>
      <c r="D107" s="84" t="s">
        <v>1156</v>
      </c>
      <c r="E107" s="301" t="s">
        <v>43</v>
      </c>
      <c r="F107" s="239">
        <v>229068.36</v>
      </c>
      <c r="G107" s="239">
        <v>3225</v>
      </c>
      <c r="H107" s="239">
        <v>97612.47</v>
      </c>
      <c r="K107" s="290">
        <v>1058207.8999999999</v>
      </c>
      <c r="L107" s="290">
        <v>347524.97</v>
      </c>
      <c r="O107" s="320">
        <v>0</v>
      </c>
      <c r="P107" s="320">
        <v>34533.660000000003</v>
      </c>
      <c r="R107" s="319">
        <v>5000</v>
      </c>
      <c r="S107" s="319">
        <v>0</v>
      </c>
      <c r="X107" s="288">
        <v>192532.42</v>
      </c>
      <c r="Y107" s="288">
        <v>3243756.17</v>
      </c>
      <c r="Z107" s="93">
        <v>541296.52</v>
      </c>
      <c r="AD107" s="93">
        <v>420182</v>
      </c>
      <c r="AE107" s="93">
        <v>27000</v>
      </c>
      <c r="AF107" s="240">
        <v>619542</v>
      </c>
      <c r="AJ107" s="240">
        <v>187350.93</v>
      </c>
      <c r="AK107" s="330">
        <v>89667.43</v>
      </c>
      <c r="AO107" s="79">
        <f t="shared" si="7"/>
        <v>329905.82999999996</v>
      </c>
      <c r="AP107" s="21">
        <f t="shared" si="8"/>
        <v>39533.660000000003</v>
      </c>
      <c r="AQ107" s="80">
        <f t="shared" si="9"/>
        <v>290372.16999999993</v>
      </c>
      <c r="AR107" s="24">
        <f t="shared" si="10"/>
        <v>988478.52</v>
      </c>
      <c r="AS107" s="25">
        <f t="shared" si="11"/>
        <v>896560.35999999987</v>
      </c>
      <c r="AT107" s="16">
        <f t="shared" si="12"/>
        <v>91918.160000000149</v>
      </c>
    </row>
    <row r="108" spans="1:46" ht="15" thickBot="1" x14ac:dyDescent="0.25">
      <c r="A108" s="78" t="s">
        <v>415</v>
      </c>
      <c r="B108" s="78" t="s">
        <v>144</v>
      </c>
      <c r="C108" s="83">
        <v>1694</v>
      </c>
      <c r="D108" s="84" t="s">
        <v>1157</v>
      </c>
      <c r="E108" s="301" t="s">
        <v>44</v>
      </c>
      <c r="F108" s="239">
        <v>268651.78000000003</v>
      </c>
      <c r="G108" s="239">
        <v>15495</v>
      </c>
      <c r="H108" s="239">
        <v>34145.85</v>
      </c>
      <c r="K108" s="290">
        <v>348702.74</v>
      </c>
      <c r="L108" s="290">
        <v>312180.19</v>
      </c>
      <c r="O108" s="320">
        <v>3500</v>
      </c>
      <c r="P108" s="320">
        <v>36250</v>
      </c>
      <c r="R108" s="319">
        <v>45000</v>
      </c>
      <c r="X108" s="288">
        <v>89954.67</v>
      </c>
      <c r="Y108" s="288">
        <v>2614880.33</v>
      </c>
      <c r="Z108" s="93">
        <v>418021.52</v>
      </c>
      <c r="AD108" s="93">
        <v>380996</v>
      </c>
      <c r="AE108" s="93">
        <v>28200</v>
      </c>
      <c r="AF108" s="240">
        <v>445880</v>
      </c>
      <c r="AJ108" s="240">
        <v>163388.79</v>
      </c>
      <c r="AK108" s="330">
        <v>118975.45</v>
      </c>
      <c r="AO108" s="79">
        <f t="shared" si="7"/>
        <v>318292.63</v>
      </c>
      <c r="AP108" s="21">
        <f t="shared" si="8"/>
        <v>84750</v>
      </c>
      <c r="AQ108" s="80">
        <f t="shared" si="9"/>
        <v>233542.63</v>
      </c>
      <c r="AR108" s="24">
        <f t="shared" si="10"/>
        <v>827217.52</v>
      </c>
      <c r="AS108" s="25">
        <f t="shared" si="11"/>
        <v>728244.24</v>
      </c>
      <c r="AT108" s="16">
        <f t="shared" si="12"/>
        <v>98973.280000000028</v>
      </c>
    </row>
    <row r="109" spans="1:46" ht="15" thickBot="1" x14ac:dyDescent="0.25">
      <c r="A109" s="78" t="s">
        <v>415</v>
      </c>
      <c r="B109" s="78" t="s">
        <v>144</v>
      </c>
      <c r="C109" s="83">
        <v>2072</v>
      </c>
      <c r="D109" s="84" t="s">
        <v>1158</v>
      </c>
      <c r="E109" s="301" t="s">
        <v>115</v>
      </c>
      <c r="F109" s="239">
        <v>360850.09</v>
      </c>
      <c r="G109" s="239">
        <v>4561</v>
      </c>
      <c r="H109" s="239">
        <v>41688.980000000003</v>
      </c>
      <c r="K109" s="290">
        <v>559718.18999999994</v>
      </c>
      <c r="L109" s="290">
        <v>287679.13</v>
      </c>
      <c r="O109" s="320">
        <v>0</v>
      </c>
      <c r="P109" s="320">
        <v>94491.520000000004</v>
      </c>
      <c r="R109" s="319">
        <v>976</v>
      </c>
      <c r="X109" s="288">
        <v>86430.19</v>
      </c>
      <c r="Y109" s="288">
        <v>1695120.4</v>
      </c>
      <c r="Z109" s="93">
        <v>326930.06</v>
      </c>
      <c r="AD109" s="93">
        <v>346320</v>
      </c>
      <c r="AF109" s="240">
        <v>461320</v>
      </c>
      <c r="AJ109" s="240">
        <v>183351.95</v>
      </c>
      <c r="AK109" s="330">
        <v>83816.800000000003</v>
      </c>
      <c r="AO109" s="79">
        <f t="shared" si="7"/>
        <v>407100.07</v>
      </c>
      <c r="AP109" s="21">
        <f t="shared" si="8"/>
        <v>95467.520000000004</v>
      </c>
      <c r="AQ109" s="80">
        <f t="shared" si="9"/>
        <v>311632.55</v>
      </c>
      <c r="AR109" s="24">
        <f t="shared" si="10"/>
        <v>673250.06</v>
      </c>
      <c r="AS109" s="25">
        <f t="shared" si="11"/>
        <v>728488.75</v>
      </c>
      <c r="AT109" s="16">
        <f t="shared" si="12"/>
        <v>-55238.689999999944</v>
      </c>
    </row>
    <row r="110" spans="1:46" ht="15" thickBot="1" x14ac:dyDescent="0.25">
      <c r="A110" s="78" t="s">
        <v>134</v>
      </c>
      <c r="B110" s="78" t="s">
        <v>135</v>
      </c>
      <c r="C110" s="83">
        <v>2599</v>
      </c>
      <c r="D110" s="84" t="s">
        <v>1159</v>
      </c>
      <c r="E110" s="301" t="s">
        <v>45</v>
      </c>
      <c r="F110" s="239">
        <v>440113.95</v>
      </c>
      <c r="G110" s="239">
        <v>5695.23</v>
      </c>
      <c r="H110" s="239">
        <v>40895.78</v>
      </c>
      <c r="K110" s="290">
        <v>631546.86</v>
      </c>
      <c r="L110" s="290">
        <v>303958.71000000002</v>
      </c>
      <c r="O110" s="320">
        <v>4400</v>
      </c>
      <c r="P110" s="320">
        <v>66400</v>
      </c>
      <c r="S110" s="319">
        <v>313.94</v>
      </c>
      <c r="X110" s="288">
        <v>-629.5</v>
      </c>
      <c r="Y110" s="288">
        <v>1187793.3799999999</v>
      </c>
      <c r="Z110" s="93">
        <v>400887.77</v>
      </c>
      <c r="AD110" s="93">
        <v>311600</v>
      </c>
      <c r="AE110" s="93">
        <v>27000</v>
      </c>
      <c r="AF110" s="240">
        <v>384480</v>
      </c>
      <c r="AH110" s="240">
        <v>6820</v>
      </c>
      <c r="AJ110" s="240">
        <v>220162.01</v>
      </c>
      <c r="AK110" s="330">
        <v>121854.47</v>
      </c>
      <c r="AL110" s="330">
        <v>5272.02</v>
      </c>
      <c r="AO110" s="79">
        <f t="shared" si="7"/>
        <v>486704.95999999996</v>
      </c>
      <c r="AP110" s="21">
        <f t="shared" si="8"/>
        <v>71113.94</v>
      </c>
      <c r="AQ110" s="80">
        <f t="shared" si="9"/>
        <v>415591.01999999996</v>
      </c>
      <c r="AR110" s="24">
        <f t="shared" si="10"/>
        <v>739487.77</v>
      </c>
      <c r="AS110" s="25">
        <f t="shared" si="11"/>
        <v>738588.5</v>
      </c>
      <c r="AT110" s="16">
        <f t="shared" si="12"/>
        <v>899.27000000001863</v>
      </c>
    </row>
    <row r="111" spans="1:46" ht="15" thickBot="1" x14ac:dyDescent="0.25">
      <c r="A111" s="78" t="s">
        <v>134</v>
      </c>
      <c r="B111" s="78" t="s">
        <v>135</v>
      </c>
      <c r="C111" s="83">
        <v>7351</v>
      </c>
      <c r="D111" s="84" t="s">
        <v>1160</v>
      </c>
      <c r="E111" s="301" t="s">
        <v>46</v>
      </c>
      <c r="F111" s="239">
        <v>636878.18000000005</v>
      </c>
      <c r="G111" s="239">
        <v>37252.42</v>
      </c>
      <c r="H111" s="239">
        <v>89894.74</v>
      </c>
      <c r="K111" s="290">
        <v>757337.92</v>
      </c>
      <c r="L111" s="290">
        <v>300799.73</v>
      </c>
      <c r="O111" s="320">
        <v>10230</v>
      </c>
      <c r="P111" s="320">
        <v>120895.5</v>
      </c>
      <c r="S111" s="319">
        <v>802.89</v>
      </c>
      <c r="X111" s="288">
        <v>-240.75</v>
      </c>
      <c r="Y111" s="288">
        <v>4005245.62</v>
      </c>
      <c r="Z111" s="93">
        <v>725511.61</v>
      </c>
      <c r="AD111" s="93">
        <v>609680</v>
      </c>
      <c r="AE111" s="93">
        <v>78899</v>
      </c>
      <c r="AF111" s="240">
        <v>868619</v>
      </c>
      <c r="AH111" s="240">
        <v>2320</v>
      </c>
      <c r="AJ111" s="240">
        <v>489233.25</v>
      </c>
      <c r="AK111" s="330">
        <v>141581.12</v>
      </c>
      <c r="AL111" s="330">
        <v>57511.68</v>
      </c>
      <c r="AO111" s="79">
        <f t="shared" si="7"/>
        <v>764025.34000000008</v>
      </c>
      <c r="AP111" s="21">
        <f t="shared" si="8"/>
        <v>131928.39000000001</v>
      </c>
      <c r="AQ111" s="80">
        <f t="shared" si="9"/>
        <v>632096.95000000007</v>
      </c>
      <c r="AR111" s="24">
        <f t="shared" si="10"/>
        <v>1414090.6099999999</v>
      </c>
      <c r="AS111" s="25">
        <f t="shared" si="11"/>
        <v>1559265.05</v>
      </c>
      <c r="AT111" s="16">
        <f t="shared" si="12"/>
        <v>-145174.44000000018</v>
      </c>
    </row>
    <row r="112" spans="1:46" ht="15" thickBot="1" x14ac:dyDescent="0.25">
      <c r="A112" s="78" t="s">
        <v>134</v>
      </c>
      <c r="B112" s="78" t="s">
        <v>135</v>
      </c>
      <c r="C112" s="83">
        <v>6204</v>
      </c>
      <c r="D112" s="84" t="s">
        <v>1161</v>
      </c>
      <c r="E112" s="301" t="s">
        <v>47</v>
      </c>
      <c r="F112" s="239">
        <v>466441.58</v>
      </c>
      <c r="G112" s="239">
        <v>26429.26</v>
      </c>
      <c r="H112" s="239">
        <v>89423.23</v>
      </c>
      <c r="K112" s="290">
        <v>1188200.95</v>
      </c>
      <c r="L112" s="290">
        <v>743294.63</v>
      </c>
      <c r="O112" s="320">
        <v>35916</v>
      </c>
      <c r="P112" s="320">
        <v>87300</v>
      </c>
      <c r="R112" s="319">
        <v>31750</v>
      </c>
      <c r="S112" s="319">
        <v>1483.26</v>
      </c>
      <c r="X112" s="288">
        <v>30</v>
      </c>
      <c r="Y112" s="288">
        <v>2324775.44</v>
      </c>
      <c r="Z112" s="93">
        <v>682275.66</v>
      </c>
      <c r="AD112" s="93">
        <v>577200</v>
      </c>
      <c r="AE112" s="93">
        <v>74600</v>
      </c>
      <c r="AF112" s="240">
        <v>966900</v>
      </c>
      <c r="AJ112" s="240">
        <v>347637.39</v>
      </c>
      <c r="AK112" s="330">
        <v>135121.56</v>
      </c>
      <c r="AL112" s="330">
        <v>25835.49</v>
      </c>
      <c r="AO112" s="79">
        <f t="shared" si="7"/>
        <v>582294.07000000007</v>
      </c>
      <c r="AP112" s="21">
        <f t="shared" si="8"/>
        <v>156449.26</v>
      </c>
      <c r="AQ112" s="80">
        <f t="shared" si="9"/>
        <v>425844.81000000006</v>
      </c>
      <c r="AR112" s="24">
        <f t="shared" si="10"/>
        <v>1334075.6600000001</v>
      </c>
      <c r="AS112" s="25">
        <f t="shared" si="11"/>
        <v>1475494.4400000002</v>
      </c>
      <c r="AT112" s="16">
        <f t="shared" si="12"/>
        <v>-141418.78000000003</v>
      </c>
    </row>
    <row r="113" spans="1:46" ht="15" thickBot="1" x14ac:dyDescent="0.25">
      <c r="A113" s="78" t="s">
        <v>134</v>
      </c>
      <c r="B113" s="78" t="s">
        <v>135</v>
      </c>
      <c r="C113" s="83">
        <v>5587</v>
      </c>
      <c r="D113" s="84" t="s">
        <v>1162</v>
      </c>
      <c r="E113" s="301" t="s">
        <v>48</v>
      </c>
      <c r="F113" s="239">
        <v>738556.78</v>
      </c>
      <c r="G113" s="239">
        <v>189741.48</v>
      </c>
      <c r="H113" s="239">
        <v>66483.05</v>
      </c>
      <c r="K113" s="290">
        <v>1040626.05</v>
      </c>
      <c r="L113" s="290">
        <v>498058.89</v>
      </c>
      <c r="O113" s="320">
        <v>9000</v>
      </c>
      <c r="P113" s="320">
        <v>251679.28</v>
      </c>
      <c r="R113" s="319">
        <v>171420</v>
      </c>
      <c r="S113" s="319">
        <v>323.66000000000003</v>
      </c>
      <c r="X113" s="288">
        <v>-12051.72</v>
      </c>
      <c r="Y113" s="288">
        <v>2600171.63</v>
      </c>
      <c r="Z113" s="93">
        <v>632907.54</v>
      </c>
      <c r="AD113" s="93">
        <v>561720</v>
      </c>
      <c r="AE113" s="93">
        <v>45300</v>
      </c>
      <c r="AF113" s="240">
        <v>802440</v>
      </c>
      <c r="AJ113" s="240">
        <v>304368.15999999997</v>
      </c>
      <c r="AK113" s="330">
        <v>141907.96</v>
      </c>
      <c r="AL113" s="330">
        <v>18624.27</v>
      </c>
      <c r="AO113" s="79">
        <f t="shared" si="7"/>
        <v>994781.31</v>
      </c>
      <c r="AP113" s="21">
        <f t="shared" si="8"/>
        <v>432422.94</v>
      </c>
      <c r="AQ113" s="80">
        <f t="shared" si="9"/>
        <v>562358.37000000011</v>
      </c>
      <c r="AR113" s="24">
        <f t="shared" si="10"/>
        <v>1239927.54</v>
      </c>
      <c r="AS113" s="25">
        <f t="shared" si="11"/>
        <v>1267340.3899999999</v>
      </c>
      <c r="AT113" s="16">
        <f t="shared" si="12"/>
        <v>-27412.84999999986</v>
      </c>
    </row>
    <row r="114" spans="1:46" ht="15" thickBot="1" x14ac:dyDescent="0.25">
      <c r="A114" s="78" t="s">
        <v>420</v>
      </c>
      <c r="B114" s="78" t="s">
        <v>145</v>
      </c>
      <c r="C114" s="83">
        <v>3439</v>
      </c>
      <c r="D114" s="84" t="s">
        <v>1163</v>
      </c>
      <c r="E114" s="301" t="s">
        <v>1724</v>
      </c>
      <c r="F114" s="239">
        <v>765105.76</v>
      </c>
      <c r="G114" s="239">
        <v>25994.49</v>
      </c>
      <c r="H114" s="239">
        <v>311438.03000000003</v>
      </c>
      <c r="I114" s="239">
        <v>0</v>
      </c>
      <c r="J114" s="290">
        <v>0</v>
      </c>
      <c r="K114" s="290">
        <v>54772.75</v>
      </c>
      <c r="L114" s="290">
        <v>311287.21000000002</v>
      </c>
      <c r="M114" s="290">
        <v>0</v>
      </c>
      <c r="N114" s="290">
        <v>0</v>
      </c>
      <c r="O114" s="320">
        <v>0</v>
      </c>
      <c r="P114" s="320">
        <v>33744.129999999997</v>
      </c>
      <c r="R114" s="319">
        <v>0</v>
      </c>
      <c r="S114" s="319">
        <v>0</v>
      </c>
      <c r="V114" s="288">
        <v>0</v>
      </c>
      <c r="W114" s="288">
        <v>0</v>
      </c>
      <c r="X114" s="288">
        <v>17465</v>
      </c>
      <c r="Y114" s="288">
        <v>961037.76</v>
      </c>
      <c r="Z114" s="93">
        <v>315571.59000000003</v>
      </c>
      <c r="AD114" s="93">
        <v>443142</v>
      </c>
      <c r="AE114" s="93">
        <v>57716.47</v>
      </c>
      <c r="AF114" s="240">
        <v>673902</v>
      </c>
      <c r="AJ114" s="240">
        <v>324565.74</v>
      </c>
      <c r="AK114" s="330">
        <v>41439.08</v>
      </c>
      <c r="AN114" s="330">
        <v>48532</v>
      </c>
      <c r="AO114" s="79">
        <f t="shared" si="7"/>
        <v>1102538.28</v>
      </c>
      <c r="AP114" s="21">
        <f t="shared" si="8"/>
        <v>33744.129999999997</v>
      </c>
      <c r="AQ114" s="80">
        <f t="shared" si="9"/>
        <v>1068794.1500000001</v>
      </c>
      <c r="AR114" s="24">
        <f t="shared" si="10"/>
        <v>816430.06</v>
      </c>
      <c r="AS114" s="25">
        <f t="shared" si="11"/>
        <v>1088438.8199999998</v>
      </c>
      <c r="AT114" s="16">
        <f t="shared" si="12"/>
        <v>-272008.75999999978</v>
      </c>
    </row>
    <row r="115" spans="1:46" ht="15" thickBot="1" x14ac:dyDescent="0.25">
      <c r="A115" s="78" t="s">
        <v>420</v>
      </c>
      <c r="B115" s="78" t="s">
        <v>145</v>
      </c>
      <c r="C115" s="83">
        <v>2930</v>
      </c>
      <c r="D115" s="84" t="s">
        <v>1164</v>
      </c>
      <c r="E115" s="301" t="s">
        <v>1725</v>
      </c>
      <c r="F115" s="239">
        <v>900827.82</v>
      </c>
      <c r="G115" s="239">
        <v>13015</v>
      </c>
      <c r="H115" s="239">
        <v>58820.72</v>
      </c>
      <c r="K115" s="290">
        <v>69749.73</v>
      </c>
      <c r="L115" s="290">
        <v>309512.71000000002</v>
      </c>
      <c r="O115" s="320">
        <v>0</v>
      </c>
      <c r="P115" s="320">
        <v>37835.19</v>
      </c>
      <c r="S115" s="319">
        <v>206000</v>
      </c>
      <c r="V115" s="288">
        <v>17520</v>
      </c>
      <c r="X115" s="288">
        <v>15070.01</v>
      </c>
      <c r="Y115" s="288">
        <v>852668.5</v>
      </c>
      <c r="Z115" s="93">
        <v>234770.07</v>
      </c>
      <c r="AD115" s="93">
        <v>185427.3</v>
      </c>
      <c r="AE115" s="93">
        <v>46849.760000000002</v>
      </c>
      <c r="AF115" s="240">
        <v>330731.3</v>
      </c>
      <c r="AJ115" s="240">
        <v>213949.5</v>
      </c>
      <c r="AK115" s="330">
        <v>48598.32</v>
      </c>
      <c r="AO115" s="79">
        <f t="shared" si="7"/>
        <v>972663.53999999992</v>
      </c>
      <c r="AP115" s="21">
        <f t="shared" si="8"/>
        <v>243835.19</v>
      </c>
      <c r="AQ115" s="80">
        <f t="shared" si="9"/>
        <v>728828.34999999986</v>
      </c>
      <c r="AR115" s="24">
        <f t="shared" si="10"/>
        <v>467047.13</v>
      </c>
      <c r="AS115" s="25">
        <f t="shared" si="11"/>
        <v>593279.12</v>
      </c>
      <c r="AT115" s="16">
        <f t="shared" si="12"/>
        <v>-126231.98999999999</v>
      </c>
    </row>
    <row r="116" spans="1:46" ht="15" thickBot="1" x14ac:dyDescent="0.25">
      <c r="A116" s="78" t="s">
        <v>420</v>
      </c>
      <c r="B116" s="78" t="s">
        <v>145</v>
      </c>
      <c r="C116" s="83">
        <v>1981</v>
      </c>
      <c r="D116" s="84" t="s">
        <v>1165</v>
      </c>
      <c r="E116" s="301" t="s">
        <v>1726</v>
      </c>
      <c r="F116" s="239">
        <v>362946.74</v>
      </c>
      <c r="G116" s="239">
        <v>71938.78</v>
      </c>
      <c r="H116" s="239">
        <v>57755.05</v>
      </c>
      <c r="K116" s="290">
        <v>747786.22</v>
      </c>
      <c r="L116" s="290">
        <v>134978.54</v>
      </c>
      <c r="O116" s="320">
        <v>0</v>
      </c>
      <c r="P116" s="320">
        <v>29017.3</v>
      </c>
      <c r="V116" s="288">
        <v>42000</v>
      </c>
      <c r="Y116" s="288">
        <v>1993338.97</v>
      </c>
      <c r="Z116" s="93">
        <v>270142.09000000003</v>
      </c>
      <c r="AD116" s="93">
        <v>474138</v>
      </c>
      <c r="AE116" s="93">
        <v>33600.959999999999</v>
      </c>
      <c r="AF116" s="240">
        <v>601594</v>
      </c>
      <c r="AJ116" s="240">
        <v>299635.59000000003</v>
      </c>
      <c r="AK116" s="330">
        <v>48997.760000000002</v>
      </c>
      <c r="AN116" s="330">
        <v>20000</v>
      </c>
      <c r="AO116" s="79">
        <f t="shared" si="7"/>
        <v>492640.57</v>
      </c>
      <c r="AP116" s="21">
        <f t="shared" si="8"/>
        <v>29017.3</v>
      </c>
      <c r="AQ116" s="80">
        <f t="shared" si="9"/>
        <v>463623.27</v>
      </c>
      <c r="AR116" s="24">
        <f t="shared" si="10"/>
        <v>777881.05</v>
      </c>
      <c r="AS116" s="25">
        <f t="shared" si="11"/>
        <v>970227.35000000009</v>
      </c>
      <c r="AT116" s="16">
        <f t="shared" si="12"/>
        <v>-192346.30000000005</v>
      </c>
    </row>
    <row r="117" spans="1:46" ht="15" thickBot="1" x14ac:dyDescent="0.25">
      <c r="A117" s="78" t="s">
        <v>420</v>
      </c>
      <c r="B117" s="78" t="s">
        <v>145</v>
      </c>
      <c r="C117" s="83">
        <v>1907</v>
      </c>
      <c r="D117" s="84" t="s">
        <v>1166</v>
      </c>
      <c r="E117" s="301" t="s">
        <v>1727</v>
      </c>
      <c r="F117" s="239">
        <v>579640.35</v>
      </c>
      <c r="G117" s="239">
        <v>34616.870000000003</v>
      </c>
      <c r="H117" s="239">
        <v>94986.93</v>
      </c>
      <c r="K117" s="290">
        <v>156987.88</v>
      </c>
      <c r="L117" s="290">
        <v>153607.4</v>
      </c>
      <c r="O117" s="320">
        <v>0</v>
      </c>
      <c r="P117" s="320">
        <v>30629.35</v>
      </c>
      <c r="X117" s="288">
        <v>69340</v>
      </c>
      <c r="Y117" s="288">
        <v>3276385.87</v>
      </c>
      <c r="Z117" s="93">
        <v>324953.03999999998</v>
      </c>
      <c r="AD117" s="93">
        <v>64218</v>
      </c>
      <c r="AE117" s="93">
        <v>40532.14</v>
      </c>
      <c r="AF117" s="240">
        <v>287924</v>
      </c>
      <c r="AJ117" s="240">
        <v>239833.17</v>
      </c>
      <c r="AK117" s="330">
        <v>79240.539999999994</v>
      </c>
      <c r="AO117" s="79">
        <f t="shared" si="7"/>
        <v>709244.14999999991</v>
      </c>
      <c r="AP117" s="21">
        <f t="shared" si="8"/>
        <v>30629.35</v>
      </c>
      <c r="AQ117" s="80">
        <f t="shared" si="9"/>
        <v>678614.79999999993</v>
      </c>
      <c r="AR117" s="24">
        <f t="shared" si="10"/>
        <v>429703.18</v>
      </c>
      <c r="AS117" s="25">
        <f t="shared" si="11"/>
        <v>606997.71000000008</v>
      </c>
      <c r="AT117" s="16">
        <f t="shared" si="12"/>
        <v>-177294.53000000009</v>
      </c>
    </row>
    <row r="118" spans="1:46" ht="15" thickBot="1" x14ac:dyDescent="0.25">
      <c r="A118" s="78" t="s">
        <v>420</v>
      </c>
      <c r="B118" s="78" t="s">
        <v>145</v>
      </c>
      <c r="C118" s="83">
        <v>3127</v>
      </c>
      <c r="D118" s="84" t="s">
        <v>1167</v>
      </c>
      <c r="E118" s="301" t="s">
        <v>1728</v>
      </c>
      <c r="F118" s="239">
        <v>159352.09</v>
      </c>
      <c r="G118" s="239">
        <v>0</v>
      </c>
      <c r="H118" s="239">
        <v>172570.96</v>
      </c>
      <c r="K118" s="290">
        <v>1051395.8600000001</v>
      </c>
      <c r="L118" s="290">
        <v>990036.24</v>
      </c>
      <c r="O118" s="320">
        <v>0</v>
      </c>
      <c r="P118" s="320">
        <v>32242.71</v>
      </c>
      <c r="R118" s="319">
        <v>20000</v>
      </c>
      <c r="S118" s="319">
        <v>29.1</v>
      </c>
      <c r="X118" s="288">
        <v>35849.99</v>
      </c>
      <c r="Y118" s="288">
        <v>3690825.96</v>
      </c>
      <c r="Z118" s="93">
        <v>205601</v>
      </c>
      <c r="AD118" s="93">
        <v>446138</v>
      </c>
      <c r="AE118" s="93">
        <v>52940.31</v>
      </c>
      <c r="AF118" s="240">
        <v>622642</v>
      </c>
      <c r="AJ118" s="240">
        <v>191950.9</v>
      </c>
      <c r="AK118" s="330">
        <v>116898.12</v>
      </c>
      <c r="AO118" s="79">
        <f t="shared" si="7"/>
        <v>331923.05</v>
      </c>
      <c r="AP118" s="21">
        <f t="shared" si="8"/>
        <v>52271.81</v>
      </c>
      <c r="AQ118" s="80">
        <f t="shared" si="9"/>
        <v>279651.24</v>
      </c>
      <c r="AR118" s="24">
        <f t="shared" si="10"/>
        <v>704679.31</v>
      </c>
      <c r="AS118" s="25">
        <f t="shared" si="11"/>
        <v>931491.02</v>
      </c>
      <c r="AT118" s="16">
        <f t="shared" si="12"/>
        <v>-226811.70999999996</v>
      </c>
    </row>
    <row r="119" spans="1:46" ht="15" thickBot="1" x14ac:dyDescent="0.25">
      <c r="A119" s="78" t="s">
        <v>420</v>
      </c>
      <c r="B119" s="78" t="s">
        <v>145</v>
      </c>
      <c r="C119" s="83">
        <v>2860</v>
      </c>
      <c r="D119" s="84" t="s">
        <v>1168</v>
      </c>
      <c r="E119" s="301" t="s">
        <v>1729</v>
      </c>
      <c r="F119" s="239">
        <v>1112224.9099999999</v>
      </c>
      <c r="G119" s="239">
        <v>3196.87</v>
      </c>
      <c r="H119" s="239">
        <v>60297.39</v>
      </c>
      <c r="K119" s="290">
        <v>207632.69</v>
      </c>
      <c r="L119" s="290">
        <v>215568.38</v>
      </c>
      <c r="O119" s="320">
        <v>0</v>
      </c>
      <c r="P119" s="320">
        <v>29869.47</v>
      </c>
      <c r="X119" s="288">
        <v>14829.46</v>
      </c>
      <c r="Y119" s="288">
        <v>1854865.59</v>
      </c>
      <c r="Z119" s="93">
        <v>342800.31</v>
      </c>
      <c r="AD119" s="93">
        <v>426930</v>
      </c>
      <c r="AE119" s="93">
        <v>36806.39</v>
      </c>
      <c r="AF119" s="240">
        <v>565096</v>
      </c>
      <c r="AJ119" s="240">
        <v>175539</v>
      </c>
      <c r="AK119" s="330">
        <v>46333.65</v>
      </c>
      <c r="AN119" s="330">
        <v>100000</v>
      </c>
      <c r="AO119" s="79">
        <f t="shared" si="7"/>
        <v>1175719.17</v>
      </c>
      <c r="AP119" s="21">
        <f t="shared" si="8"/>
        <v>29869.47</v>
      </c>
      <c r="AQ119" s="80">
        <f t="shared" si="9"/>
        <v>1145849.7</v>
      </c>
      <c r="AR119" s="24">
        <f t="shared" si="10"/>
        <v>806536.70000000007</v>
      </c>
      <c r="AS119" s="25">
        <f t="shared" si="11"/>
        <v>886968.65</v>
      </c>
      <c r="AT119" s="16">
        <f t="shared" si="12"/>
        <v>-80431.949999999953</v>
      </c>
    </row>
    <row r="120" spans="1:46" ht="15" thickBot="1" x14ac:dyDescent="0.25">
      <c r="A120" s="78" t="s">
        <v>420</v>
      </c>
      <c r="B120" s="78" t="s">
        <v>145</v>
      </c>
      <c r="C120" s="83">
        <v>3321</v>
      </c>
      <c r="D120" s="84" t="s">
        <v>1169</v>
      </c>
      <c r="E120" s="301" t="s">
        <v>1730</v>
      </c>
      <c r="F120" s="239">
        <v>725593.74</v>
      </c>
      <c r="G120" s="239">
        <v>15665</v>
      </c>
      <c r="H120" s="239">
        <v>138465.64000000001</v>
      </c>
      <c r="K120" s="290">
        <v>523984.59</v>
      </c>
      <c r="L120" s="290">
        <v>1068451.07</v>
      </c>
      <c r="O120" s="320">
        <v>0</v>
      </c>
      <c r="P120" s="320">
        <v>26960.99</v>
      </c>
      <c r="S120" s="319">
        <v>40000</v>
      </c>
      <c r="X120" s="288">
        <v>20658.73</v>
      </c>
      <c r="Y120" s="288">
        <v>1808375.97</v>
      </c>
      <c r="Z120" s="93">
        <v>940277.06</v>
      </c>
      <c r="AD120" s="93">
        <v>268673.8</v>
      </c>
      <c r="AE120" s="93">
        <v>52527.67</v>
      </c>
      <c r="AF120" s="240">
        <v>388069.8</v>
      </c>
      <c r="AJ120" s="240">
        <v>278924.48</v>
      </c>
      <c r="AK120" s="330">
        <v>104641.37</v>
      </c>
      <c r="AO120" s="79">
        <f t="shared" si="7"/>
        <v>879724.38</v>
      </c>
      <c r="AP120" s="21">
        <f t="shared" si="8"/>
        <v>66960.990000000005</v>
      </c>
      <c r="AQ120" s="80">
        <f t="shared" si="9"/>
        <v>812763.39</v>
      </c>
      <c r="AR120" s="24">
        <f t="shared" si="10"/>
        <v>1261478.53</v>
      </c>
      <c r="AS120" s="25">
        <f t="shared" si="11"/>
        <v>771635.65</v>
      </c>
      <c r="AT120" s="16">
        <f t="shared" si="12"/>
        <v>489842.88</v>
      </c>
    </row>
    <row r="121" spans="1:46" ht="15" thickBot="1" x14ac:dyDescent="0.25">
      <c r="A121" s="78" t="s">
        <v>420</v>
      </c>
      <c r="B121" s="78" t="s">
        <v>145</v>
      </c>
      <c r="C121" s="83">
        <v>3558</v>
      </c>
      <c r="D121" s="84" t="s">
        <v>1170</v>
      </c>
      <c r="E121" s="301" t="s">
        <v>1731</v>
      </c>
      <c r="F121" s="239">
        <v>398686.02</v>
      </c>
      <c r="G121" s="239">
        <v>34778.97</v>
      </c>
      <c r="H121" s="239">
        <v>168470.66</v>
      </c>
      <c r="K121" s="290">
        <v>357955.55</v>
      </c>
      <c r="L121" s="290">
        <v>598270.81000000006</v>
      </c>
      <c r="O121" s="320">
        <v>0</v>
      </c>
      <c r="P121" s="320">
        <v>46264.69</v>
      </c>
      <c r="X121" s="288">
        <v>18285.009999999998</v>
      </c>
      <c r="Y121" s="288">
        <v>2329931.42</v>
      </c>
      <c r="Z121" s="93">
        <v>214184.09</v>
      </c>
      <c r="AD121" s="93">
        <v>636944</v>
      </c>
      <c r="AE121" s="93">
        <v>43930.19</v>
      </c>
      <c r="AF121" s="240">
        <v>795764</v>
      </c>
      <c r="AJ121" s="240">
        <v>205181.33</v>
      </c>
      <c r="AK121" s="330">
        <v>101526.72</v>
      </c>
      <c r="AO121" s="79">
        <f t="shared" si="7"/>
        <v>601935.65</v>
      </c>
      <c r="AP121" s="21">
        <f t="shared" si="8"/>
        <v>46264.69</v>
      </c>
      <c r="AQ121" s="80">
        <f t="shared" si="9"/>
        <v>555670.96</v>
      </c>
      <c r="AR121" s="24">
        <f t="shared" si="10"/>
        <v>895058.28</v>
      </c>
      <c r="AS121" s="25">
        <f t="shared" si="11"/>
        <v>1102472.05</v>
      </c>
      <c r="AT121" s="16">
        <f t="shared" si="12"/>
        <v>-207413.77000000002</v>
      </c>
    </row>
    <row r="122" spans="1:46" ht="15" thickBot="1" x14ac:dyDescent="0.25">
      <c r="A122" s="78" t="s">
        <v>420</v>
      </c>
      <c r="B122" s="78" t="s">
        <v>145</v>
      </c>
      <c r="C122" s="83">
        <v>1774</v>
      </c>
      <c r="D122" s="84" t="s">
        <v>1171</v>
      </c>
      <c r="E122" s="301" t="s">
        <v>1732</v>
      </c>
      <c r="F122" s="239">
        <v>185522.96</v>
      </c>
      <c r="G122" s="239">
        <v>3622.06</v>
      </c>
      <c r="H122" s="239">
        <v>12742.43</v>
      </c>
      <c r="K122" s="290">
        <v>1575727.01</v>
      </c>
      <c r="L122" s="290">
        <v>322934.46999999997</v>
      </c>
      <c r="O122" s="320">
        <v>0</v>
      </c>
      <c r="P122" s="320">
        <v>27132</v>
      </c>
      <c r="R122" s="319">
        <v>10000</v>
      </c>
      <c r="S122" s="319">
        <v>50000</v>
      </c>
      <c r="V122" s="288">
        <v>1500</v>
      </c>
      <c r="X122" s="288">
        <v>118010.05</v>
      </c>
      <c r="Y122" s="288">
        <v>857017.52</v>
      </c>
      <c r="Z122" s="93">
        <v>177389.37</v>
      </c>
      <c r="AD122" s="93">
        <v>234444</v>
      </c>
      <c r="AE122" s="93">
        <v>44772.79</v>
      </c>
      <c r="AF122" s="240">
        <v>426540</v>
      </c>
      <c r="AJ122" s="240">
        <v>250536.33</v>
      </c>
      <c r="AK122" s="330">
        <v>63949.599999999999</v>
      </c>
      <c r="AO122" s="79">
        <f t="shared" si="7"/>
        <v>201887.44999999998</v>
      </c>
      <c r="AP122" s="21">
        <f t="shared" si="8"/>
        <v>87132</v>
      </c>
      <c r="AQ122" s="80">
        <f t="shared" si="9"/>
        <v>114755.44999999998</v>
      </c>
      <c r="AR122" s="24">
        <f t="shared" si="10"/>
        <v>456606.16</v>
      </c>
      <c r="AS122" s="25">
        <f t="shared" si="11"/>
        <v>741025.92999999993</v>
      </c>
      <c r="AT122" s="16">
        <f t="shared" si="12"/>
        <v>-284419.76999999996</v>
      </c>
    </row>
    <row r="123" spans="1:46" ht="15" thickBot="1" x14ac:dyDescent="0.25">
      <c r="A123" s="78" t="s">
        <v>420</v>
      </c>
      <c r="B123" s="78" t="s">
        <v>145</v>
      </c>
      <c r="C123" s="83">
        <v>1942</v>
      </c>
      <c r="D123" s="84" t="s">
        <v>1172</v>
      </c>
      <c r="E123" s="301" t="s">
        <v>1757</v>
      </c>
      <c r="F123" s="239">
        <v>425535.15</v>
      </c>
      <c r="G123" s="239">
        <v>5922.5</v>
      </c>
      <c r="H123" s="239">
        <v>85853.33</v>
      </c>
      <c r="K123" s="290">
        <v>1107688.17</v>
      </c>
      <c r="L123" s="290">
        <v>160917.94</v>
      </c>
      <c r="O123" s="320">
        <v>0</v>
      </c>
      <c r="P123" s="320">
        <v>26371.4</v>
      </c>
      <c r="S123" s="319">
        <v>1769</v>
      </c>
      <c r="V123" s="288">
        <v>40000</v>
      </c>
      <c r="X123" s="288">
        <v>33644.99</v>
      </c>
      <c r="Y123" s="288">
        <v>2768353.45</v>
      </c>
      <c r="Z123" s="93">
        <v>348397.81</v>
      </c>
      <c r="AD123" s="93">
        <v>214956</v>
      </c>
      <c r="AE123" s="93">
        <v>39680.410000000003</v>
      </c>
      <c r="AF123" s="240">
        <v>328912</v>
      </c>
      <c r="AJ123" s="240">
        <v>336984.1</v>
      </c>
      <c r="AK123" s="330">
        <v>95482</v>
      </c>
      <c r="AO123" s="79">
        <f t="shared" si="7"/>
        <v>517310.98000000004</v>
      </c>
      <c r="AP123" s="21">
        <f t="shared" si="8"/>
        <v>28140.400000000001</v>
      </c>
      <c r="AQ123" s="80">
        <f t="shared" si="9"/>
        <v>489170.58</v>
      </c>
      <c r="AR123" s="24">
        <f t="shared" si="10"/>
        <v>603034.22000000009</v>
      </c>
      <c r="AS123" s="25">
        <f t="shared" si="11"/>
        <v>761378.1</v>
      </c>
      <c r="AT123" s="16">
        <f t="shared" si="12"/>
        <v>-158343.87999999989</v>
      </c>
    </row>
    <row r="124" spans="1:46" ht="15" thickBot="1" x14ac:dyDescent="0.25">
      <c r="A124" s="78" t="s">
        <v>420</v>
      </c>
      <c r="B124" s="78" t="s">
        <v>145</v>
      </c>
      <c r="C124" s="83">
        <v>2702</v>
      </c>
      <c r="D124" s="84" t="s">
        <v>1173</v>
      </c>
      <c r="E124" s="301" t="s">
        <v>1758</v>
      </c>
      <c r="F124" s="239">
        <v>375993.71</v>
      </c>
      <c r="G124" s="239">
        <v>2731.4</v>
      </c>
      <c r="H124" s="239">
        <v>42835.34</v>
      </c>
      <c r="K124" s="290">
        <v>409161.49</v>
      </c>
      <c r="L124" s="290">
        <v>157700.4</v>
      </c>
      <c r="O124" s="320">
        <v>0</v>
      </c>
      <c r="P124" s="320">
        <v>34094.120000000003</v>
      </c>
      <c r="R124" s="319">
        <v>7250</v>
      </c>
      <c r="X124" s="288">
        <v>51845</v>
      </c>
      <c r="Y124" s="288">
        <v>3313708.59</v>
      </c>
      <c r="Z124" s="93">
        <v>342239.98</v>
      </c>
      <c r="AD124" s="93">
        <v>437010</v>
      </c>
      <c r="AE124" s="93">
        <v>51358.35</v>
      </c>
      <c r="AF124" s="240">
        <v>561290</v>
      </c>
      <c r="AJ124" s="240">
        <v>276657.62</v>
      </c>
      <c r="AK124" s="330">
        <v>25536.92</v>
      </c>
      <c r="AO124" s="79">
        <f t="shared" si="7"/>
        <v>421560.45000000007</v>
      </c>
      <c r="AP124" s="21">
        <f t="shared" si="8"/>
        <v>41344.120000000003</v>
      </c>
      <c r="AQ124" s="80">
        <f t="shared" si="9"/>
        <v>380216.33000000007</v>
      </c>
      <c r="AR124" s="24">
        <f t="shared" si="10"/>
        <v>830608.33</v>
      </c>
      <c r="AS124" s="25">
        <f t="shared" si="11"/>
        <v>863484.54</v>
      </c>
      <c r="AT124" s="16">
        <f t="shared" si="12"/>
        <v>-32876.210000000079</v>
      </c>
    </row>
    <row r="125" spans="1:46" ht="15" thickBot="1" x14ac:dyDescent="0.25">
      <c r="A125" s="78" t="s">
        <v>420</v>
      </c>
      <c r="B125" s="78" t="s">
        <v>145</v>
      </c>
      <c r="C125" s="83">
        <v>2772</v>
      </c>
      <c r="D125" s="84" t="s">
        <v>1174</v>
      </c>
      <c r="E125" s="301" t="s">
        <v>1763</v>
      </c>
      <c r="F125" s="239">
        <v>349475.53</v>
      </c>
      <c r="G125" s="239">
        <v>1369.1</v>
      </c>
      <c r="H125" s="239">
        <v>153289.59</v>
      </c>
      <c r="K125" s="290">
        <v>856937.29</v>
      </c>
      <c r="L125" s="290">
        <v>86627.85</v>
      </c>
      <c r="O125" s="320">
        <v>0</v>
      </c>
      <c r="P125" s="320">
        <v>25691.3</v>
      </c>
      <c r="R125" s="319">
        <v>120000</v>
      </c>
      <c r="X125" s="288">
        <v>13530</v>
      </c>
      <c r="Y125" s="288">
        <v>3532326.06</v>
      </c>
      <c r="Z125" s="93">
        <v>197526.96</v>
      </c>
      <c r="AD125" s="93">
        <v>351876</v>
      </c>
      <c r="AE125" s="93">
        <v>41026.400000000001</v>
      </c>
      <c r="AF125" s="240">
        <v>491285</v>
      </c>
      <c r="AJ125" s="240">
        <v>200246.52</v>
      </c>
      <c r="AK125" s="330">
        <v>65042.400000000001</v>
      </c>
      <c r="AO125" s="79">
        <f t="shared" si="7"/>
        <v>504134.22</v>
      </c>
      <c r="AP125" s="21">
        <f t="shared" si="8"/>
        <v>145691.29999999999</v>
      </c>
      <c r="AQ125" s="80">
        <f t="shared" si="9"/>
        <v>358442.92</v>
      </c>
      <c r="AR125" s="24">
        <f t="shared" si="10"/>
        <v>590429.36</v>
      </c>
      <c r="AS125" s="25">
        <f t="shared" si="11"/>
        <v>756573.92</v>
      </c>
      <c r="AT125" s="16">
        <f t="shared" si="12"/>
        <v>-166144.56000000006</v>
      </c>
    </row>
    <row r="126" spans="1:46" ht="15" thickBot="1" x14ac:dyDescent="0.25">
      <c r="A126" s="78" t="s">
        <v>136</v>
      </c>
      <c r="B126" s="78" t="s">
        <v>137</v>
      </c>
      <c r="C126" s="83">
        <v>6140</v>
      </c>
      <c r="D126" s="84" t="s">
        <v>1175</v>
      </c>
      <c r="E126" s="301" t="s">
        <v>49</v>
      </c>
      <c r="F126" s="239">
        <v>118881.45</v>
      </c>
      <c r="G126" s="239">
        <v>7005</v>
      </c>
      <c r="H126" s="239">
        <v>213976.76</v>
      </c>
      <c r="K126" s="290">
        <v>1266540.8899999999</v>
      </c>
      <c r="L126" s="290">
        <v>774385.92</v>
      </c>
      <c r="O126" s="320">
        <v>0</v>
      </c>
      <c r="P126" s="320">
        <v>92761.58</v>
      </c>
      <c r="X126" s="288">
        <v>539407.43000000005</v>
      </c>
      <c r="Y126" s="288">
        <v>1454124.22</v>
      </c>
      <c r="Z126" s="93">
        <v>622316.35</v>
      </c>
      <c r="AD126" s="93">
        <v>433944</v>
      </c>
      <c r="AE126" s="93">
        <v>16600</v>
      </c>
      <c r="AF126" s="240">
        <v>813234</v>
      </c>
      <c r="AJ126" s="240">
        <v>243224.82</v>
      </c>
      <c r="AK126" s="330">
        <v>111904.88</v>
      </c>
      <c r="AN126" s="330">
        <v>500</v>
      </c>
      <c r="AO126" s="79">
        <f t="shared" si="7"/>
        <v>339863.21</v>
      </c>
      <c r="AP126" s="21">
        <f t="shared" si="8"/>
        <v>92761.58</v>
      </c>
      <c r="AQ126" s="80">
        <f t="shared" si="9"/>
        <v>247101.63</v>
      </c>
      <c r="AR126" s="24">
        <f t="shared" si="10"/>
        <v>1072860.3500000001</v>
      </c>
      <c r="AS126" s="25">
        <f t="shared" si="11"/>
        <v>1168863.7000000002</v>
      </c>
      <c r="AT126" s="16">
        <f t="shared" si="12"/>
        <v>-96003.350000000093</v>
      </c>
    </row>
    <row r="127" spans="1:46" ht="15" thickBot="1" x14ac:dyDescent="0.25">
      <c r="A127" s="78" t="s">
        <v>136</v>
      </c>
      <c r="B127" s="78" t="s">
        <v>137</v>
      </c>
      <c r="C127" s="83">
        <v>5316</v>
      </c>
      <c r="D127" s="84" t="s">
        <v>1176</v>
      </c>
      <c r="E127" s="301" t="s">
        <v>50</v>
      </c>
      <c r="F127" s="239">
        <v>94794.86</v>
      </c>
      <c r="G127" s="239">
        <v>0</v>
      </c>
      <c r="H127" s="239">
        <v>87765.91</v>
      </c>
      <c r="K127" s="290">
        <v>262853.39</v>
      </c>
      <c r="L127" s="290">
        <v>112161.4</v>
      </c>
      <c r="O127" s="320">
        <v>3000</v>
      </c>
      <c r="P127" s="320">
        <v>68896.070000000007</v>
      </c>
      <c r="S127" s="319">
        <v>14.77</v>
      </c>
      <c r="Y127" s="288">
        <v>5145573.0199999996</v>
      </c>
      <c r="Z127" s="93">
        <v>375937.96</v>
      </c>
      <c r="AD127" s="93">
        <v>652705.6</v>
      </c>
      <c r="AE127" s="93">
        <v>14400</v>
      </c>
      <c r="AF127" s="240">
        <v>951585.6</v>
      </c>
      <c r="AJ127" s="240">
        <v>137714.84</v>
      </c>
      <c r="AK127" s="330">
        <v>91048.56</v>
      </c>
      <c r="AO127" s="79">
        <f t="shared" si="7"/>
        <v>182560.77000000002</v>
      </c>
      <c r="AP127" s="21">
        <f t="shared" si="8"/>
        <v>71910.840000000011</v>
      </c>
      <c r="AQ127" s="80">
        <f t="shared" si="9"/>
        <v>110649.93000000001</v>
      </c>
      <c r="AR127" s="24">
        <f t="shared" si="10"/>
        <v>1043043.56</v>
      </c>
      <c r="AS127" s="25">
        <f t="shared" si="11"/>
        <v>1180349</v>
      </c>
      <c r="AT127" s="16">
        <f t="shared" si="12"/>
        <v>-137305.43999999994</v>
      </c>
    </row>
    <row r="128" spans="1:46" ht="15" thickBot="1" x14ac:dyDescent="0.25">
      <c r="A128" s="78" t="s">
        <v>136</v>
      </c>
      <c r="B128" s="78" t="s">
        <v>137</v>
      </c>
      <c r="C128" s="83">
        <v>1456</v>
      </c>
      <c r="D128" s="84" t="s">
        <v>1177</v>
      </c>
      <c r="E128" s="301" t="s">
        <v>51</v>
      </c>
      <c r="F128" s="239">
        <v>69257.17</v>
      </c>
      <c r="G128" s="239">
        <v>0</v>
      </c>
      <c r="H128" s="239">
        <v>36592.54</v>
      </c>
      <c r="K128" s="290">
        <v>-42492</v>
      </c>
      <c r="L128" s="290">
        <v>9631.76</v>
      </c>
      <c r="P128" s="320">
        <v>60900</v>
      </c>
      <c r="Y128" s="288">
        <v>2682156.09</v>
      </c>
      <c r="Z128" s="93">
        <v>250834.75</v>
      </c>
      <c r="AD128" s="93">
        <v>134829.9</v>
      </c>
      <c r="AE128" s="93">
        <v>17600</v>
      </c>
      <c r="AF128" s="240">
        <v>273869.90000000002</v>
      </c>
      <c r="AH128" s="240">
        <v>1740</v>
      </c>
      <c r="AJ128" s="240">
        <v>150069.62</v>
      </c>
      <c r="AK128" s="330">
        <v>47860.4</v>
      </c>
      <c r="AO128" s="79">
        <f t="shared" si="7"/>
        <v>105849.70999999999</v>
      </c>
      <c r="AP128" s="21">
        <f t="shared" si="8"/>
        <v>60900</v>
      </c>
      <c r="AQ128" s="80">
        <f t="shared" si="9"/>
        <v>44949.709999999992</v>
      </c>
      <c r="AR128" s="24">
        <f t="shared" si="10"/>
        <v>403264.65</v>
      </c>
      <c r="AS128" s="25">
        <f t="shared" si="11"/>
        <v>473539.92000000004</v>
      </c>
      <c r="AT128" s="16">
        <f t="shared" si="12"/>
        <v>-70275.270000000019</v>
      </c>
    </row>
    <row r="129" spans="1:46" ht="15" thickBot="1" x14ac:dyDescent="0.25">
      <c r="A129" s="78" t="s">
        <v>136</v>
      </c>
      <c r="B129" s="78" t="s">
        <v>137</v>
      </c>
      <c r="C129" s="83">
        <v>2839</v>
      </c>
      <c r="D129" s="84" t="s">
        <v>1178</v>
      </c>
      <c r="E129" s="301" t="s">
        <v>52</v>
      </c>
      <c r="F129" s="239">
        <v>255303.94</v>
      </c>
      <c r="G129" s="239">
        <v>3200</v>
      </c>
      <c r="H129" s="239">
        <v>8812.41</v>
      </c>
      <c r="K129" s="290">
        <v>688201.83</v>
      </c>
      <c r="L129" s="290">
        <v>34965.72</v>
      </c>
      <c r="O129" s="320">
        <v>0</v>
      </c>
      <c r="P129" s="320">
        <v>27949.3</v>
      </c>
      <c r="Y129" s="288">
        <v>2132666.9300000002</v>
      </c>
      <c r="Z129" s="93">
        <v>276538.71000000002</v>
      </c>
      <c r="AD129" s="93">
        <v>84480</v>
      </c>
      <c r="AE129" s="93">
        <v>22000</v>
      </c>
      <c r="AF129" s="240">
        <v>147160</v>
      </c>
      <c r="AJ129" s="240">
        <v>214854.88</v>
      </c>
      <c r="AK129" s="330">
        <v>26906.3</v>
      </c>
      <c r="AO129" s="79">
        <f t="shared" si="7"/>
        <v>267316.34999999998</v>
      </c>
      <c r="AP129" s="21">
        <f t="shared" si="8"/>
        <v>27949.3</v>
      </c>
      <c r="AQ129" s="80">
        <f t="shared" si="9"/>
        <v>239367.05</v>
      </c>
      <c r="AR129" s="24">
        <f t="shared" si="10"/>
        <v>383018.71</v>
      </c>
      <c r="AS129" s="25">
        <f t="shared" si="11"/>
        <v>388921.18</v>
      </c>
      <c r="AT129" s="16">
        <f t="shared" si="12"/>
        <v>-5902.4699999999721</v>
      </c>
    </row>
    <row r="130" spans="1:46" ht="15" thickBot="1" x14ac:dyDescent="0.25">
      <c r="A130" s="78" t="s">
        <v>136</v>
      </c>
      <c r="B130" s="78" t="s">
        <v>137</v>
      </c>
      <c r="C130" s="83">
        <v>4801</v>
      </c>
      <c r="D130" s="84" t="s">
        <v>1179</v>
      </c>
      <c r="E130" s="301" t="s">
        <v>53</v>
      </c>
      <c r="F130" s="239">
        <v>409930.45</v>
      </c>
      <c r="G130" s="239">
        <v>0</v>
      </c>
      <c r="H130" s="239">
        <v>71471.360000000001</v>
      </c>
      <c r="K130" s="290">
        <v>980291.87</v>
      </c>
      <c r="L130" s="290">
        <v>362104.62</v>
      </c>
      <c r="O130" s="320">
        <v>0</v>
      </c>
      <c r="P130" s="320">
        <v>52961.5</v>
      </c>
      <c r="Y130" s="288">
        <v>2748053.22</v>
      </c>
      <c r="Z130" s="93">
        <v>580147.27</v>
      </c>
      <c r="AD130" s="93">
        <v>399637</v>
      </c>
      <c r="AE130" s="93">
        <v>32000</v>
      </c>
      <c r="AF130" s="240">
        <v>703517</v>
      </c>
      <c r="AJ130" s="240">
        <v>239669.35</v>
      </c>
      <c r="AK130" s="330">
        <v>51484.88</v>
      </c>
      <c r="AO130" s="79">
        <f t="shared" si="7"/>
        <v>481401.81</v>
      </c>
      <c r="AP130" s="21">
        <f t="shared" si="8"/>
        <v>52961.5</v>
      </c>
      <c r="AQ130" s="80">
        <f t="shared" si="9"/>
        <v>428440.31</v>
      </c>
      <c r="AR130" s="24">
        <f t="shared" si="10"/>
        <v>1011784.27</v>
      </c>
      <c r="AS130" s="25">
        <f t="shared" si="11"/>
        <v>994671.23</v>
      </c>
      <c r="AT130" s="16">
        <f t="shared" si="12"/>
        <v>17113.040000000037</v>
      </c>
    </row>
    <row r="131" spans="1:46" ht="15" thickBot="1" x14ac:dyDescent="0.25">
      <c r="A131" s="78" t="s">
        <v>136</v>
      </c>
      <c r="B131" s="78" t="s">
        <v>137</v>
      </c>
      <c r="C131" s="83">
        <v>3761</v>
      </c>
      <c r="D131" s="84" t="s">
        <v>1180</v>
      </c>
      <c r="E131" s="301" t="s">
        <v>54</v>
      </c>
      <c r="F131" s="239">
        <v>732087.6</v>
      </c>
      <c r="G131" s="239">
        <v>991.25</v>
      </c>
      <c r="H131" s="239">
        <v>33314.730000000003</v>
      </c>
      <c r="K131" s="290">
        <v>296648.88</v>
      </c>
      <c r="L131" s="290">
        <v>618839.62</v>
      </c>
      <c r="O131" s="320">
        <v>2800</v>
      </c>
      <c r="P131" s="320">
        <v>59845.14</v>
      </c>
      <c r="W131" s="288">
        <v>592794.93999999994</v>
      </c>
      <c r="Y131" s="288">
        <v>2326269.85</v>
      </c>
      <c r="Z131" s="93">
        <v>389916.9</v>
      </c>
      <c r="AD131" s="93">
        <v>208124</v>
      </c>
      <c r="AE131" s="93">
        <v>17600</v>
      </c>
      <c r="AF131" s="240">
        <v>418964</v>
      </c>
      <c r="AJ131" s="240">
        <v>165334.69</v>
      </c>
      <c r="AK131" s="330">
        <v>30133.599999999999</v>
      </c>
      <c r="AN131" s="330">
        <v>500</v>
      </c>
      <c r="AO131" s="79">
        <f t="shared" si="7"/>
        <v>766393.58</v>
      </c>
      <c r="AP131" s="21">
        <f t="shared" si="8"/>
        <v>62645.14</v>
      </c>
      <c r="AQ131" s="80">
        <f t="shared" si="9"/>
        <v>703748.44</v>
      </c>
      <c r="AR131" s="24">
        <f t="shared" si="10"/>
        <v>615640.9</v>
      </c>
      <c r="AS131" s="25">
        <f t="shared" si="11"/>
        <v>614932.28999999992</v>
      </c>
      <c r="AT131" s="16">
        <f t="shared" si="12"/>
        <v>708.61000000010245</v>
      </c>
    </row>
    <row r="132" spans="1:46" ht="15" thickBot="1" x14ac:dyDescent="0.25">
      <c r="A132" s="78" t="s">
        <v>136</v>
      </c>
      <c r="B132" s="78" t="s">
        <v>137</v>
      </c>
      <c r="C132" s="83">
        <v>4191</v>
      </c>
      <c r="D132" s="84" t="s">
        <v>1181</v>
      </c>
      <c r="E132" s="301" t="s">
        <v>55</v>
      </c>
      <c r="F132" s="239">
        <v>82502.28</v>
      </c>
      <c r="G132" s="239">
        <v>3400</v>
      </c>
      <c r="H132" s="239">
        <v>154378.19</v>
      </c>
      <c r="K132" s="290">
        <v>2365137.41</v>
      </c>
      <c r="L132" s="290">
        <v>135997.79999999999</v>
      </c>
      <c r="O132" s="320">
        <v>0</v>
      </c>
      <c r="P132" s="320">
        <v>48071.6</v>
      </c>
      <c r="R132" s="319">
        <v>0</v>
      </c>
      <c r="V132" s="288">
        <v>100000</v>
      </c>
      <c r="X132" s="288">
        <v>-0.01</v>
      </c>
      <c r="Y132" s="288">
        <v>3580405.02</v>
      </c>
      <c r="Z132" s="93">
        <v>565872.75</v>
      </c>
      <c r="AD132" s="93">
        <v>398804</v>
      </c>
      <c r="AE132" s="93">
        <v>23200</v>
      </c>
      <c r="AF132" s="240">
        <v>574884</v>
      </c>
      <c r="AJ132" s="240">
        <v>179242.98</v>
      </c>
      <c r="AK132" s="330">
        <v>27219.52</v>
      </c>
      <c r="AO132" s="79">
        <f t="shared" si="7"/>
        <v>240280.47</v>
      </c>
      <c r="AP132" s="21">
        <f t="shared" si="8"/>
        <v>48071.6</v>
      </c>
      <c r="AQ132" s="80">
        <f t="shared" si="9"/>
        <v>192208.87</v>
      </c>
      <c r="AR132" s="24">
        <f t="shared" si="10"/>
        <v>987876.75</v>
      </c>
      <c r="AS132" s="25">
        <f t="shared" si="11"/>
        <v>781346.5</v>
      </c>
      <c r="AT132" s="16">
        <f t="shared" si="12"/>
        <v>206530.25</v>
      </c>
    </row>
    <row r="133" spans="1:46" ht="15" thickBot="1" x14ac:dyDescent="0.25">
      <c r="A133" s="78" t="s">
        <v>136</v>
      </c>
      <c r="B133" s="78" t="s">
        <v>137</v>
      </c>
      <c r="C133" s="83">
        <v>1988</v>
      </c>
      <c r="D133" s="84" t="s">
        <v>1182</v>
      </c>
      <c r="E133" s="301" t="s">
        <v>56</v>
      </c>
      <c r="F133" s="239">
        <v>657180.49</v>
      </c>
      <c r="G133" s="239">
        <v>0</v>
      </c>
      <c r="H133" s="239">
        <v>45678.49</v>
      </c>
      <c r="K133" s="290">
        <v>512829.08</v>
      </c>
      <c r="L133" s="290">
        <v>45010.82</v>
      </c>
      <c r="P133" s="320">
        <v>42300</v>
      </c>
      <c r="S133" s="319">
        <v>80000</v>
      </c>
      <c r="W133" s="288">
        <v>1143371.24</v>
      </c>
      <c r="Y133" s="288">
        <v>2242898.44</v>
      </c>
      <c r="Z133" s="93">
        <v>184855.7</v>
      </c>
      <c r="AD133" s="93">
        <v>519480</v>
      </c>
      <c r="AE133" s="93">
        <v>47987.82</v>
      </c>
      <c r="AF133" s="240">
        <v>592640</v>
      </c>
      <c r="AJ133" s="240">
        <v>276150.38</v>
      </c>
      <c r="AK133" s="330">
        <v>31294</v>
      </c>
      <c r="AN133" s="330">
        <v>1220</v>
      </c>
      <c r="AO133" s="79">
        <f t="shared" ref="AO133:AO196" si="13">SUM(F133:I133)</f>
        <v>702858.98</v>
      </c>
      <c r="AP133" s="21">
        <f t="shared" ref="AP133:AP196" si="14">SUM(O133:S133)</f>
        <v>122300</v>
      </c>
      <c r="AQ133" s="80">
        <f t="shared" ref="AQ133:AQ196" si="15">AO133-AP133</f>
        <v>580558.98</v>
      </c>
      <c r="AR133" s="24">
        <f t="shared" ref="AR133:AR196" si="16">SUM(Z133:AE133)</f>
        <v>752323.5199999999</v>
      </c>
      <c r="AS133" s="25">
        <f t="shared" ref="AS133:AS196" si="17">SUM(AF133:AN133)</f>
        <v>901304.38</v>
      </c>
      <c r="AT133" s="16">
        <f t="shared" ref="AT133:AT196" si="18">AR133-AS133</f>
        <v>-148980.8600000001</v>
      </c>
    </row>
    <row r="134" spans="1:46" ht="15" thickBot="1" x14ac:dyDescent="0.25">
      <c r="A134" s="78" t="s">
        <v>136</v>
      </c>
      <c r="B134" s="78" t="s">
        <v>137</v>
      </c>
      <c r="C134" s="83">
        <v>2809</v>
      </c>
      <c r="D134" s="84" t="s">
        <v>1183</v>
      </c>
      <c r="E134" s="301" t="s">
        <v>116</v>
      </c>
      <c r="F134" s="239">
        <v>170898.59</v>
      </c>
      <c r="G134" s="239">
        <v>2200</v>
      </c>
      <c r="H134" s="239">
        <v>114140.7</v>
      </c>
      <c r="K134" s="290">
        <v>1380984</v>
      </c>
      <c r="L134" s="290">
        <v>650879.02</v>
      </c>
      <c r="P134" s="320">
        <v>38632.6</v>
      </c>
      <c r="W134" s="288">
        <v>-2919690.32</v>
      </c>
      <c r="Y134" s="288">
        <v>3888577.01</v>
      </c>
      <c r="Z134" s="93">
        <v>369183.84</v>
      </c>
      <c r="AD134" s="93">
        <v>350069</v>
      </c>
      <c r="AE134" s="93">
        <v>18000</v>
      </c>
      <c r="AF134" s="240">
        <v>454469</v>
      </c>
      <c r="AJ134" s="240">
        <v>275325.44</v>
      </c>
      <c r="AK134" s="330">
        <v>10400</v>
      </c>
      <c r="AO134" s="79">
        <f t="shared" si="13"/>
        <v>287239.28999999998</v>
      </c>
      <c r="AP134" s="21">
        <f t="shared" si="14"/>
        <v>38632.6</v>
      </c>
      <c r="AQ134" s="80">
        <f t="shared" si="15"/>
        <v>248606.68999999997</v>
      </c>
      <c r="AR134" s="24">
        <f t="shared" si="16"/>
        <v>737252.84000000008</v>
      </c>
      <c r="AS134" s="25">
        <f t="shared" si="17"/>
        <v>740194.44</v>
      </c>
      <c r="AT134" s="16">
        <f t="shared" si="18"/>
        <v>-2941.5999999998603</v>
      </c>
    </row>
    <row r="135" spans="1:46" ht="14.25" customHeight="1" thickBot="1" x14ac:dyDescent="0.25">
      <c r="A135" s="78" t="s">
        <v>136</v>
      </c>
      <c r="B135" s="78" t="s">
        <v>137</v>
      </c>
      <c r="C135" s="83">
        <v>2809</v>
      </c>
      <c r="D135" s="84" t="s">
        <v>1184</v>
      </c>
      <c r="E135" s="301" t="s">
        <v>117</v>
      </c>
      <c r="F135" s="239">
        <v>97251.01</v>
      </c>
      <c r="G135" s="239">
        <v>0</v>
      </c>
      <c r="H135" s="239">
        <v>50464.51</v>
      </c>
      <c r="K135" s="290">
        <v>1301131.33</v>
      </c>
      <c r="L135" s="290">
        <v>487644.15</v>
      </c>
      <c r="P135" s="320">
        <v>55250</v>
      </c>
      <c r="R135" s="319">
        <v>296106.44</v>
      </c>
      <c r="W135" s="288">
        <v>-2822543.59</v>
      </c>
      <c r="Y135" s="288">
        <v>3397782.5</v>
      </c>
      <c r="Z135" s="93">
        <v>323360.23</v>
      </c>
      <c r="AD135" s="93">
        <v>213270</v>
      </c>
      <c r="AF135" s="240">
        <v>360390</v>
      </c>
      <c r="AJ135" s="240">
        <v>159782.28</v>
      </c>
      <c r="AK135" s="330">
        <v>101803.44</v>
      </c>
      <c r="AO135" s="79">
        <f t="shared" si="13"/>
        <v>147715.51999999999</v>
      </c>
      <c r="AP135" s="21">
        <f t="shared" si="14"/>
        <v>351356.44</v>
      </c>
      <c r="AQ135" s="80">
        <f t="shared" si="15"/>
        <v>-203640.92</v>
      </c>
      <c r="AR135" s="24">
        <f t="shared" si="16"/>
        <v>536630.23</v>
      </c>
      <c r="AS135" s="25">
        <f t="shared" si="17"/>
        <v>621975.72</v>
      </c>
      <c r="AT135" s="16">
        <f t="shared" si="18"/>
        <v>-85345.489999999991</v>
      </c>
    </row>
    <row r="136" spans="1:46" ht="15" thickBot="1" x14ac:dyDescent="0.25">
      <c r="A136" s="78" t="s">
        <v>425</v>
      </c>
      <c r="B136" s="78" t="s">
        <v>146</v>
      </c>
      <c r="C136" s="83">
        <v>8788</v>
      </c>
      <c r="D136" s="84" t="s">
        <v>1185</v>
      </c>
      <c r="E136" s="301" t="s">
        <v>57</v>
      </c>
      <c r="F136" s="239">
        <v>56507.53</v>
      </c>
      <c r="G136" s="239">
        <v>49841</v>
      </c>
      <c r="H136" s="239">
        <v>124359.86</v>
      </c>
      <c r="K136" s="290">
        <v>801121.51</v>
      </c>
      <c r="L136" s="290">
        <v>157313.99</v>
      </c>
      <c r="O136" s="320">
        <v>0</v>
      </c>
      <c r="P136" s="320">
        <v>87343.21</v>
      </c>
      <c r="S136" s="319">
        <v>3036</v>
      </c>
      <c r="X136" s="288">
        <v>-43410.68</v>
      </c>
      <c r="Y136" s="288">
        <v>3801436</v>
      </c>
      <c r="Z136" s="93">
        <v>694347.93</v>
      </c>
      <c r="AD136" s="93">
        <v>341180</v>
      </c>
      <c r="AE136" s="93">
        <v>83699.350000000006</v>
      </c>
      <c r="AF136" s="240">
        <v>690090</v>
      </c>
      <c r="AI136" s="240">
        <v>3534</v>
      </c>
      <c r="AJ136" s="240">
        <v>467744.6</v>
      </c>
      <c r="AK136" s="330">
        <v>73792.92</v>
      </c>
      <c r="AO136" s="79">
        <f t="shared" si="13"/>
        <v>230708.39</v>
      </c>
      <c r="AP136" s="21">
        <f t="shared" si="14"/>
        <v>90379.21</v>
      </c>
      <c r="AQ136" s="80">
        <f t="shared" si="15"/>
        <v>140329.18</v>
      </c>
      <c r="AR136" s="24">
        <f t="shared" si="16"/>
        <v>1119227.28</v>
      </c>
      <c r="AS136" s="25">
        <f t="shared" si="17"/>
        <v>1235161.52</v>
      </c>
      <c r="AT136" s="16">
        <f t="shared" si="18"/>
        <v>-115934.23999999999</v>
      </c>
    </row>
    <row r="137" spans="1:46" ht="15" thickBot="1" x14ac:dyDescent="0.25">
      <c r="A137" s="78" t="s">
        <v>425</v>
      </c>
      <c r="B137" s="78" t="s">
        <v>146</v>
      </c>
      <c r="C137" s="83">
        <v>4890</v>
      </c>
      <c r="D137" s="84" t="s">
        <v>1186</v>
      </c>
      <c r="E137" s="301" t="s">
        <v>58</v>
      </c>
      <c r="F137" s="239">
        <v>312482.38</v>
      </c>
      <c r="G137" s="239">
        <v>34448.99</v>
      </c>
      <c r="H137" s="239">
        <v>196244.73</v>
      </c>
      <c r="K137" s="290">
        <v>519492.7</v>
      </c>
      <c r="L137" s="290">
        <v>70618.55</v>
      </c>
      <c r="O137" s="320">
        <v>0</v>
      </c>
      <c r="P137" s="320">
        <v>49418.14</v>
      </c>
      <c r="S137" s="319">
        <v>2212</v>
      </c>
      <c r="V137" s="288">
        <v>37830</v>
      </c>
      <c r="X137" s="288">
        <v>-46307.65</v>
      </c>
      <c r="Y137" s="288">
        <v>2453088.7400000002</v>
      </c>
      <c r="Z137" s="93">
        <v>583115.43999999994</v>
      </c>
      <c r="AA137" s="93">
        <v>22700</v>
      </c>
      <c r="AD137" s="93">
        <v>610760</v>
      </c>
      <c r="AE137" s="93">
        <v>85404.7</v>
      </c>
      <c r="AF137" s="240">
        <v>836884</v>
      </c>
      <c r="AH137" s="240">
        <v>16559</v>
      </c>
      <c r="AJ137" s="240">
        <v>367224.34</v>
      </c>
      <c r="AK137" s="330">
        <v>81395.92</v>
      </c>
      <c r="AO137" s="79">
        <f t="shared" si="13"/>
        <v>543176.1</v>
      </c>
      <c r="AP137" s="21">
        <f t="shared" si="14"/>
        <v>51630.14</v>
      </c>
      <c r="AQ137" s="80">
        <f t="shared" si="15"/>
        <v>491545.95999999996</v>
      </c>
      <c r="AR137" s="24">
        <f t="shared" si="16"/>
        <v>1301980.1399999999</v>
      </c>
      <c r="AS137" s="25">
        <f t="shared" si="17"/>
        <v>1302063.26</v>
      </c>
      <c r="AT137" s="16">
        <f t="shared" si="18"/>
        <v>-83.120000000111759</v>
      </c>
    </row>
    <row r="138" spans="1:46" ht="15" thickBot="1" x14ac:dyDescent="0.25">
      <c r="A138" s="78" t="s">
        <v>425</v>
      </c>
      <c r="B138" s="78" t="s">
        <v>146</v>
      </c>
      <c r="C138" s="83">
        <v>8526</v>
      </c>
      <c r="D138" s="84" t="s">
        <v>1187</v>
      </c>
      <c r="E138" s="301" t="s">
        <v>59</v>
      </c>
      <c r="F138" s="239">
        <v>503204.11</v>
      </c>
      <c r="G138" s="239">
        <v>56262.5</v>
      </c>
      <c r="H138" s="239">
        <v>235958.83</v>
      </c>
      <c r="K138" s="290">
        <v>408719.73</v>
      </c>
      <c r="L138" s="290">
        <v>210248.33</v>
      </c>
      <c r="O138" s="320">
        <v>18680</v>
      </c>
      <c r="P138" s="320">
        <v>71148.45</v>
      </c>
      <c r="S138" s="319">
        <v>4379</v>
      </c>
      <c r="X138" s="288">
        <v>-88103.99</v>
      </c>
      <c r="Y138" s="288">
        <v>3154882.42</v>
      </c>
      <c r="Z138" s="93">
        <v>1483644.33</v>
      </c>
      <c r="AD138" s="93">
        <v>545440</v>
      </c>
      <c r="AE138" s="93">
        <v>65364.1</v>
      </c>
      <c r="AF138" s="240">
        <v>962290</v>
      </c>
      <c r="AH138" s="240">
        <v>3620</v>
      </c>
      <c r="AJ138" s="240">
        <v>477063.11</v>
      </c>
      <c r="AK138" s="330">
        <v>22476.87</v>
      </c>
      <c r="AO138" s="79">
        <f t="shared" si="13"/>
        <v>795425.44</v>
      </c>
      <c r="AP138" s="21">
        <f t="shared" si="14"/>
        <v>94207.45</v>
      </c>
      <c r="AQ138" s="80">
        <f t="shared" si="15"/>
        <v>701217.99</v>
      </c>
      <c r="AR138" s="24">
        <f t="shared" si="16"/>
        <v>2094448.4300000002</v>
      </c>
      <c r="AS138" s="25">
        <f t="shared" si="17"/>
        <v>1465449.98</v>
      </c>
      <c r="AT138" s="16">
        <f t="shared" si="18"/>
        <v>628998.45000000019</v>
      </c>
    </row>
    <row r="139" spans="1:46" ht="15" thickBot="1" x14ac:dyDescent="0.25">
      <c r="A139" s="78" t="s">
        <v>425</v>
      </c>
      <c r="B139" s="78" t="s">
        <v>146</v>
      </c>
      <c r="C139" s="83">
        <v>6442</v>
      </c>
      <c r="D139" s="84" t="s">
        <v>1188</v>
      </c>
      <c r="E139" s="301" t="s">
        <v>60</v>
      </c>
      <c r="F139" s="239">
        <v>247074.83</v>
      </c>
      <c r="G139" s="239">
        <v>25139.52</v>
      </c>
      <c r="H139" s="239">
        <v>209601.33</v>
      </c>
      <c r="K139" s="290">
        <v>382757.5</v>
      </c>
      <c r="L139" s="290">
        <v>38214.550000000003</v>
      </c>
      <c r="O139" s="320">
        <v>0</v>
      </c>
      <c r="P139" s="320">
        <v>48711.16</v>
      </c>
      <c r="S139" s="319">
        <v>1924</v>
      </c>
      <c r="V139" s="288">
        <v>106640</v>
      </c>
      <c r="Y139" s="288">
        <v>2689973.6</v>
      </c>
      <c r="Z139" s="93">
        <v>1190755.1599999999</v>
      </c>
      <c r="AD139" s="93">
        <v>362234.2</v>
      </c>
      <c r="AE139" s="93">
        <v>45600</v>
      </c>
      <c r="AF139" s="240">
        <v>495020</v>
      </c>
      <c r="AJ139" s="240">
        <v>418555.74</v>
      </c>
      <c r="AK139" s="330">
        <v>39866.36</v>
      </c>
      <c r="AO139" s="79">
        <f t="shared" si="13"/>
        <v>481815.67999999993</v>
      </c>
      <c r="AP139" s="21">
        <f t="shared" si="14"/>
        <v>50635.16</v>
      </c>
      <c r="AQ139" s="80">
        <f t="shared" si="15"/>
        <v>431180.5199999999</v>
      </c>
      <c r="AR139" s="24">
        <f t="shared" si="16"/>
        <v>1598589.3599999999</v>
      </c>
      <c r="AS139" s="25">
        <f t="shared" si="17"/>
        <v>953442.1</v>
      </c>
      <c r="AT139" s="16">
        <f t="shared" si="18"/>
        <v>645147.25999999989</v>
      </c>
    </row>
    <row r="140" spans="1:46" ht="15" thickBot="1" x14ac:dyDescent="0.25">
      <c r="A140" s="78" t="s">
        <v>425</v>
      </c>
      <c r="B140" s="78" t="s">
        <v>146</v>
      </c>
      <c r="C140" s="83">
        <v>3652</v>
      </c>
      <c r="D140" s="84" t="s">
        <v>1189</v>
      </c>
      <c r="E140" s="301" t="s">
        <v>61</v>
      </c>
      <c r="F140" s="239">
        <v>437836.25</v>
      </c>
      <c r="G140" s="239">
        <v>26923.75</v>
      </c>
      <c r="H140" s="239">
        <v>171554.34</v>
      </c>
      <c r="K140" s="290">
        <v>829822.7</v>
      </c>
      <c r="L140" s="290">
        <v>108632.18</v>
      </c>
      <c r="O140" s="320">
        <v>0</v>
      </c>
      <c r="P140" s="320">
        <v>48652.56</v>
      </c>
      <c r="S140" s="319">
        <v>1978</v>
      </c>
      <c r="X140" s="288">
        <v>-73073.62</v>
      </c>
      <c r="Y140" s="288">
        <v>2072080.16</v>
      </c>
      <c r="Z140" s="93">
        <v>498994.62</v>
      </c>
      <c r="AD140" s="93">
        <v>247394</v>
      </c>
      <c r="AE140" s="93">
        <v>48201.42</v>
      </c>
      <c r="AF140" s="240">
        <v>403339</v>
      </c>
      <c r="AH140" s="240">
        <v>1050</v>
      </c>
      <c r="AJ140" s="240">
        <v>279278.5</v>
      </c>
      <c r="AK140" s="330">
        <v>48236.9</v>
      </c>
      <c r="AO140" s="79">
        <f t="shared" si="13"/>
        <v>636314.34</v>
      </c>
      <c r="AP140" s="21">
        <f t="shared" si="14"/>
        <v>50630.559999999998</v>
      </c>
      <c r="AQ140" s="80">
        <f t="shared" si="15"/>
        <v>585683.78</v>
      </c>
      <c r="AR140" s="24">
        <f t="shared" si="16"/>
        <v>794590.04</v>
      </c>
      <c r="AS140" s="25">
        <f t="shared" si="17"/>
        <v>731904.4</v>
      </c>
      <c r="AT140" s="16">
        <f t="shared" si="18"/>
        <v>62685.640000000014</v>
      </c>
    </row>
    <row r="141" spans="1:46" ht="15" thickBot="1" x14ac:dyDescent="0.25">
      <c r="A141" s="78" t="s">
        <v>425</v>
      </c>
      <c r="B141" s="78" t="s">
        <v>146</v>
      </c>
      <c r="C141" s="83">
        <v>7302</v>
      </c>
      <c r="D141" s="84" t="s">
        <v>1190</v>
      </c>
      <c r="E141" s="301" t="s">
        <v>62</v>
      </c>
      <c r="F141" s="239">
        <v>23928.26</v>
      </c>
      <c r="G141" s="239">
        <v>12617.5</v>
      </c>
      <c r="H141" s="239">
        <v>467347.87</v>
      </c>
      <c r="K141" s="290">
        <v>470111.45</v>
      </c>
      <c r="L141" s="290">
        <v>73584.259999999995</v>
      </c>
      <c r="P141" s="320">
        <v>44818.87</v>
      </c>
      <c r="S141" s="319">
        <v>3171</v>
      </c>
      <c r="X141" s="288">
        <v>3502.33</v>
      </c>
      <c r="Y141" s="288">
        <v>3517785.78</v>
      </c>
      <c r="Z141" s="93">
        <v>725710.86</v>
      </c>
      <c r="AD141" s="93">
        <v>528891.6</v>
      </c>
      <c r="AE141" s="93">
        <v>73616.37</v>
      </c>
      <c r="AF141" s="240">
        <v>812896.6</v>
      </c>
      <c r="AH141" s="240">
        <v>2270</v>
      </c>
      <c r="AJ141" s="240">
        <v>358604.02</v>
      </c>
      <c r="AK141" s="330">
        <v>27997</v>
      </c>
      <c r="AO141" s="79">
        <f t="shared" si="13"/>
        <v>503893.63</v>
      </c>
      <c r="AP141" s="21">
        <f t="shared" si="14"/>
        <v>47989.87</v>
      </c>
      <c r="AQ141" s="80">
        <f t="shared" si="15"/>
        <v>455903.76</v>
      </c>
      <c r="AR141" s="24">
        <f t="shared" si="16"/>
        <v>1328218.83</v>
      </c>
      <c r="AS141" s="25">
        <f t="shared" si="17"/>
        <v>1201767.6200000001</v>
      </c>
      <c r="AT141" s="16">
        <f t="shared" si="18"/>
        <v>126451.20999999996</v>
      </c>
    </row>
    <row r="142" spans="1:46" ht="15" thickBot="1" x14ac:dyDescent="0.25">
      <c r="A142" s="78" t="s">
        <v>425</v>
      </c>
      <c r="B142" s="78" t="s">
        <v>146</v>
      </c>
      <c r="C142" s="83">
        <v>3122</v>
      </c>
      <c r="D142" s="84" t="s">
        <v>1191</v>
      </c>
      <c r="E142" s="301" t="s">
        <v>63</v>
      </c>
      <c r="F142" s="239">
        <v>450002.09</v>
      </c>
      <c r="G142" s="239">
        <v>32380</v>
      </c>
      <c r="H142" s="239">
        <v>163918.38</v>
      </c>
      <c r="K142" s="290">
        <v>1244865.1200000001</v>
      </c>
      <c r="L142" s="290">
        <v>57412.14</v>
      </c>
      <c r="O142" s="320">
        <v>0</v>
      </c>
      <c r="P142" s="320">
        <v>45969.93</v>
      </c>
      <c r="S142" s="319">
        <v>1894</v>
      </c>
      <c r="V142" s="288">
        <v>287683.59999999998</v>
      </c>
      <c r="X142" s="288">
        <v>-41661.15</v>
      </c>
      <c r="Y142" s="288">
        <v>2461639.23</v>
      </c>
      <c r="Z142" s="93">
        <v>502468.56</v>
      </c>
      <c r="AB142" s="93">
        <v>281.16000000000003</v>
      </c>
      <c r="AD142" s="93">
        <v>608762</v>
      </c>
      <c r="AE142" s="93">
        <v>89645</v>
      </c>
      <c r="AF142" s="240">
        <v>788376</v>
      </c>
      <c r="AH142" s="240">
        <v>3440</v>
      </c>
      <c r="AJ142" s="240">
        <v>351332.89</v>
      </c>
      <c r="AK142" s="330">
        <v>47476.92</v>
      </c>
      <c r="AO142" s="79">
        <f t="shared" si="13"/>
        <v>646300.47</v>
      </c>
      <c r="AP142" s="21">
        <f t="shared" si="14"/>
        <v>47863.93</v>
      </c>
      <c r="AQ142" s="80">
        <f t="shared" si="15"/>
        <v>598436.53999999992</v>
      </c>
      <c r="AR142" s="24">
        <f t="shared" si="16"/>
        <v>1201156.72</v>
      </c>
      <c r="AS142" s="25">
        <f t="shared" si="17"/>
        <v>1190625.81</v>
      </c>
      <c r="AT142" s="16">
        <f t="shared" si="18"/>
        <v>10530.909999999916</v>
      </c>
    </row>
    <row r="143" spans="1:46" ht="15" thickBot="1" x14ac:dyDescent="0.25">
      <c r="A143" s="78" t="s">
        <v>425</v>
      </c>
      <c r="B143" s="78" t="s">
        <v>146</v>
      </c>
      <c r="C143" s="83">
        <v>3540</v>
      </c>
      <c r="D143" s="84" t="s">
        <v>1192</v>
      </c>
      <c r="E143" s="301" t="s">
        <v>64</v>
      </c>
      <c r="F143" s="239">
        <v>321173.34000000003</v>
      </c>
      <c r="G143" s="239">
        <v>14190.7</v>
      </c>
      <c r="H143" s="239">
        <v>277943.38</v>
      </c>
      <c r="K143" s="290">
        <v>2386545.81</v>
      </c>
      <c r="L143" s="290">
        <v>61328.24</v>
      </c>
      <c r="O143" s="320">
        <v>0</v>
      </c>
      <c r="P143" s="320">
        <v>43182.89</v>
      </c>
      <c r="S143" s="319">
        <v>3441</v>
      </c>
      <c r="V143" s="288">
        <v>145570</v>
      </c>
      <c r="W143" s="288">
        <v>-313129.26</v>
      </c>
      <c r="X143" s="288">
        <v>4525.2</v>
      </c>
      <c r="Y143" s="288">
        <v>1490475.39</v>
      </c>
      <c r="Z143" s="93">
        <v>748972.5</v>
      </c>
      <c r="AD143" s="93">
        <v>444185.17</v>
      </c>
      <c r="AE143" s="93">
        <v>37965.040000000001</v>
      </c>
      <c r="AF143" s="240">
        <v>731735.17</v>
      </c>
      <c r="AH143" s="240">
        <v>2600</v>
      </c>
      <c r="AJ143" s="240">
        <v>358941.71</v>
      </c>
      <c r="AK143" s="330">
        <v>109434.79</v>
      </c>
      <c r="AO143" s="79">
        <f t="shared" si="13"/>
        <v>613307.42000000004</v>
      </c>
      <c r="AP143" s="21">
        <f t="shared" si="14"/>
        <v>46623.89</v>
      </c>
      <c r="AQ143" s="80">
        <f t="shared" si="15"/>
        <v>566683.53</v>
      </c>
      <c r="AR143" s="24">
        <f t="shared" si="16"/>
        <v>1231122.71</v>
      </c>
      <c r="AS143" s="25">
        <f t="shared" si="17"/>
        <v>1202711.6700000002</v>
      </c>
      <c r="AT143" s="16">
        <f t="shared" si="18"/>
        <v>28411.039999999804</v>
      </c>
    </row>
    <row r="144" spans="1:46" ht="15" thickBot="1" x14ac:dyDescent="0.25">
      <c r="A144" s="78" t="s">
        <v>425</v>
      </c>
      <c r="B144" s="78" t="s">
        <v>146</v>
      </c>
      <c r="C144" s="83">
        <v>8043</v>
      </c>
      <c r="D144" s="84" t="s">
        <v>1193</v>
      </c>
      <c r="E144" s="301" t="s">
        <v>65</v>
      </c>
      <c r="F144" s="239">
        <v>159241.38</v>
      </c>
      <c r="G144" s="239">
        <v>18724.5</v>
      </c>
      <c r="H144" s="239">
        <v>251893.52</v>
      </c>
      <c r="K144" s="290">
        <v>251882.5</v>
      </c>
      <c r="L144" s="290">
        <v>235646.43</v>
      </c>
      <c r="O144" s="320">
        <v>0</v>
      </c>
      <c r="P144" s="320">
        <v>63758.78</v>
      </c>
      <c r="S144" s="319">
        <v>4411</v>
      </c>
      <c r="V144" s="288">
        <v>74755</v>
      </c>
      <c r="W144" s="288">
        <v>-278782.13</v>
      </c>
      <c r="X144" s="288">
        <v>37.54</v>
      </c>
      <c r="Y144" s="288">
        <v>3511106.83</v>
      </c>
      <c r="Z144" s="93">
        <v>951482.65</v>
      </c>
      <c r="AA144" s="93">
        <v>9000</v>
      </c>
      <c r="AD144" s="93">
        <v>422690</v>
      </c>
      <c r="AE144" s="93">
        <v>71694.559999999998</v>
      </c>
      <c r="AF144" s="240">
        <v>819943</v>
      </c>
      <c r="AH144" s="240">
        <v>1820</v>
      </c>
      <c r="AJ144" s="240">
        <v>449110.2</v>
      </c>
      <c r="AK144" s="330">
        <v>48255.77</v>
      </c>
      <c r="AO144" s="79">
        <f t="shared" si="13"/>
        <v>429859.4</v>
      </c>
      <c r="AP144" s="21">
        <f t="shared" si="14"/>
        <v>68169.78</v>
      </c>
      <c r="AQ144" s="80">
        <f t="shared" si="15"/>
        <v>361689.62</v>
      </c>
      <c r="AR144" s="24">
        <f t="shared" si="16"/>
        <v>1454867.21</v>
      </c>
      <c r="AS144" s="25">
        <f t="shared" si="17"/>
        <v>1319128.97</v>
      </c>
      <c r="AT144" s="16">
        <f t="shared" si="18"/>
        <v>135738.23999999999</v>
      </c>
    </row>
    <row r="145" spans="1:46" ht="15" thickBot="1" x14ac:dyDescent="0.25">
      <c r="A145" s="78" t="s">
        <v>425</v>
      </c>
      <c r="B145" s="78" t="s">
        <v>146</v>
      </c>
      <c r="C145" s="83">
        <v>4264</v>
      </c>
      <c r="D145" s="84" t="s">
        <v>1194</v>
      </c>
      <c r="E145" s="301" t="s">
        <v>66</v>
      </c>
      <c r="F145" s="239">
        <v>380536.61</v>
      </c>
      <c r="G145" s="239">
        <v>12879.5</v>
      </c>
      <c r="H145" s="239">
        <v>154487.45000000001</v>
      </c>
      <c r="K145" s="290">
        <v>622450.93000000005</v>
      </c>
      <c r="L145" s="290">
        <v>133199.07</v>
      </c>
      <c r="O145" s="320">
        <v>0</v>
      </c>
      <c r="P145" s="320">
        <v>72600</v>
      </c>
      <c r="S145" s="319">
        <v>1065</v>
      </c>
      <c r="V145" s="288">
        <v>11675</v>
      </c>
      <c r="Y145" s="288">
        <v>1290976.01</v>
      </c>
      <c r="Z145" s="93">
        <v>480921.96</v>
      </c>
      <c r="AD145" s="93">
        <v>614054</v>
      </c>
      <c r="AE145" s="93">
        <v>47253.67</v>
      </c>
      <c r="AF145" s="240">
        <v>735054</v>
      </c>
      <c r="AH145" s="240">
        <v>2000</v>
      </c>
      <c r="AJ145" s="240">
        <v>333213.57</v>
      </c>
      <c r="AK145" s="330">
        <v>73345.84</v>
      </c>
      <c r="AO145" s="79">
        <f t="shared" si="13"/>
        <v>547903.56000000006</v>
      </c>
      <c r="AP145" s="21">
        <f t="shared" si="14"/>
        <v>73665</v>
      </c>
      <c r="AQ145" s="80">
        <f t="shared" si="15"/>
        <v>474238.56000000006</v>
      </c>
      <c r="AR145" s="24">
        <f t="shared" si="16"/>
        <v>1142229.6299999999</v>
      </c>
      <c r="AS145" s="25">
        <f t="shared" si="17"/>
        <v>1143613.4100000001</v>
      </c>
      <c r="AT145" s="16">
        <f t="shared" si="18"/>
        <v>-1383.7800000002608</v>
      </c>
    </row>
    <row r="146" spans="1:46" ht="15" thickBot="1" x14ac:dyDescent="0.25">
      <c r="A146" s="78" t="s">
        <v>425</v>
      </c>
      <c r="B146" s="78" t="s">
        <v>146</v>
      </c>
      <c r="C146" s="83">
        <v>4475</v>
      </c>
      <c r="D146" s="84" t="s">
        <v>1195</v>
      </c>
      <c r="E146" s="301" t="s">
        <v>67</v>
      </c>
      <c r="F146" s="239">
        <v>75769.47</v>
      </c>
      <c r="G146" s="239">
        <v>4447</v>
      </c>
      <c r="H146" s="239">
        <v>171432.28</v>
      </c>
      <c r="K146" s="290">
        <v>643550.6</v>
      </c>
      <c r="L146" s="290">
        <v>78284.039999999994</v>
      </c>
      <c r="P146" s="320">
        <v>52586.080000000002</v>
      </c>
      <c r="S146" s="319">
        <v>2860</v>
      </c>
      <c r="X146" s="288">
        <v>1866.42</v>
      </c>
      <c r="Y146" s="288">
        <v>431311.75</v>
      </c>
      <c r="Z146" s="93">
        <v>971337.91</v>
      </c>
      <c r="AD146" s="93">
        <v>338237</v>
      </c>
      <c r="AE146" s="93">
        <v>59954.559999999998</v>
      </c>
      <c r="AF146" s="240">
        <v>600857</v>
      </c>
      <c r="AH146" s="240">
        <v>1680</v>
      </c>
      <c r="AJ146" s="240">
        <v>302580.78000000003</v>
      </c>
      <c r="AK146" s="330">
        <v>63474.36</v>
      </c>
      <c r="AO146" s="79">
        <f t="shared" si="13"/>
        <v>251648.75</v>
      </c>
      <c r="AP146" s="21">
        <f t="shared" si="14"/>
        <v>55446.080000000002</v>
      </c>
      <c r="AQ146" s="80">
        <f t="shared" si="15"/>
        <v>196202.66999999998</v>
      </c>
      <c r="AR146" s="24">
        <f t="shared" si="16"/>
        <v>1369529.4700000002</v>
      </c>
      <c r="AS146" s="25">
        <f t="shared" si="17"/>
        <v>968592.14</v>
      </c>
      <c r="AT146" s="16">
        <f t="shared" si="18"/>
        <v>400937.33000000019</v>
      </c>
    </row>
    <row r="147" spans="1:46" ht="15" thickBot="1" x14ac:dyDescent="0.25">
      <c r="A147" s="78" t="s">
        <v>425</v>
      </c>
      <c r="B147" s="78" t="s">
        <v>146</v>
      </c>
      <c r="C147" s="83">
        <v>4153</v>
      </c>
      <c r="D147" s="84" t="s">
        <v>1196</v>
      </c>
      <c r="E147" s="301" t="s">
        <v>68</v>
      </c>
      <c r="F147" s="239">
        <v>273480.52</v>
      </c>
      <c r="G147" s="239">
        <v>35996.699999999997</v>
      </c>
      <c r="H147" s="239">
        <v>175426.23</v>
      </c>
      <c r="K147" s="290">
        <v>816740.39</v>
      </c>
      <c r="L147" s="290">
        <v>162856.60999999999</v>
      </c>
      <c r="O147" s="320">
        <v>0</v>
      </c>
      <c r="P147" s="320">
        <v>67285.61</v>
      </c>
      <c r="S147" s="319">
        <v>1526</v>
      </c>
      <c r="V147" s="288">
        <v>34300</v>
      </c>
      <c r="Y147" s="288">
        <v>2115546</v>
      </c>
      <c r="Z147" s="93">
        <v>627917.48</v>
      </c>
      <c r="AD147" s="93">
        <v>399194.2</v>
      </c>
      <c r="AE147" s="93">
        <v>45425.78</v>
      </c>
      <c r="AF147" s="240">
        <v>573494.19999999995</v>
      </c>
      <c r="AJ147" s="240">
        <v>350079.77</v>
      </c>
      <c r="AK147" s="330">
        <v>64255.92</v>
      </c>
      <c r="AO147" s="79">
        <f t="shared" si="13"/>
        <v>484903.45000000007</v>
      </c>
      <c r="AP147" s="21">
        <f t="shared" si="14"/>
        <v>68811.61</v>
      </c>
      <c r="AQ147" s="80">
        <f t="shared" si="15"/>
        <v>416091.84000000008</v>
      </c>
      <c r="AR147" s="24">
        <f t="shared" si="16"/>
        <v>1072537.46</v>
      </c>
      <c r="AS147" s="25">
        <f t="shared" si="17"/>
        <v>987829.89</v>
      </c>
      <c r="AT147" s="16">
        <f t="shared" si="18"/>
        <v>84707.569999999949</v>
      </c>
    </row>
    <row r="148" spans="1:46" ht="15" thickBot="1" x14ac:dyDescent="0.25">
      <c r="A148" s="78" t="s">
        <v>425</v>
      </c>
      <c r="B148" s="78" t="s">
        <v>146</v>
      </c>
      <c r="C148" s="83">
        <v>2552</v>
      </c>
      <c r="D148" s="84" t="s">
        <v>1197</v>
      </c>
      <c r="E148" s="301" t="s">
        <v>69</v>
      </c>
      <c r="F148" s="239">
        <v>75170.509999999995</v>
      </c>
      <c r="G148" s="239">
        <v>5255.95</v>
      </c>
      <c r="H148" s="239">
        <v>139951.98000000001</v>
      </c>
      <c r="K148" s="290">
        <v>1462848.1</v>
      </c>
      <c r="L148" s="290">
        <v>19148.060000000001</v>
      </c>
      <c r="O148" s="320">
        <v>0</v>
      </c>
      <c r="P148" s="320">
        <v>46833.64</v>
      </c>
      <c r="S148" s="319">
        <v>1385</v>
      </c>
      <c r="X148" s="288">
        <v>-2937.08</v>
      </c>
      <c r="Y148" s="288">
        <v>2263113.85</v>
      </c>
      <c r="Z148" s="93">
        <v>368215.93</v>
      </c>
      <c r="AD148" s="93">
        <v>458474</v>
      </c>
      <c r="AE148" s="93">
        <v>40200</v>
      </c>
      <c r="AF148" s="240">
        <v>597474</v>
      </c>
      <c r="AH148" s="240">
        <v>6800</v>
      </c>
      <c r="AJ148" s="240">
        <v>277972.40000000002</v>
      </c>
      <c r="AK148" s="330">
        <v>62913.84</v>
      </c>
      <c r="AO148" s="79">
        <f t="shared" si="13"/>
        <v>220378.44</v>
      </c>
      <c r="AP148" s="21">
        <f t="shared" si="14"/>
        <v>48218.64</v>
      </c>
      <c r="AQ148" s="80">
        <f t="shared" si="15"/>
        <v>172159.8</v>
      </c>
      <c r="AR148" s="24">
        <f t="shared" si="16"/>
        <v>866889.92999999993</v>
      </c>
      <c r="AS148" s="25">
        <f t="shared" si="17"/>
        <v>945160.24</v>
      </c>
      <c r="AT148" s="16">
        <f t="shared" si="18"/>
        <v>-78270.310000000056</v>
      </c>
    </row>
    <row r="149" spans="1:46" ht="15" thickBot="1" x14ac:dyDescent="0.25">
      <c r="A149" s="78" t="s">
        <v>425</v>
      </c>
      <c r="B149" s="78" t="s">
        <v>146</v>
      </c>
      <c r="C149" s="83">
        <v>5199</v>
      </c>
      <c r="D149" s="84" t="s">
        <v>1198</v>
      </c>
      <c r="E149" s="301" t="s">
        <v>70</v>
      </c>
      <c r="F149" s="239">
        <v>108742.16</v>
      </c>
      <c r="G149" s="239">
        <v>56348</v>
      </c>
      <c r="H149" s="239">
        <v>365195.68</v>
      </c>
      <c r="K149" s="290">
        <v>792289</v>
      </c>
      <c r="L149" s="290">
        <v>54182.28</v>
      </c>
      <c r="O149" s="320">
        <v>1605</v>
      </c>
      <c r="P149" s="320">
        <v>66637.36</v>
      </c>
      <c r="S149" s="319">
        <v>2612</v>
      </c>
      <c r="V149" s="288">
        <v>38950</v>
      </c>
      <c r="X149" s="288">
        <v>3.93</v>
      </c>
      <c r="Y149" s="288">
        <v>2512572.4500000002</v>
      </c>
      <c r="Z149" s="93">
        <v>696705</v>
      </c>
      <c r="AA149" s="93">
        <v>13500</v>
      </c>
      <c r="AD149" s="93">
        <v>716984</v>
      </c>
      <c r="AE149" s="93">
        <v>60892</v>
      </c>
      <c r="AF149" s="240">
        <v>966596</v>
      </c>
      <c r="AJ149" s="240">
        <v>301914.28000000003</v>
      </c>
      <c r="AK149" s="330">
        <v>28808.36</v>
      </c>
      <c r="AO149" s="79">
        <f t="shared" si="13"/>
        <v>530285.84</v>
      </c>
      <c r="AP149" s="21">
        <f t="shared" si="14"/>
        <v>70854.36</v>
      </c>
      <c r="AQ149" s="80">
        <f t="shared" si="15"/>
        <v>459431.48</v>
      </c>
      <c r="AR149" s="24">
        <f t="shared" si="16"/>
        <v>1488081</v>
      </c>
      <c r="AS149" s="25">
        <f t="shared" si="17"/>
        <v>1297318.6400000001</v>
      </c>
      <c r="AT149" s="16">
        <f t="shared" si="18"/>
        <v>190762.35999999987</v>
      </c>
    </row>
    <row r="150" spans="1:46" ht="15" thickBot="1" x14ac:dyDescent="0.25">
      <c r="A150" s="78" t="s">
        <v>425</v>
      </c>
      <c r="B150" s="78" t="s">
        <v>146</v>
      </c>
      <c r="C150" s="83">
        <v>7299</v>
      </c>
      <c r="D150" s="84" t="s">
        <v>1199</v>
      </c>
      <c r="E150" s="301" t="s">
        <v>71</v>
      </c>
      <c r="F150" s="239">
        <v>314165.46999999997</v>
      </c>
      <c r="G150" s="239">
        <v>4340.8999999999996</v>
      </c>
      <c r="H150" s="239">
        <v>323242.59999999998</v>
      </c>
      <c r="K150" s="290">
        <v>2164879.4500000002</v>
      </c>
      <c r="L150" s="290">
        <v>589984.56999999995</v>
      </c>
      <c r="O150" s="320">
        <v>0</v>
      </c>
      <c r="P150" s="320">
        <v>51422.91</v>
      </c>
      <c r="S150" s="319">
        <v>2379</v>
      </c>
      <c r="V150" s="288">
        <v>125000</v>
      </c>
      <c r="Y150" s="288">
        <v>1298036.29</v>
      </c>
      <c r="Z150" s="93">
        <v>1047930.35</v>
      </c>
      <c r="AD150" s="93">
        <v>398916.49</v>
      </c>
      <c r="AE150" s="93">
        <v>60974.9</v>
      </c>
      <c r="AF150" s="240">
        <v>620836.49</v>
      </c>
      <c r="AJ150" s="240">
        <v>443103.43</v>
      </c>
      <c r="AK150" s="330">
        <v>142583.01999999999</v>
      </c>
      <c r="AO150" s="79">
        <f t="shared" si="13"/>
        <v>641748.97</v>
      </c>
      <c r="AP150" s="21">
        <f t="shared" si="14"/>
        <v>53801.91</v>
      </c>
      <c r="AQ150" s="80">
        <f t="shared" si="15"/>
        <v>587947.05999999994</v>
      </c>
      <c r="AR150" s="24">
        <f t="shared" si="16"/>
        <v>1507821.7399999998</v>
      </c>
      <c r="AS150" s="25">
        <f t="shared" si="17"/>
        <v>1206522.94</v>
      </c>
      <c r="AT150" s="16">
        <f t="shared" si="18"/>
        <v>301298.79999999981</v>
      </c>
    </row>
    <row r="151" spans="1:46" ht="15" thickBot="1" x14ac:dyDescent="0.25">
      <c r="A151" s="78" t="s">
        <v>429</v>
      </c>
      <c r="B151" s="78" t="s">
        <v>147</v>
      </c>
      <c r="C151" s="83">
        <v>3325</v>
      </c>
      <c r="D151" s="84" t="s">
        <v>1200</v>
      </c>
      <c r="E151" s="301" t="s">
        <v>1733</v>
      </c>
      <c r="F151" s="239">
        <v>443032.98</v>
      </c>
      <c r="G151" s="239">
        <v>145367.20000000001</v>
      </c>
      <c r="H151" s="239">
        <v>568372.72</v>
      </c>
      <c r="K151" s="290">
        <v>807655.45</v>
      </c>
      <c r="L151" s="290">
        <v>398664.73</v>
      </c>
      <c r="O151" s="320">
        <v>63</v>
      </c>
      <c r="P151" s="320">
        <v>36741.730000000003</v>
      </c>
      <c r="X151" s="288">
        <v>247243.88</v>
      </c>
      <c r="Y151" s="288">
        <v>1854562.35</v>
      </c>
      <c r="Z151" s="93">
        <v>823210.53</v>
      </c>
      <c r="AD151" s="93">
        <v>275352</v>
      </c>
      <c r="AE151" s="93">
        <v>119015.71</v>
      </c>
      <c r="AF151" s="240">
        <v>609512</v>
      </c>
      <c r="AH151" s="240">
        <v>1800</v>
      </c>
      <c r="AJ151" s="240">
        <v>326922.27</v>
      </c>
      <c r="AK151" s="330">
        <v>71147.37</v>
      </c>
      <c r="AO151" s="79">
        <f t="shared" si="13"/>
        <v>1156772.8999999999</v>
      </c>
      <c r="AP151" s="21">
        <f t="shared" si="14"/>
        <v>36804.730000000003</v>
      </c>
      <c r="AQ151" s="80">
        <f t="shared" si="15"/>
        <v>1119968.17</v>
      </c>
      <c r="AR151" s="24">
        <f t="shared" si="16"/>
        <v>1217578.24</v>
      </c>
      <c r="AS151" s="25">
        <f t="shared" si="17"/>
        <v>1009381.64</v>
      </c>
      <c r="AT151" s="16">
        <f t="shared" si="18"/>
        <v>208196.59999999998</v>
      </c>
    </row>
    <row r="152" spans="1:46" ht="15" thickBot="1" x14ac:dyDescent="0.25">
      <c r="A152" s="78" t="s">
        <v>429</v>
      </c>
      <c r="B152" s="78" t="s">
        <v>147</v>
      </c>
      <c r="C152" s="83">
        <v>5397</v>
      </c>
      <c r="D152" s="84" t="s">
        <v>1201</v>
      </c>
      <c r="E152" s="301" t="s">
        <v>1734</v>
      </c>
      <c r="F152" s="239">
        <v>1150190.8899999999</v>
      </c>
      <c r="G152" s="239">
        <v>32445</v>
      </c>
      <c r="H152" s="239">
        <v>87456.69</v>
      </c>
      <c r="K152" s="290">
        <v>1049142.5900000001</v>
      </c>
      <c r="L152" s="290">
        <v>627699.98</v>
      </c>
      <c r="O152" s="320">
        <v>1200</v>
      </c>
      <c r="P152" s="320">
        <v>42224.87</v>
      </c>
      <c r="S152" s="319">
        <v>837.18</v>
      </c>
      <c r="X152" s="288">
        <v>242830.94</v>
      </c>
      <c r="Y152" s="288">
        <v>3974625.34</v>
      </c>
      <c r="Z152" s="93">
        <v>1054418.17</v>
      </c>
      <c r="AD152" s="93">
        <v>310884</v>
      </c>
      <c r="AE152" s="93">
        <v>143673.31</v>
      </c>
      <c r="AF152" s="240">
        <v>667524</v>
      </c>
      <c r="AH152" s="240">
        <v>1800</v>
      </c>
      <c r="AJ152" s="240">
        <v>383992.89</v>
      </c>
      <c r="AK152" s="330">
        <v>124168.76</v>
      </c>
      <c r="AO152" s="79">
        <f t="shared" si="13"/>
        <v>1270092.5799999998</v>
      </c>
      <c r="AP152" s="21">
        <f t="shared" si="14"/>
        <v>44262.05</v>
      </c>
      <c r="AQ152" s="80">
        <f t="shared" si="15"/>
        <v>1225830.5299999998</v>
      </c>
      <c r="AR152" s="24">
        <f t="shared" si="16"/>
        <v>1508975.48</v>
      </c>
      <c r="AS152" s="25">
        <f t="shared" si="17"/>
        <v>1177485.6500000001</v>
      </c>
      <c r="AT152" s="16">
        <f t="shared" si="18"/>
        <v>331489.82999999984</v>
      </c>
    </row>
    <row r="153" spans="1:46" ht="15" thickBot="1" x14ac:dyDescent="0.25">
      <c r="A153" s="78" t="s">
        <v>429</v>
      </c>
      <c r="B153" s="78" t="s">
        <v>147</v>
      </c>
      <c r="C153" s="83">
        <v>2048</v>
      </c>
      <c r="D153" s="84" t="s">
        <v>1202</v>
      </c>
      <c r="E153" s="301" t="s">
        <v>1735</v>
      </c>
      <c r="F153" s="239">
        <v>566451.4</v>
      </c>
      <c r="G153" s="239">
        <v>16800</v>
      </c>
      <c r="H153" s="239">
        <v>104541.23</v>
      </c>
      <c r="K153" s="290">
        <v>1204418.1299999999</v>
      </c>
      <c r="L153" s="290">
        <v>421919.45</v>
      </c>
      <c r="O153" s="320">
        <v>4800</v>
      </c>
      <c r="P153" s="320">
        <v>31081.3</v>
      </c>
      <c r="S153" s="319">
        <v>803.74</v>
      </c>
      <c r="X153" s="288">
        <v>128078.49</v>
      </c>
      <c r="Y153" s="288">
        <v>2427116.52</v>
      </c>
      <c r="Z153" s="93">
        <v>555600.71</v>
      </c>
      <c r="AD153" s="93">
        <v>564043.6</v>
      </c>
      <c r="AE153" s="93">
        <v>96305.31</v>
      </c>
      <c r="AF153" s="240">
        <v>660243.6</v>
      </c>
      <c r="AH153" s="240">
        <v>1800</v>
      </c>
      <c r="AJ153" s="240">
        <v>280214.88</v>
      </c>
      <c r="AK153" s="330">
        <v>80928.89</v>
      </c>
      <c r="AO153" s="79">
        <f t="shared" si="13"/>
        <v>687792.63</v>
      </c>
      <c r="AP153" s="21">
        <f t="shared" si="14"/>
        <v>36685.040000000001</v>
      </c>
      <c r="AQ153" s="80">
        <f t="shared" si="15"/>
        <v>651107.59</v>
      </c>
      <c r="AR153" s="24">
        <f t="shared" si="16"/>
        <v>1215949.6200000001</v>
      </c>
      <c r="AS153" s="25">
        <f t="shared" si="17"/>
        <v>1023187.37</v>
      </c>
      <c r="AT153" s="16">
        <f t="shared" si="18"/>
        <v>192762.25000000012</v>
      </c>
    </row>
    <row r="154" spans="1:46" ht="15" thickBot="1" x14ac:dyDescent="0.25">
      <c r="A154" s="78" t="s">
        <v>429</v>
      </c>
      <c r="B154" s="78" t="s">
        <v>147</v>
      </c>
      <c r="C154" s="83">
        <v>5559</v>
      </c>
      <c r="D154" s="84" t="s">
        <v>1203</v>
      </c>
      <c r="E154" s="301" t="s">
        <v>1736</v>
      </c>
      <c r="F154" s="239">
        <v>611417.56000000006</v>
      </c>
      <c r="G154" s="239">
        <v>20580.28</v>
      </c>
      <c r="H154" s="239">
        <v>222902.42</v>
      </c>
      <c r="K154" s="290">
        <v>1099579.33</v>
      </c>
      <c r="L154" s="290">
        <v>624226.67000000004</v>
      </c>
      <c r="O154" s="320">
        <v>440</v>
      </c>
      <c r="P154" s="320">
        <v>70310.5</v>
      </c>
      <c r="S154" s="319">
        <v>2005.62</v>
      </c>
      <c r="X154" s="288">
        <v>259944.52</v>
      </c>
      <c r="Y154" s="288">
        <v>2538450.7999999998</v>
      </c>
      <c r="Z154" s="93">
        <v>547477.80000000005</v>
      </c>
      <c r="AD154" s="93">
        <v>762694</v>
      </c>
      <c r="AE154" s="93">
        <v>167017.51</v>
      </c>
      <c r="AF154" s="240">
        <v>1007039</v>
      </c>
      <c r="AH154" s="240">
        <v>1800</v>
      </c>
      <c r="AJ154" s="240">
        <v>366169.18</v>
      </c>
      <c r="AK154" s="330">
        <v>133801.76999999999</v>
      </c>
      <c r="AO154" s="79">
        <f t="shared" si="13"/>
        <v>854900.26000000013</v>
      </c>
      <c r="AP154" s="21">
        <f t="shared" si="14"/>
        <v>72756.12</v>
      </c>
      <c r="AQ154" s="80">
        <f t="shared" si="15"/>
        <v>782144.14000000013</v>
      </c>
      <c r="AR154" s="24">
        <f t="shared" si="16"/>
        <v>1477189.31</v>
      </c>
      <c r="AS154" s="25">
        <f t="shared" si="17"/>
        <v>1508809.95</v>
      </c>
      <c r="AT154" s="16">
        <f t="shared" si="18"/>
        <v>-31620.639999999898</v>
      </c>
    </row>
    <row r="155" spans="1:46" ht="15" thickBot="1" x14ac:dyDescent="0.25">
      <c r="A155" s="78" t="s">
        <v>429</v>
      </c>
      <c r="B155" s="78" t="s">
        <v>147</v>
      </c>
      <c r="C155" s="83">
        <v>3394</v>
      </c>
      <c r="D155" s="84" t="s">
        <v>1204</v>
      </c>
      <c r="E155" s="301" t="s">
        <v>1737</v>
      </c>
      <c r="F155" s="239">
        <v>688458.52</v>
      </c>
      <c r="G155" s="239">
        <v>35578.31</v>
      </c>
      <c r="H155" s="239">
        <v>257941.24</v>
      </c>
      <c r="K155" s="290">
        <v>963494.77</v>
      </c>
      <c r="L155" s="290">
        <v>546490.63</v>
      </c>
      <c r="O155" s="320">
        <v>2260</v>
      </c>
      <c r="P155" s="320">
        <v>218993.51</v>
      </c>
      <c r="X155" s="288">
        <v>324717.59999999998</v>
      </c>
      <c r="Y155" s="288">
        <v>3053279.47</v>
      </c>
      <c r="Z155" s="93">
        <v>965789.85</v>
      </c>
      <c r="AD155" s="93">
        <v>379652</v>
      </c>
      <c r="AE155" s="93">
        <v>124432.91</v>
      </c>
      <c r="AF155" s="240">
        <v>646152</v>
      </c>
      <c r="AH155" s="240">
        <v>1800</v>
      </c>
      <c r="AJ155" s="240">
        <v>345516.42</v>
      </c>
      <c r="AK155" s="330">
        <v>110484.91</v>
      </c>
      <c r="AO155" s="79">
        <f t="shared" si="13"/>
        <v>981978.07000000007</v>
      </c>
      <c r="AP155" s="21">
        <f t="shared" si="14"/>
        <v>221253.51</v>
      </c>
      <c r="AQ155" s="80">
        <f t="shared" si="15"/>
        <v>760724.56</v>
      </c>
      <c r="AR155" s="24">
        <f t="shared" si="16"/>
        <v>1469874.76</v>
      </c>
      <c r="AS155" s="25">
        <f t="shared" si="17"/>
        <v>1103953.3299999998</v>
      </c>
      <c r="AT155" s="16">
        <f t="shared" si="18"/>
        <v>365921.43000000017</v>
      </c>
    </row>
    <row r="156" spans="1:46" ht="15" thickBot="1" x14ac:dyDescent="0.25">
      <c r="A156" s="78" t="s">
        <v>429</v>
      </c>
      <c r="B156" s="78" t="s">
        <v>147</v>
      </c>
      <c r="C156" s="83">
        <v>4182</v>
      </c>
      <c r="D156" s="84" t="s">
        <v>1205</v>
      </c>
      <c r="E156" s="301" t="s">
        <v>1738</v>
      </c>
      <c r="F156" s="239">
        <v>542518.05000000005</v>
      </c>
      <c r="G156" s="239">
        <v>10212</v>
      </c>
      <c r="H156" s="239">
        <v>69976.98</v>
      </c>
      <c r="K156" s="290">
        <v>327498.12</v>
      </c>
      <c r="L156" s="290">
        <v>265055.2</v>
      </c>
      <c r="P156" s="320">
        <v>35316.53</v>
      </c>
      <c r="X156" s="288">
        <v>193526.8</v>
      </c>
      <c r="Y156" s="288">
        <v>1819262.69</v>
      </c>
      <c r="Z156" s="93">
        <v>742323.61</v>
      </c>
      <c r="AD156" s="93">
        <v>378000</v>
      </c>
      <c r="AE156" s="93">
        <v>201335.71</v>
      </c>
      <c r="AF156" s="240">
        <v>689300</v>
      </c>
      <c r="AH156" s="240">
        <v>1800</v>
      </c>
      <c r="AJ156" s="240">
        <v>237831.34</v>
      </c>
      <c r="AK156" s="330">
        <v>67943.08</v>
      </c>
      <c r="AO156" s="79">
        <f t="shared" si="13"/>
        <v>622707.03</v>
      </c>
      <c r="AP156" s="21">
        <f t="shared" si="14"/>
        <v>35316.53</v>
      </c>
      <c r="AQ156" s="80">
        <f t="shared" si="15"/>
        <v>587390.5</v>
      </c>
      <c r="AR156" s="24">
        <f t="shared" si="16"/>
        <v>1321659.3199999998</v>
      </c>
      <c r="AS156" s="25">
        <f t="shared" si="17"/>
        <v>996874.41999999993</v>
      </c>
      <c r="AT156" s="16">
        <f t="shared" si="18"/>
        <v>324784.89999999991</v>
      </c>
    </row>
    <row r="157" spans="1:46" ht="15" thickBot="1" x14ac:dyDescent="0.25">
      <c r="A157" s="78" t="s">
        <v>429</v>
      </c>
      <c r="B157" s="78" t="s">
        <v>147</v>
      </c>
      <c r="C157" s="83">
        <v>4497</v>
      </c>
      <c r="D157" s="84" t="s">
        <v>1206</v>
      </c>
      <c r="E157" s="301" t="s">
        <v>1739</v>
      </c>
      <c r="F157" s="239">
        <v>250837.43</v>
      </c>
      <c r="G157" s="239">
        <v>38098.35</v>
      </c>
      <c r="H157" s="239">
        <v>438557.57</v>
      </c>
      <c r="K157" s="290">
        <v>1154175.04</v>
      </c>
      <c r="L157" s="290">
        <v>298675.49</v>
      </c>
      <c r="O157" s="320">
        <v>5540</v>
      </c>
      <c r="P157" s="320">
        <v>54663</v>
      </c>
      <c r="X157" s="288">
        <v>312017.91999999998</v>
      </c>
      <c r="Y157" s="288">
        <v>2522678.58</v>
      </c>
      <c r="Z157" s="93">
        <v>476775.84</v>
      </c>
      <c r="AD157" s="93">
        <v>683312</v>
      </c>
      <c r="AE157" s="93">
        <v>114133.31</v>
      </c>
      <c r="AF157" s="240">
        <v>805592</v>
      </c>
      <c r="AH157" s="240">
        <v>1800</v>
      </c>
      <c r="AJ157" s="240">
        <v>428930.15</v>
      </c>
      <c r="AK157" s="330">
        <v>83618.44</v>
      </c>
      <c r="AO157" s="79">
        <f t="shared" si="13"/>
        <v>727493.35</v>
      </c>
      <c r="AP157" s="21">
        <f t="shared" si="14"/>
        <v>60203</v>
      </c>
      <c r="AQ157" s="80">
        <f t="shared" si="15"/>
        <v>667290.35</v>
      </c>
      <c r="AR157" s="24">
        <f t="shared" si="16"/>
        <v>1274221.1500000001</v>
      </c>
      <c r="AS157" s="25">
        <f t="shared" si="17"/>
        <v>1319940.5899999999</v>
      </c>
      <c r="AT157" s="16">
        <f t="shared" si="18"/>
        <v>-45719.439999999711</v>
      </c>
    </row>
    <row r="158" spans="1:46" ht="15" thickBot="1" x14ac:dyDescent="0.25">
      <c r="A158" s="78" t="s">
        <v>429</v>
      </c>
      <c r="B158" s="78" t="s">
        <v>147</v>
      </c>
      <c r="C158" s="83">
        <v>4239</v>
      </c>
      <c r="D158" s="84" t="s">
        <v>1207</v>
      </c>
      <c r="E158" s="301" t="s">
        <v>1740</v>
      </c>
      <c r="F158" s="239">
        <v>317918.59999999998</v>
      </c>
      <c r="G158" s="239">
        <v>3200</v>
      </c>
      <c r="H158" s="239">
        <v>92526.62</v>
      </c>
      <c r="K158" s="290">
        <v>1514351.03</v>
      </c>
      <c r="L158" s="290">
        <v>483923.94</v>
      </c>
      <c r="O158" s="320">
        <v>1500</v>
      </c>
      <c r="P158" s="320">
        <v>38581.300000000003</v>
      </c>
      <c r="X158" s="288">
        <v>214688.87</v>
      </c>
      <c r="Y158" s="288">
        <v>4801199.47</v>
      </c>
      <c r="Z158" s="93">
        <v>680864.23</v>
      </c>
      <c r="AD158" s="93">
        <v>67242</v>
      </c>
      <c r="AE158" s="93">
        <v>157864.91</v>
      </c>
      <c r="AF158" s="240">
        <v>333322</v>
      </c>
      <c r="AH158" s="240">
        <v>1800</v>
      </c>
      <c r="AJ158" s="240">
        <v>283563.48</v>
      </c>
      <c r="AK158" s="330">
        <v>127334.24</v>
      </c>
      <c r="AO158" s="79">
        <f t="shared" si="13"/>
        <v>413645.22</v>
      </c>
      <c r="AP158" s="21">
        <f t="shared" si="14"/>
        <v>40081.300000000003</v>
      </c>
      <c r="AQ158" s="80">
        <f t="shared" si="15"/>
        <v>373563.92</v>
      </c>
      <c r="AR158" s="24">
        <f t="shared" si="16"/>
        <v>905971.14</v>
      </c>
      <c r="AS158" s="25">
        <f t="shared" si="17"/>
        <v>746019.72</v>
      </c>
      <c r="AT158" s="16">
        <f t="shared" si="18"/>
        <v>159951.42000000004</v>
      </c>
    </row>
    <row r="159" spans="1:46" ht="15" thickBot="1" x14ac:dyDescent="0.25">
      <c r="A159" s="78" t="s">
        <v>429</v>
      </c>
      <c r="B159" s="78" t="s">
        <v>147</v>
      </c>
      <c r="C159" s="83">
        <v>3891</v>
      </c>
      <c r="D159" s="84" t="s">
        <v>1208</v>
      </c>
      <c r="E159" s="301" t="s">
        <v>1741</v>
      </c>
      <c r="F159" s="239">
        <v>186484.36</v>
      </c>
      <c r="G159" s="239">
        <v>29678.9</v>
      </c>
      <c r="H159" s="239">
        <v>117279.22</v>
      </c>
      <c r="K159" s="290">
        <v>1030988.1</v>
      </c>
      <c r="L159" s="290">
        <v>350445.96</v>
      </c>
      <c r="P159" s="320">
        <v>54300</v>
      </c>
      <c r="S159" s="319">
        <v>3064.2</v>
      </c>
      <c r="X159" s="288">
        <v>337382.44</v>
      </c>
      <c r="Y159" s="288">
        <v>5209136.26</v>
      </c>
      <c r="Z159" s="93">
        <v>759189.95</v>
      </c>
      <c r="AD159" s="93">
        <v>537404</v>
      </c>
      <c r="AE159" s="93">
        <v>157001.31</v>
      </c>
      <c r="AF159" s="240">
        <v>788684</v>
      </c>
      <c r="AH159" s="240">
        <v>1800</v>
      </c>
      <c r="AJ159" s="240">
        <v>438520.01</v>
      </c>
      <c r="AK159" s="330">
        <v>140504.10999999999</v>
      </c>
      <c r="AO159" s="79">
        <f t="shared" si="13"/>
        <v>333442.48</v>
      </c>
      <c r="AP159" s="21">
        <f t="shared" si="14"/>
        <v>57364.2</v>
      </c>
      <c r="AQ159" s="80">
        <f t="shared" si="15"/>
        <v>276078.27999999997</v>
      </c>
      <c r="AR159" s="24">
        <f t="shared" si="16"/>
        <v>1453595.26</v>
      </c>
      <c r="AS159" s="25">
        <f t="shared" si="17"/>
        <v>1369508.12</v>
      </c>
      <c r="AT159" s="16">
        <f t="shared" si="18"/>
        <v>84087.139999999898</v>
      </c>
    </row>
    <row r="160" spans="1:46" ht="15" thickBot="1" x14ac:dyDescent="0.25">
      <c r="A160" s="78" t="s">
        <v>429</v>
      </c>
      <c r="B160" s="78" t="s">
        <v>147</v>
      </c>
      <c r="C160" s="83">
        <v>3687</v>
      </c>
      <c r="D160" s="84" t="s">
        <v>1209</v>
      </c>
      <c r="E160" s="301" t="s">
        <v>1742</v>
      </c>
      <c r="F160" s="239">
        <v>593162.80000000005</v>
      </c>
      <c r="G160" s="239">
        <v>12530.5</v>
      </c>
      <c r="H160" s="239">
        <v>118884.06</v>
      </c>
      <c r="K160" s="290">
        <v>1110003.79</v>
      </c>
      <c r="L160" s="290">
        <v>261407.05</v>
      </c>
      <c r="O160" s="320">
        <v>3000</v>
      </c>
      <c r="P160" s="320">
        <v>48689.17</v>
      </c>
      <c r="X160" s="288">
        <v>255798.23</v>
      </c>
      <c r="Y160" s="288">
        <v>2453318.4700000002</v>
      </c>
      <c r="Z160" s="93">
        <v>479721.68</v>
      </c>
      <c r="AD160" s="93">
        <v>303492</v>
      </c>
      <c r="AE160" s="93">
        <v>135049.31</v>
      </c>
      <c r="AF160" s="240">
        <v>396496</v>
      </c>
      <c r="AH160" s="240">
        <v>1800</v>
      </c>
      <c r="AJ160" s="240">
        <v>294199.5</v>
      </c>
      <c r="AK160" s="330">
        <v>106076.23</v>
      </c>
      <c r="AO160" s="79">
        <f t="shared" si="13"/>
        <v>724577.3600000001</v>
      </c>
      <c r="AP160" s="21">
        <f t="shared" si="14"/>
        <v>51689.17</v>
      </c>
      <c r="AQ160" s="80">
        <f t="shared" si="15"/>
        <v>672888.19000000006</v>
      </c>
      <c r="AR160" s="24">
        <f t="shared" si="16"/>
        <v>918262.99</v>
      </c>
      <c r="AS160" s="25">
        <f t="shared" si="17"/>
        <v>798571.73</v>
      </c>
      <c r="AT160" s="16">
        <f t="shared" si="18"/>
        <v>119691.26000000001</v>
      </c>
    </row>
    <row r="161" spans="1:47" ht="15" thickBot="1" x14ac:dyDescent="0.25">
      <c r="A161" s="78" t="s">
        <v>429</v>
      </c>
      <c r="B161" s="78" t="s">
        <v>147</v>
      </c>
      <c r="C161" s="83">
        <v>7013</v>
      </c>
      <c r="D161" s="84" t="s">
        <v>1210</v>
      </c>
      <c r="E161" s="301" t="s">
        <v>1743</v>
      </c>
      <c r="F161" s="239">
        <v>642160.48</v>
      </c>
      <c r="G161" s="239">
        <v>475997.53</v>
      </c>
      <c r="H161" s="239">
        <v>39568.54</v>
      </c>
      <c r="K161" s="290">
        <v>471938.03</v>
      </c>
      <c r="L161" s="290">
        <v>1656799.25</v>
      </c>
      <c r="O161" s="320">
        <v>10840</v>
      </c>
      <c r="P161" s="320">
        <v>141343.82</v>
      </c>
      <c r="V161" s="288">
        <v>3100</v>
      </c>
      <c r="X161" s="288">
        <v>-2455278.27</v>
      </c>
      <c r="Y161" s="288">
        <v>4517827.99</v>
      </c>
      <c r="Z161" s="93">
        <v>788480.76</v>
      </c>
      <c r="AA161" s="93">
        <v>108720</v>
      </c>
      <c r="AD161" s="93">
        <v>547694</v>
      </c>
      <c r="AE161" s="93">
        <v>1109926.1100000001</v>
      </c>
      <c r="AF161" s="240">
        <v>754154</v>
      </c>
      <c r="AH161" s="240">
        <v>1800</v>
      </c>
      <c r="AJ161" s="240">
        <v>486676.47999999998</v>
      </c>
      <c r="AK161" s="330">
        <v>95995.35</v>
      </c>
      <c r="AO161" s="79">
        <f t="shared" si="13"/>
        <v>1157726.55</v>
      </c>
      <c r="AP161" s="21">
        <f t="shared" si="14"/>
        <v>152183.82</v>
      </c>
      <c r="AQ161" s="80">
        <f t="shared" si="15"/>
        <v>1005542.73</v>
      </c>
      <c r="AR161" s="24">
        <f t="shared" si="16"/>
        <v>2554820.87</v>
      </c>
      <c r="AS161" s="25">
        <f t="shared" si="17"/>
        <v>1338625.83</v>
      </c>
      <c r="AT161" s="16">
        <f t="shared" si="18"/>
        <v>1216195.04</v>
      </c>
    </row>
    <row r="162" spans="1:47" ht="15" thickBot="1" x14ac:dyDescent="0.25">
      <c r="A162" s="78" t="s">
        <v>429</v>
      </c>
      <c r="B162" s="78" t="s">
        <v>147</v>
      </c>
      <c r="C162" s="83">
        <v>4588</v>
      </c>
      <c r="D162" s="84" t="s">
        <v>1211</v>
      </c>
      <c r="E162" s="301" t="s">
        <v>1744</v>
      </c>
      <c r="F162" s="239">
        <v>460693.49</v>
      </c>
      <c r="G162" s="239">
        <v>22598.5</v>
      </c>
      <c r="H162" s="239">
        <v>56925.279999999999</v>
      </c>
      <c r="K162" s="290">
        <v>817530.78</v>
      </c>
      <c r="L162" s="290">
        <v>201522.45</v>
      </c>
      <c r="O162" s="320">
        <v>0</v>
      </c>
      <c r="P162" s="320">
        <v>73733.52</v>
      </c>
      <c r="X162" s="288">
        <v>254431.01</v>
      </c>
      <c r="Y162" s="288">
        <v>3061336.79</v>
      </c>
      <c r="Z162" s="93">
        <v>725592.16</v>
      </c>
      <c r="AD162" s="93">
        <v>438452</v>
      </c>
      <c r="AE162" s="93">
        <v>150699.20000000001</v>
      </c>
      <c r="AF162" s="240">
        <v>662672</v>
      </c>
      <c r="AH162" s="240">
        <v>1800</v>
      </c>
      <c r="AJ162" s="240">
        <v>406773.82</v>
      </c>
      <c r="AK162" s="330">
        <v>100364.17</v>
      </c>
      <c r="AO162" s="79">
        <f t="shared" si="13"/>
        <v>540217.27</v>
      </c>
      <c r="AP162" s="21">
        <f t="shared" si="14"/>
        <v>73733.52</v>
      </c>
      <c r="AQ162" s="80">
        <f t="shared" si="15"/>
        <v>466483.75</v>
      </c>
      <c r="AR162" s="24">
        <f t="shared" si="16"/>
        <v>1314743.3600000001</v>
      </c>
      <c r="AS162" s="25">
        <f t="shared" si="17"/>
        <v>1171609.99</v>
      </c>
      <c r="AT162" s="16">
        <f t="shared" si="18"/>
        <v>143133.37000000011</v>
      </c>
    </row>
    <row r="163" spans="1:47" ht="15" thickBot="1" x14ac:dyDescent="0.25">
      <c r="A163" s="78" t="s">
        <v>429</v>
      </c>
      <c r="B163" s="78" t="s">
        <v>147</v>
      </c>
      <c r="C163" s="83">
        <v>2353</v>
      </c>
      <c r="D163" s="84" t="s">
        <v>1212</v>
      </c>
      <c r="E163" s="301" t="s">
        <v>1745</v>
      </c>
      <c r="F163" s="239">
        <v>355696.45</v>
      </c>
      <c r="G163" s="239">
        <v>120095</v>
      </c>
      <c r="H163" s="239">
        <v>375185.59</v>
      </c>
      <c r="K163" s="290">
        <v>1864785.99</v>
      </c>
      <c r="L163" s="290">
        <v>533620.80000000005</v>
      </c>
      <c r="O163" s="320">
        <v>0</v>
      </c>
      <c r="P163" s="320">
        <v>174092.98</v>
      </c>
      <c r="X163" s="288">
        <v>183710.77</v>
      </c>
      <c r="Y163" s="288">
        <v>2227904.62</v>
      </c>
      <c r="Z163" s="93">
        <v>628895.98</v>
      </c>
      <c r="AD163" s="93">
        <v>394069.6</v>
      </c>
      <c r="AE163" s="93">
        <v>120808.11</v>
      </c>
      <c r="AF163" s="240">
        <v>590249.6</v>
      </c>
      <c r="AH163" s="240">
        <v>6580</v>
      </c>
      <c r="AJ163" s="240">
        <v>250686.07999999999</v>
      </c>
      <c r="AK163" s="330">
        <v>35040.57</v>
      </c>
      <c r="AO163" s="79">
        <f t="shared" si="13"/>
        <v>850977.04</v>
      </c>
      <c r="AP163" s="21">
        <f t="shared" si="14"/>
        <v>174092.98</v>
      </c>
      <c r="AQ163" s="80">
        <f t="shared" si="15"/>
        <v>676884.06</v>
      </c>
      <c r="AR163" s="24">
        <f t="shared" si="16"/>
        <v>1143773.69</v>
      </c>
      <c r="AS163" s="25">
        <f t="shared" si="17"/>
        <v>882556.24999999988</v>
      </c>
      <c r="AT163" s="16">
        <f t="shared" si="18"/>
        <v>261217.44000000006</v>
      </c>
    </row>
    <row r="164" spans="1:47" ht="15" thickBot="1" x14ac:dyDescent="0.25">
      <c r="A164" s="78" t="s">
        <v>429</v>
      </c>
      <c r="B164" s="78" t="s">
        <v>147</v>
      </c>
      <c r="C164" s="83">
        <v>3206</v>
      </c>
      <c r="D164" s="84" t="s">
        <v>1213</v>
      </c>
      <c r="E164" s="301" t="s">
        <v>1746</v>
      </c>
      <c r="F164" s="239">
        <v>387367.82</v>
      </c>
      <c r="G164" s="239">
        <v>71467.100000000006</v>
      </c>
      <c r="H164" s="239">
        <v>218412.98</v>
      </c>
      <c r="K164" s="290">
        <v>1493804.95</v>
      </c>
      <c r="L164" s="290">
        <v>399283.75</v>
      </c>
      <c r="O164" s="320">
        <v>4000</v>
      </c>
      <c r="P164" s="320">
        <v>73557.740000000005</v>
      </c>
      <c r="X164" s="288">
        <v>173984.56</v>
      </c>
      <c r="Y164" s="288">
        <v>1652500.79</v>
      </c>
      <c r="Z164" s="93">
        <v>673933.35</v>
      </c>
      <c r="AA164" s="93">
        <v>40000</v>
      </c>
      <c r="AD164" s="93">
        <v>213626</v>
      </c>
      <c r="AE164" s="93">
        <v>129357.71</v>
      </c>
      <c r="AF164" s="240">
        <v>453879</v>
      </c>
      <c r="AH164" s="240">
        <v>1800</v>
      </c>
      <c r="AJ164" s="240">
        <v>275597.42</v>
      </c>
      <c r="AK164" s="330">
        <v>72634.259999999995</v>
      </c>
      <c r="AO164" s="79">
        <f t="shared" si="13"/>
        <v>677247.9</v>
      </c>
      <c r="AP164" s="21">
        <f t="shared" si="14"/>
        <v>77557.740000000005</v>
      </c>
      <c r="AQ164" s="80">
        <f t="shared" si="15"/>
        <v>599690.16</v>
      </c>
      <c r="AR164" s="24">
        <f t="shared" si="16"/>
        <v>1056917.06</v>
      </c>
      <c r="AS164" s="25">
        <f t="shared" si="17"/>
        <v>803910.67999999993</v>
      </c>
      <c r="AT164" s="16">
        <f t="shared" si="18"/>
        <v>253006.38000000012</v>
      </c>
    </row>
    <row r="165" spans="1:47" ht="15" thickBot="1" x14ac:dyDescent="0.25">
      <c r="A165" s="78" t="s">
        <v>429</v>
      </c>
      <c r="B165" s="78" t="s">
        <v>147</v>
      </c>
      <c r="C165" s="83">
        <v>2498</v>
      </c>
      <c r="D165" s="84" t="s">
        <v>1214</v>
      </c>
      <c r="E165" s="301" t="s">
        <v>1747</v>
      </c>
      <c r="F165" s="239">
        <v>848803.53</v>
      </c>
      <c r="G165" s="239">
        <v>0</v>
      </c>
      <c r="H165" s="239">
        <v>27712.6</v>
      </c>
      <c r="K165" s="290">
        <v>1630543.13</v>
      </c>
      <c r="L165" s="290">
        <v>383676.11</v>
      </c>
      <c r="P165" s="320">
        <v>99568.57</v>
      </c>
      <c r="S165" s="319">
        <v>0</v>
      </c>
      <c r="Y165" s="288">
        <v>2038406.69</v>
      </c>
      <c r="Z165" s="93">
        <v>830218.15</v>
      </c>
      <c r="AD165" s="93">
        <v>331478</v>
      </c>
      <c r="AE165" s="93">
        <v>49704</v>
      </c>
      <c r="AF165" s="240">
        <v>501398</v>
      </c>
      <c r="AJ165" s="240">
        <v>403740.71</v>
      </c>
      <c r="AK165" s="330">
        <v>167876.42</v>
      </c>
      <c r="AO165" s="79">
        <f t="shared" si="13"/>
        <v>876516.13</v>
      </c>
      <c r="AP165" s="21">
        <f t="shared" si="14"/>
        <v>99568.57</v>
      </c>
      <c r="AQ165" s="80">
        <f t="shared" si="15"/>
        <v>776947.56</v>
      </c>
      <c r="AR165" s="24">
        <f t="shared" si="16"/>
        <v>1211400.1499999999</v>
      </c>
      <c r="AS165" s="25">
        <f t="shared" si="17"/>
        <v>1073015.1299999999</v>
      </c>
      <c r="AT165" s="16">
        <f t="shared" si="18"/>
        <v>138385.02000000002</v>
      </c>
    </row>
    <row r="166" spans="1:47" ht="15" thickBot="1" x14ac:dyDescent="0.25">
      <c r="A166" s="78" t="s">
        <v>429</v>
      </c>
      <c r="B166" s="78" t="s">
        <v>147</v>
      </c>
      <c r="C166" s="83">
        <v>4052</v>
      </c>
      <c r="D166" s="84" t="s">
        <v>1215</v>
      </c>
      <c r="E166" s="301" t="s">
        <v>1748</v>
      </c>
      <c r="F166" s="239">
        <v>440212.77</v>
      </c>
      <c r="G166" s="239">
        <v>22806.25</v>
      </c>
      <c r="H166" s="239">
        <v>68924.179999999993</v>
      </c>
      <c r="K166" s="290">
        <v>1342359.51</v>
      </c>
      <c r="L166" s="290">
        <v>460713.03</v>
      </c>
      <c r="O166" s="320">
        <v>0</v>
      </c>
      <c r="P166" s="320">
        <v>40600</v>
      </c>
      <c r="X166" s="288">
        <v>257459.32</v>
      </c>
      <c r="Y166" s="288">
        <v>2546107.46</v>
      </c>
      <c r="Z166" s="93">
        <v>722249.66</v>
      </c>
      <c r="AD166" s="93">
        <v>342608</v>
      </c>
      <c r="AE166" s="93">
        <v>142880.95999999999</v>
      </c>
      <c r="AF166" s="240">
        <v>548611.25</v>
      </c>
      <c r="AH166" s="240">
        <v>1800</v>
      </c>
      <c r="AJ166" s="240">
        <v>326704.95</v>
      </c>
      <c r="AK166" s="330">
        <v>90922.12</v>
      </c>
      <c r="AN166" s="330">
        <v>4200</v>
      </c>
      <c r="AO166" s="79">
        <f t="shared" si="13"/>
        <v>531943.19999999995</v>
      </c>
      <c r="AP166" s="21">
        <f t="shared" si="14"/>
        <v>40600</v>
      </c>
      <c r="AQ166" s="80">
        <f t="shared" si="15"/>
        <v>491343.19999999995</v>
      </c>
      <c r="AR166" s="24">
        <f t="shared" si="16"/>
        <v>1207738.6200000001</v>
      </c>
      <c r="AS166" s="25">
        <f t="shared" si="17"/>
        <v>972238.32</v>
      </c>
      <c r="AT166" s="16">
        <f t="shared" si="18"/>
        <v>235500.30000000016</v>
      </c>
    </row>
    <row r="167" spans="1:47" ht="15" thickBot="1" x14ac:dyDescent="0.25">
      <c r="A167" s="78" t="s">
        <v>429</v>
      </c>
      <c r="B167" s="78" t="s">
        <v>147</v>
      </c>
      <c r="C167" s="83">
        <v>2478</v>
      </c>
      <c r="D167" s="84" t="s">
        <v>1216</v>
      </c>
      <c r="E167" s="301" t="s">
        <v>1749</v>
      </c>
      <c r="F167" s="239">
        <v>259866.96</v>
      </c>
      <c r="G167" s="239">
        <v>702.07</v>
      </c>
      <c r="H167" s="239">
        <v>67838.06</v>
      </c>
      <c r="K167" s="290">
        <v>534887.56999999995</v>
      </c>
      <c r="L167" s="290">
        <v>458177.79</v>
      </c>
      <c r="O167" s="320">
        <v>4900</v>
      </c>
      <c r="P167" s="320">
        <v>38527.56</v>
      </c>
      <c r="X167" s="288">
        <v>162125.39000000001</v>
      </c>
      <c r="Y167" s="288">
        <v>2320392.7599999998</v>
      </c>
      <c r="Z167" s="93">
        <v>656331.03</v>
      </c>
      <c r="AA167" s="93">
        <v>20387</v>
      </c>
      <c r="AD167" s="93">
        <v>246540</v>
      </c>
      <c r="AE167" s="93">
        <v>107245.31</v>
      </c>
      <c r="AF167" s="240">
        <v>426850</v>
      </c>
      <c r="AH167" s="240">
        <v>1800</v>
      </c>
      <c r="AJ167" s="240">
        <v>450409.93</v>
      </c>
      <c r="AK167" s="330">
        <v>105276.93</v>
      </c>
      <c r="AO167" s="79">
        <f t="shared" si="13"/>
        <v>328407.08999999997</v>
      </c>
      <c r="AP167" s="21">
        <f t="shared" si="14"/>
        <v>43427.56</v>
      </c>
      <c r="AQ167" s="80">
        <f t="shared" si="15"/>
        <v>284979.52999999997</v>
      </c>
      <c r="AR167" s="24">
        <f t="shared" si="16"/>
        <v>1030503.3400000001</v>
      </c>
      <c r="AS167" s="25">
        <f t="shared" si="17"/>
        <v>984336.85999999987</v>
      </c>
      <c r="AT167" s="16">
        <f t="shared" si="18"/>
        <v>46166.480000000214</v>
      </c>
    </row>
    <row r="168" spans="1:47" ht="15" thickBot="1" x14ac:dyDescent="0.25">
      <c r="A168" s="78" t="s">
        <v>429</v>
      </c>
      <c r="B168" s="78" t="s">
        <v>147</v>
      </c>
      <c r="C168" s="83">
        <v>2353</v>
      </c>
      <c r="D168" s="84" t="s">
        <v>1217</v>
      </c>
      <c r="E168" s="301" t="s">
        <v>1759</v>
      </c>
      <c r="F168" s="239">
        <v>742040.47</v>
      </c>
      <c r="G168" s="239">
        <v>7071</v>
      </c>
      <c r="H168" s="239">
        <v>100001.9</v>
      </c>
      <c r="K168" s="290">
        <v>1305650.95</v>
      </c>
      <c r="L168" s="290">
        <v>569373.84</v>
      </c>
      <c r="O168" s="320">
        <v>4000</v>
      </c>
      <c r="P168" s="320">
        <v>61482.61</v>
      </c>
      <c r="S168" s="319">
        <v>401.87</v>
      </c>
      <c r="X168" s="288">
        <v>262743.08</v>
      </c>
      <c r="Y168" s="288">
        <v>2754433.99</v>
      </c>
      <c r="Z168" s="93">
        <v>622381.03</v>
      </c>
      <c r="AD168" s="93">
        <v>338702</v>
      </c>
      <c r="AE168" s="93">
        <v>107072.51</v>
      </c>
      <c r="AF168" s="240">
        <v>519582</v>
      </c>
      <c r="AH168" s="240">
        <v>1800</v>
      </c>
      <c r="AJ168" s="240">
        <v>393508.76</v>
      </c>
      <c r="AK168" s="330">
        <v>120360.74</v>
      </c>
      <c r="AN168" s="330">
        <v>5500</v>
      </c>
      <c r="AO168" s="79">
        <f t="shared" si="13"/>
        <v>849113.37</v>
      </c>
      <c r="AP168" s="21">
        <f t="shared" si="14"/>
        <v>65884.479999999996</v>
      </c>
      <c r="AQ168" s="80">
        <f t="shared" si="15"/>
        <v>783228.89</v>
      </c>
      <c r="AR168" s="24">
        <f t="shared" si="16"/>
        <v>1068155.54</v>
      </c>
      <c r="AS168" s="25">
        <f t="shared" si="17"/>
        <v>1040751.5</v>
      </c>
      <c r="AT168" s="16">
        <f t="shared" si="18"/>
        <v>27404.040000000037</v>
      </c>
    </row>
    <row r="169" spans="1:47" ht="15" thickBot="1" x14ac:dyDescent="0.25">
      <c r="A169" s="78" t="s">
        <v>429</v>
      </c>
      <c r="B169" s="78" t="s">
        <v>147</v>
      </c>
      <c r="C169" s="83">
        <v>5363</v>
      </c>
      <c r="D169" s="84" t="s">
        <v>1218</v>
      </c>
      <c r="E169" s="301" t="s">
        <v>1760</v>
      </c>
      <c r="F169" s="239">
        <v>950470.84</v>
      </c>
      <c r="G169" s="239">
        <v>28036</v>
      </c>
      <c r="H169" s="239">
        <v>87805.22</v>
      </c>
      <c r="I169" s="239">
        <v>0</v>
      </c>
      <c r="K169" s="290">
        <v>554110</v>
      </c>
      <c r="L169" s="290">
        <v>289807.34999999998</v>
      </c>
      <c r="O169" s="320">
        <v>71262</v>
      </c>
      <c r="P169" s="320">
        <v>53466</v>
      </c>
      <c r="R169" s="319">
        <v>16900</v>
      </c>
      <c r="X169" s="288">
        <v>273847.40999999997</v>
      </c>
      <c r="Y169" s="288">
        <v>4164121.7</v>
      </c>
      <c r="Z169" s="93">
        <v>754942.83</v>
      </c>
      <c r="AD169" s="93">
        <v>559062</v>
      </c>
      <c r="AE169" s="93">
        <v>150628.10999999999</v>
      </c>
      <c r="AF169" s="240">
        <v>741322</v>
      </c>
      <c r="AH169" s="240">
        <v>1800</v>
      </c>
      <c r="AJ169" s="240">
        <v>391805.37</v>
      </c>
      <c r="AK169" s="330">
        <v>32836.68</v>
      </c>
      <c r="AO169" s="79">
        <f t="shared" si="13"/>
        <v>1066312.06</v>
      </c>
      <c r="AP169" s="21">
        <f t="shared" si="14"/>
        <v>141628</v>
      </c>
      <c r="AQ169" s="80">
        <f t="shared" si="15"/>
        <v>924684.06</v>
      </c>
      <c r="AR169" s="24">
        <f t="shared" si="16"/>
        <v>1464632.94</v>
      </c>
      <c r="AS169" s="25">
        <f t="shared" si="17"/>
        <v>1167764.05</v>
      </c>
      <c r="AT169" s="16">
        <f t="shared" si="18"/>
        <v>296868.8899999999</v>
      </c>
    </row>
    <row r="170" spans="1:47" ht="15" thickBot="1" x14ac:dyDescent="0.25">
      <c r="A170" s="78" t="s">
        <v>429</v>
      </c>
      <c r="B170" s="78" t="s">
        <v>147</v>
      </c>
      <c r="C170" s="83">
        <v>2121</v>
      </c>
      <c r="D170" s="84" t="s">
        <v>1219</v>
      </c>
      <c r="E170" s="301" t="s">
        <v>1764</v>
      </c>
      <c r="F170" s="239">
        <v>596733.56000000006</v>
      </c>
      <c r="G170" s="239">
        <v>5434.31</v>
      </c>
      <c r="H170" s="239">
        <v>277195.08</v>
      </c>
      <c r="K170" s="290">
        <v>1170405.53</v>
      </c>
      <c r="L170" s="290">
        <v>442517.59</v>
      </c>
      <c r="O170" s="320">
        <v>0</v>
      </c>
      <c r="P170" s="320">
        <v>95494</v>
      </c>
      <c r="S170" s="319">
        <v>439.25</v>
      </c>
      <c r="X170" s="288">
        <v>-59.02</v>
      </c>
      <c r="Y170" s="288">
        <v>3254719.47</v>
      </c>
      <c r="Z170" s="93">
        <v>784135.98</v>
      </c>
      <c r="AD170" s="93">
        <v>242592</v>
      </c>
      <c r="AE170" s="93">
        <v>136798.95000000001</v>
      </c>
      <c r="AF170" s="240">
        <v>431512</v>
      </c>
      <c r="AH170" s="240">
        <v>8152</v>
      </c>
      <c r="AJ170" s="240">
        <v>171629.05</v>
      </c>
      <c r="AK170" s="330">
        <v>103322.76</v>
      </c>
      <c r="AN170" s="330">
        <v>2493.1</v>
      </c>
      <c r="AO170" s="79">
        <f t="shared" si="13"/>
        <v>879362.95000000019</v>
      </c>
      <c r="AP170" s="21">
        <f t="shared" si="14"/>
        <v>95933.25</v>
      </c>
      <c r="AQ170" s="80">
        <f t="shared" si="15"/>
        <v>783429.70000000019</v>
      </c>
      <c r="AR170" s="24">
        <f t="shared" si="16"/>
        <v>1163526.93</v>
      </c>
      <c r="AS170" s="25">
        <f t="shared" si="17"/>
        <v>717108.91</v>
      </c>
      <c r="AT170" s="16">
        <f t="shared" si="18"/>
        <v>446418.0199999999</v>
      </c>
    </row>
    <row r="171" spans="1:47" ht="15" thickBot="1" x14ac:dyDescent="0.25">
      <c r="A171" s="78" t="s">
        <v>431</v>
      </c>
      <c r="B171" s="78" t="s">
        <v>148</v>
      </c>
      <c r="C171" s="83">
        <v>5006</v>
      </c>
      <c r="D171" s="84" t="s">
        <v>1220</v>
      </c>
      <c r="E171" s="301" t="s">
        <v>72</v>
      </c>
      <c r="F171" s="239">
        <v>744223.35</v>
      </c>
      <c r="G171" s="239">
        <v>167830.78</v>
      </c>
      <c r="H171" s="239">
        <v>96615.67</v>
      </c>
      <c r="K171" s="290">
        <v>680812.36</v>
      </c>
      <c r="L171" s="290">
        <v>590250.54</v>
      </c>
      <c r="O171" s="320">
        <v>4000</v>
      </c>
      <c r="P171" s="320">
        <v>77636.12</v>
      </c>
      <c r="S171" s="319">
        <v>110.75</v>
      </c>
      <c r="X171" s="288">
        <v>-2726953.93</v>
      </c>
      <c r="Y171" s="288">
        <v>4774273.9400000004</v>
      </c>
      <c r="Z171" s="93">
        <v>740412.87</v>
      </c>
      <c r="AD171" s="93">
        <v>449862</v>
      </c>
      <c r="AE171" s="93">
        <v>18900</v>
      </c>
      <c r="AF171" s="240">
        <v>621646</v>
      </c>
      <c r="AI171" s="240">
        <v>15340</v>
      </c>
      <c r="AJ171" s="240">
        <v>247386</v>
      </c>
      <c r="AK171" s="330">
        <v>112000.05</v>
      </c>
      <c r="AN171" s="330">
        <v>3640</v>
      </c>
      <c r="AO171" s="79">
        <f t="shared" si="13"/>
        <v>1008669.8</v>
      </c>
      <c r="AP171" s="21">
        <f t="shared" si="14"/>
        <v>81746.87</v>
      </c>
      <c r="AQ171" s="80">
        <f t="shared" si="15"/>
        <v>926922.93</v>
      </c>
      <c r="AR171" s="24">
        <f t="shared" si="16"/>
        <v>1209174.8700000001</v>
      </c>
      <c r="AS171" s="25">
        <f t="shared" si="17"/>
        <v>1000012.05</v>
      </c>
      <c r="AT171" s="16">
        <f t="shared" si="18"/>
        <v>209162.82000000007</v>
      </c>
    </row>
    <row r="172" spans="1:47" ht="15" thickBot="1" x14ac:dyDescent="0.25">
      <c r="A172" s="78" t="s">
        <v>431</v>
      </c>
      <c r="B172" s="78" t="s">
        <v>148</v>
      </c>
      <c r="C172" s="83">
        <v>2343</v>
      </c>
      <c r="D172" s="84" t="s">
        <v>1221</v>
      </c>
      <c r="E172" s="301" t="s">
        <v>73</v>
      </c>
      <c r="F172" s="239">
        <v>408825.18</v>
      </c>
      <c r="G172" s="239">
        <v>10034.75</v>
      </c>
      <c r="H172" s="239">
        <v>46985.18</v>
      </c>
      <c r="K172" s="290">
        <v>1044077.68</v>
      </c>
      <c r="L172" s="290">
        <v>576604.79</v>
      </c>
      <c r="O172" s="320">
        <v>3500</v>
      </c>
      <c r="P172" s="320">
        <v>73250</v>
      </c>
      <c r="S172" s="319">
        <v>134.33000000000001</v>
      </c>
      <c r="X172" s="288">
        <v>-1418608.31</v>
      </c>
      <c r="Y172" s="288">
        <v>3320080.98</v>
      </c>
      <c r="Z172" s="93">
        <v>480783.63</v>
      </c>
      <c r="AD172" s="93">
        <v>606114</v>
      </c>
      <c r="AE172" s="93">
        <v>9900</v>
      </c>
      <c r="AF172" s="240">
        <v>686074</v>
      </c>
      <c r="AI172" s="240">
        <v>12200</v>
      </c>
      <c r="AJ172" s="240">
        <v>172943.87</v>
      </c>
      <c r="AK172" s="330">
        <v>84137.18</v>
      </c>
      <c r="AO172" s="79">
        <f t="shared" si="13"/>
        <v>465845.11</v>
      </c>
      <c r="AP172" s="21">
        <f t="shared" si="14"/>
        <v>76884.33</v>
      </c>
      <c r="AQ172" s="80">
        <f t="shared" si="15"/>
        <v>388960.77999999997</v>
      </c>
      <c r="AR172" s="24">
        <f t="shared" si="16"/>
        <v>1096797.6299999999</v>
      </c>
      <c r="AS172" s="25">
        <f t="shared" si="17"/>
        <v>955355.05</v>
      </c>
      <c r="AT172" s="16">
        <f t="shared" si="18"/>
        <v>141442.57999999984</v>
      </c>
    </row>
    <row r="173" spans="1:47" ht="15" thickBot="1" x14ac:dyDescent="0.25">
      <c r="A173" s="78" t="s">
        <v>431</v>
      </c>
      <c r="B173" s="78" t="s">
        <v>148</v>
      </c>
      <c r="C173" s="83">
        <v>2524</v>
      </c>
      <c r="D173" s="84" t="s">
        <v>1222</v>
      </c>
      <c r="E173" s="301" t="s">
        <v>74</v>
      </c>
      <c r="F173" s="239">
        <v>285165.28000000003</v>
      </c>
      <c r="G173" s="239">
        <v>161244.12</v>
      </c>
      <c r="H173" s="239">
        <v>34525.519999999997</v>
      </c>
      <c r="I173" s="239">
        <v>0</v>
      </c>
      <c r="J173" s="290">
        <v>0</v>
      </c>
      <c r="K173" s="290">
        <v>985301.49</v>
      </c>
      <c r="L173" s="290">
        <v>447897.78</v>
      </c>
      <c r="M173" s="290">
        <v>0</v>
      </c>
      <c r="N173" s="290">
        <v>0</v>
      </c>
      <c r="O173" s="320">
        <v>3000</v>
      </c>
      <c r="P173" s="320">
        <v>105215.05</v>
      </c>
      <c r="R173" s="319">
        <v>0</v>
      </c>
      <c r="S173" s="319">
        <v>370.98</v>
      </c>
      <c r="V173" s="288">
        <v>0</v>
      </c>
      <c r="W173" s="288">
        <v>0</v>
      </c>
      <c r="X173" s="288">
        <v>-448729.39</v>
      </c>
      <c r="Y173" s="288">
        <v>2333757.04</v>
      </c>
      <c r="Z173" s="93">
        <v>491184.3</v>
      </c>
      <c r="AD173" s="93">
        <v>435428</v>
      </c>
      <c r="AE173" s="93">
        <v>38217.879999999997</v>
      </c>
      <c r="AF173" s="240">
        <v>560988</v>
      </c>
      <c r="AI173" s="240">
        <v>7640</v>
      </c>
      <c r="AJ173" s="240">
        <v>349158.04</v>
      </c>
      <c r="AK173" s="330">
        <v>86514.63</v>
      </c>
      <c r="AN173" s="330">
        <v>2700</v>
      </c>
      <c r="AO173" s="79">
        <f t="shared" si="13"/>
        <v>480934.92000000004</v>
      </c>
      <c r="AP173" s="21">
        <f t="shared" si="14"/>
        <v>108586.03</v>
      </c>
      <c r="AQ173" s="80">
        <f t="shared" si="15"/>
        <v>372348.89</v>
      </c>
      <c r="AR173" s="24">
        <f t="shared" si="16"/>
        <v>964830.18</v>
      </c>
      <c r="AS173" s="25">
        <f t="shared" si="17"/>
        <v>1007000.67</v>
      </c>
      <c r="AT173" s="16">
        <f t="shared" si="18"/>
        <v>-42170.489999999991</v>
      </c>
    </row>
    <row r="174" spans="1:47" ht="15" thickBot="1" x14ac:dyDescent="0.25">
      <c r="A174" s="78" t="s">
        <v>431</v>
      </c>
      <c r="B174" s="78" t="s">
        <v>148</v>
      </c>
      <c r="C174" s="83">
        <v>6272</v>
      </c>
      <c r="D174" s="84" t="s">
        <v>1223</v>
      </c>
      <c r="E174" s="301" t="s">
        <v>75</v>
      </c>
      <c r="F174" s="239">
        <v>1157422.72</v>
      </c>
      <c r="G174" s="239">
        <v>138583.24</v>
      </c>
      <c r="H174" s="239">
        <v>44238.35</v>
      </c>
      <c r="K174" s="290">
        <v>137317.78</v>
      </c>
      <c r="L174" s="290">
        <v>467156.05</v>
      </c>
      <c r="O174" s="320">
        <v>3000</v>
      </c>
      <c r="P174" s="320">
        <v>70508.56</v>
      </c>
      <c r="X174" s="288">
        <v>-875209.87</v>
      </c>
      <c r="Y174" s="288">
        <v>2500833.27</v>
      </c>
      <c r="Z174" s="93">
        <v>1139707.06</v>
      </c>
      <c r="AD174" s="93">
        <v>425180</v>
      </c>
      <c r="AE174" s="93">
        <v>11900</v>
      </c>
      <c r="AF174" s="240">
        <v>803330</v>
      </c>
      <c r="AI174" s="240">
        <v>7280</v>
      </c>
      <c r="AJ174" s="240">
        <v>387897.78</v>
      </c>
      <c r="AK174" s="330">
        <v>61105.1</v>
      </c>
      <c r="AN174" s="330">
        <v>3380</v>
      </c>
      <c r="AO174" s="79">
        <f t="shared" si="13"/>
        <v>1340244.31</v>
      </c>
      <c r="AP174" s="21">
        <f t="shared" si="14"/>
        <v>73508.56</v>
      </c>
      <c r="AQ174" s="80">
        <f t="shared" si="15"/>
        <v>1266735.75</v>
      </c>
      <c r="AR174" s="24">
        <f t="shared" si="16"/>
        <v>1576787.06</v>
      </c>
      <c r="AS174" s="25">
        <f t="shared" si="17"/>
        <v>1262992.8800000001</v>
      </c>
      <c r="AT174" s="16">
        <f t="shared" si="18"/>
        <v>313794.17999999993</v>
      </c>
    </row>
    <row r="175" spans="1:47" ht="15" thickBot="1" x14ac:dyDescent="0.25">
      <c r="A175" s="78" t="s">
        <v>431</v>
      </c>
      <c r="B175" s="78" t="s">
        <v>148</v>
      </c>
      <c r="C175" s="83">
        <v>5818</v>
      </c>
      <c r="D175" s="84" t="s">
        <v>1224</v>
      </c>
      <c r="E175" s="301" t="s">
        <v>76</v>
      </c>
      <c r="F175" s="239">
        <v>1913352.2</v>
      </c>
      <c r="G175" s="239">
        <v>216936.09</v>
      </c>
      <c r="H175" s="239">
        <v>58611.53</v>
      </c>
      <c r="K175" s="290">
        <v>680590.64</v>
      </c>
      <c r="L175" s="290">
        <v>986681.95</v>
      </c>
      <c r="O175" s="320">
        <v>2650</v>
      </c>
      <c r="P175" s="320">
        <v>80440.19</v>
      </c>
      <c r="X175" s="288">
        <v>1706329.44</v>
      </c>
      <c r="Y175" s="288">
        <v>1757956.06</v>
      </c>
      <c r="Z175" s="93">
        <v>832928.35</v>
      </c>
      <c r="AD175" s="93">
        <v>664670</v>
      </c>
      <c r="AE175" s="93">
        <v>158115.53</v>
      </c>
      <c r="AF175" s="240">
        <v>819480</v>
      </c>
      <c r="AI175" s="240">
        <v>13280</v>
      </c>
      <c r="AJ175" s="240">
        <v>339661.75</v>
      </c>
      <c r="AK175" s="330">
        <v>140140.41</v>
      </c>
      <c r="AO175" s="79">
        <f t="shared" si="13"/>
        <v>2188899.8199999998</v>
      </c>
      <c r="AP175" s="21">
        <f t="shared" si="14"/>
        <v>83090.19</v>
      </c>
      <c r="AQ175" s="80">
        <f t="shared" si="15"/>
        <v>2105809.63</v>
      </c>
      <c r="AR175" s="24">
        <f t="shared" si="16"/>
        <v>1655713.8800000001</v>
      </c>
      <c r="AS175" s="25">
        <f t="shared" si="17"/>
        <v>1312562.1599999999</v>
      </c>
      <c r="AT175" s="16">
        <f t="shared" si="18"/>
        <v>343151.7200000002</v>
      </c>
    </row>
    <row r="176" spans="1:47" ht="15.75" thickBot="1" x14ac:dyDescent="0.3">
      <c r="A176" s="78" t="s">
        <v>431</v>
      </c>
      <c r="B176" s="78" t="s">
        <v>148</v>
      </c>
      <c r="C176" s="83">
        <v>3371</v>
      </c>
      <c r="D176" s="84" t="s">
        <v>1225</v>
      </c>
      <c r="E176" s="301" t="s">
        <v>77</v>
      </c>
      <c r="F176" s="239">
        <v>485249.76</v>
      </c>
      <c r="G176" s="239">
        <v>179288</v>
      </c>
      <c r="H176" s="239">
        <v>35116.089999999997</v>
      </c>
      <c r="K176" s="290">
        <v>1095649.8999999999</v>
      </c>
      <c r="L176" s="290">
        <v>206657.86</v>
      </c>
      <c r="O176" s="320">
        <v>3000</v>
      </c>
      <c r="P176" s="320">
        <v>86883.48</v>
      </c>
      <c r="X176" s="288">
        <v>-313152.3</v>
      </c>
      <c r="Y176" s="288">
        <v>2321876.0699999998</v>
      </c>
      <c r="Z176" s="93">
        <v>640215.35</v>
      </c>
      <c r="AD176" s="93">
        <v>321468</v>
      </c>
      <c r="AE176" s="93">
        <v>5400</v>
      </c>
      <c r="AF176" s="240">
        <v>408288</v>
      </c>
      <c r="AI176" s="240">
        <v>3600</v>
      </c>
      <c r="AJ176" s="240">
        <v>495374.63</v>
      </c>
      <c r="AK176" s="330">
        <v>90400.36</v>
      </c>
      <c r="AO176" s="79">
        <f t="shared" si="13"/>
        <v>699653.85</v>
      </c>
      <c r="AP176" s="21">
        <f t="shared" si="14"/>
        <v>89883.48</v>
      </c>
      <c r="AQ176" s="80">
        <f t="shared" si="15"/>
        <v>609770.37</v>
      </c>
      <c r="AR176" s="24">
        <f t="shared" si="16"/>
        <v>967083.35</v>
      </c>
      <c r="AS176" s="25">
        <f t="shared" si="17"/>
        <v>997662.99</v>
      </c>
      <c r="AT176" s="16">
        <f t="shared" si="18"/>
        <v>-30579.640000000014</v>
      </c>
      <c r="AU176" s="69" t="s">
        <v>79</v>
      </c>
    </row>
    <row r="177" spans="1:47" ht="15.75" thickBot="1" x14ac:dyDescent="0.3">
      <c r="A177" s="78" t="s">
        <v>431</v>
      </c>
      <c r="B177" s="78" t="s">
        <v>148</v>
      </c>
      <c r="C177" s="83">
        <v>4485</v>
      </c>
      <c r="D177" s="84" t="s">
        <v>1226</v>
      </c>
      <c r="E177" s="301" t="s">
        <v>78</v>
      </c>
      <c r="F177" s="239">
        <v>713378.02</v>
      </c>
      <c r="G177" s="239">
        <v>163691.54999999999</v>
      </c>
      <c r="H177" s="239">
        <v>52187.75</v>
      </c>
      <c r="I177" s="239">
        <v>0</v>
      </c>
      <c r="J177" s="290">
        <v>0</v>
      </c>
      <c r="K177" s="290">
        <v>568203.53</v>
      </c>
      <c r="L177" s="290">
        <v>231202.57</v>
      </c>
      <c r="M177" s="290">
        <v>0</v>
      </c>
      <c r="N177" s="290">
        <v>0</v>
      </c>
      <c r="O177" s="320">
        <v>4000</v>
      </c>
      <c r="P177" s="320">
        <v>66082.94</v>
      </c>
      <c r="R177" s="319">
        <v>0</v>
      </c>
      <c r="S177" s="319">
        <v>177.38</v>
      </c>
      <c r="V177" s="288">
        <v>0</v>
      </c>
      <c r="W177" s="288">
        <v>0</v>
      </c>
      <c r="X177" s="288">
        <v>-971843.44</v>
      </c>
      <c r="Y177" s="288">
        <v>2694098.62</v>
      </c>
      <c r="Z177" s="93">
        <v>674247.95</v>
      </c>
      <c r="AD177" s="93">
        <v>331814</v>
      </c>
      <c r="AE177" s="93">
        <v>12600</v>
      </c>
      <c r="AF177" s="240">
        <v>477441.5</v>
      </c>
      <c r="AI177" s="240">
        <v>10240</v>
      </c>
      <c r="AJ177" s="240">
        <v>478458.6</v>
      </c>
      <c r="AK177" s="330">
        <v>77708.429999999993</v>
      </c>
      <c r="AO177" s="79">
        <f t="shared" si="13"/>
        <v>929257.32000000007</v>
      </c>
      <c r="AP177" s="21">
        <f t="shared" si="14"/>
        <v>70260.320000000007</v>
      </c>
      <c r="AQ177" s="80">
        <f t="shared" si="15"/>
        <v>858997</v>
      </c>
      <c r="AR177" s="24">
        <f t="shared" si="16"/>
        <v>1018661.95</v>
      </c>
      <c r="AS177" s="25">
        <f t="shared" si="17"/>
        <v>1043848.53</v>
      </c>
      <c r="AT177" s="16">
        <f t="shared" si="18"/>
        <v>-25186.580000000075</v>
      </c>
      <c r="AU177" s="69" t="s">
        <v>80</v>
      </c>
    </row>
    <row r="178" spans="1:47" s="80" customFormat="1" ht="15.75" thickBot="1" x14ac:dyDescent="0.3">
      <c r="A178" s="78" t="s">
        <v>431</v>
      </c>
      <c r="B178" s="78" t="s">
        <v>148</v>
      </c>
      <c r="C178" s="83">
        <v>2325</v>
      </c>
      <c r="D178" s="84" t="s">
        <v>1227</v>
      </c>
      <c r="E178" s="301" t="s">
        <v>118</v>
      </c>
      <c r="F178" s="239">
        <v>351307.76</v>
      </c>
      <c r="G178" s="239">
        <v>93631.5</v>
      </c>
      <c r="H178" s="239">
        <v>35568.15</v>
      </c>
      <c r="I178" s="239"/>
      <c r="J178" s="290"/>
      <c r="K178" s="290">
        <v>755245.98</v>
      </c>
      <c r="L178" s="290">
        <v>246029.47</v>
      </c>
      <c r="M178" s="290"/>
      <c r="N178" s="290"/>
      <c r="O178" s="320">
        <v>3500</v>
      </c>
      <c r="P178" s="320">
        <v>38340.300000000003</v>
      </c>
      <c r="Q178" s="319"/>
      <c r="R178" s="319"/>
      <c r="S178" s="319"/>
      <c r="T178" s="288"/>
      <c r="U178" s="288"/>
      <c r="V178" s="288"/>
      <c r="W178" s="288"/>
      <c r="X178" s="288">
        <v>-1198476.77</v>
      </c>
      <c r="Y178" s="288">
        <v>2583494.75</v>
      </c>
      <c r="Z178" s="93">
        <v>559257.57999999996</v>
      </c>
      <c r="AA178" s="93"/>
      <c r="AB178" s="93"/>
      <c r="AC178" s="93"/>
      <c r="AD178" s="93">
        <v>130116</v>
      </c>
      <c r="AE178" s="93">
        <v>10800</v>
      </c>
      <c r="AF178" s="240">
        <v>281436</v>
      </c>
      <c r="AG178" s="240"/>
      <c r="AH178" s="240"/>
      <c r="AI178" s="240">
        <v>10840</v>
      </c>
      <c r="AJ178" s="240">
        <v>258424.76</v>
      </c>
      <c r="AK178" s="330">
        <v>55446.239999999998</v>
      </c>
      <c r="AL178" s="330"/>
      <c r="AM178" s="330"/>
      <c r="AN178" s="330"/>
      <c r="AO178" s="79">
        <f t="shared" si="13"/>
        <v>480507.41000000003</v>
      </c>
      <c r="AP178" s="21">
        <f t="shared" si="14"/>
        <v>41840.300000000003</v>
      </c>
      <c r="AQ178" s="80">
        <f t="shared" si="15"/>
        <v>438667.11000000004</v>
      </c>
      <c r="AR178" s="24">
        <f t="shared" si="16"/>
        <v>700173.58</v>
      </c>
      <c r="AS178" s="25">
        <f t="shared" si="17"/>
        <v>606147</v>
      </c>
      <c r="AT178" s="16">
        <f t="shared" si="18"/>
        <v>94026.579999999958</v>
      </c>
      <c r="AU178" s="81"/>
    </row>
    <row r="179" spans="1:47" ht="15.75" thickBot="1" x14ac:dyDescent="0.3">
      <c r="A179" s="78" t="s">
        <v>431</v>
      </c>
      <c r="B179" s="78" t="s">
        <v>148</v>
      </c>
      <c r="C179" s="83">
        <v>1480</v>
      </c>
      <c r="D179" s="84" t="s">
        <v>1228</v>
      </c>
      <c r="E179" s="301" t="s">
        <v>124</v>
      </c>
      <c r="F179" s="239">
        <v>261915.78</v>
      </c>
      <c r="G179" s="239">
        <v>8802.5</v>
      </c>
      <c r="H179" s="239">
        <v>57046.43</v>
      </c>
      <c r="K179" s="290">
        <v>1368121.22</v>
      </c>
      <c r="L179" s="290">
        <v>108084.96</v>
      </c>
      <c r="O179" s="320">
        <v>2000</v>
      </c>
      <c r="P179" s="320">
        <v>50980.27</v>
      </c>
      <c r="S179" s="319">
        <v>82.89</v>
      </c>
      <c r="X179" s="288">
        <v>-1099429.02</v>
      </c>
      <c r="Y179" s="288">
        <v>2913433.4</v>
      </c>
      <c r="Z179" s="93">
        <v>417804.24</v>
      </c>
      <c r="AD179" s="93">
        <v>216846</v>
      </c>
      <c r="AE179" s="93">
        <v>18670.810000000001</v>
      </c>
      <c r="AF179" s="240">
        <v>293186</v>
      </c>
      <c r="AJ179" s="240">
        <v>248888.81</v>
      </c>
      <c r="AK179" s="330">
        <v>129555.89</v>
      </c>
      <c r="AN179" s="330">
        <v>9000</v>
      </c>
      <c r="AO179" s="79">
        <f t="shared" si="13"/>
        <v>327764.71000000002</v>
      </c>
      <c r="AP179" s="21">
        <f t="shared" si="14"/>
        <v>53063.159999999996</v>
      </c>
      <c r="AQ179" s="80">
        <f t="shared" si="15"/>
        <v>274701.55000000005</v>
      </c>
      <c r="AR179" s="24">
        <f t="shared" si="16"/>
        <v>653321.05000000005</v>
      </c>
      <c r="AS179" s="25">
        <f t="shared" si="17"/>
        <v>680630.70000000007</v>
      </c>
      <c r="AT179" s="16">
        <f t="shared" si="18"/>
        <v>-27309.650000000023</v>
      </c>
      <c r="AU179" s="82" t="s">
        <v>81</v>
      </c>
    </row>
    <row r="180" spans="1:47" ht="15.75" thickBot="1" x14ac:dyDescent="0.3">
      <c r="A180" s="78" t="s">
        <v>432</v>
      </c>
      <c r="B180" s="78" t="s">
        <v>149</v>
      </c>
      <c r="C180" s="83">
        <v>8344</v>
      </c>
      <c r="D180" s="84" t="s">
        <v>1229</v>
      </c>
      <c r="E180" s="301" t="s">
        <v>79</v>
      </c>
      <c r="F180" s="239">
        <v>1239143.74</v>
      </c>
      <c r="G180" s="239">
        <v>20400</v>
      </c>
      <c r="H180" s="239">
        <v>239645.78</v>
      </c>
      <c r="K180" s="290">
        <v>1309611.8700000001</v>
      </c>
      <c r="L180" s="290">
        <v>604298.26</v>
      </c>
      <c r="O180" s="320">
        <v>25750</v>
      </c>
      <c r="P180" s="320">
        <v>57977.98</v>
      </c>
      <c r="S180" s="319">
        <v>838.53</v>
      </c>
      <c r="X180" s="288">
        <v>1299165.24</v>
      </c>
      <c r="Y180" s="288">
        <v>2535471.5499999998</v>
      </c>
      <c r="Z180" s="93">
        <v>1357589.12</v>
      </c>
      <c r="AD180" s="93">
        <v>602784</v>
      </c>
      <c r="AE180" s="93">
        <v>62000</v>
      </c>
      <c r="AF180" s="240">
        <v>1086944</v>
      </c>
      <c r="AH180" s="240">
        <v>6830</v>
      </c>
      <c r="AJ180" s="240">
        <v>558554.93999999994</v>
      </c>
      <c r="AK180" s="330">
        <v>119232.74</v>
      </c>
      <c r="AO180" s="79">
        <f t="shared" si="13"/>
        <v>1499189.52</v>
      </c>
      <c r="AP180" s="21">
        <f t="shared" si="14"/>
        <v>84566.510000000009</v>
      </c>
      <c r="AQ180" s="80">
        <f t="shared" si="15"/>
        <v>1414623.01</v>
      </c>
      <c r="AR180" s="24">
        <f t="shared" si="16"/>
        <v>2022373.12</v>
      </c>
      <c r="AS180" s="25">
        <f t="shared" si="17"/>
        <v>1771561.68</v>
      </c>
      <c r="AT180" s="16">
        <f t="shared" si="18"/>
        <v>250811.44000000018</v>
      </c>
      <c r="AU180" s="69" t="s">
        <v>82</v>
      </c>
    </row>
    <row r="181" spans="1:47" ht="15.75" thickBot="1" x14ac:dyDescent="0.3">
      <c r="A181" s="78" t="s">
        <v>432</v>
      </c>
      <c r="B181" s="78" t="s">
        <v>149</v>
      </c>
      <c r="C181" s="83">
        <v>3901</v>
      </c>
      <c r="D181" s="84" t="s">
        <v>1230</v>
      </c>
      <c r="E181" s="301" t="s">
        <v>80</v>
      </c>
      <c r="F181" s="239">
        <v>415598.21</v>
      </c>
      <c r="G181" s="239">
        <v>42200</v>
      </c>
      <c r="H181" s="239">
        <v>456867.89</v>
      </c>
      <c r="K181" s="290">
        <v>423631.71</v>
      </c>
      <c r="L181" s="290">
        <v>569400.89</v>
      </c>
      <c r="O181" s="320">
        <v>3500</v>
      </c>
      <c r="P181" s="320">
        <v>45629.53</v>
      </c>
      <c r="S181" s="319">
        <v>297.26</v>
      </c>
      <c r="X181" s="288">
        <v>-1920907.73</v>
      </c>
      <c r="Y181" s="288">
        <v>3491897.05</v>
      </c>
      <c r="Z181" s="93">
        <v>916779.23</v>
      </c>
      <c r="AD181" s="93">
        <v>457660</v>
      </c>
      <c r="AE181" s="93">
        <v>44600</v>
      </c>
      <c r="AF181" s="240">
        <v>735190</v>
      </c>
      <c r="AH181" s="240">
        <v>3480</v>
      </c>
      <c r="AJ181" s="240">
        <v>257079.93</v>
      </c>
      <c r="AK181" s="330">
        <v>51122.67</v>
      </c>
      <c r="AO181" s="79">
        <f t="shared" si="13"/>
        <v>914666.10000000009</v>
      </c>
      <c r="AP181" s="21">
        <f t="shared" si="14"/>
        <v>49426.79</v>
      </c>
      <c r="AQ181" s="80">
        <f t="shared" si="15"/>
        <v>865239.31</v>
      </c>
      <c r="AR181" s="24">
        <f t="shared" si="16"/>
        <v>1419039.23</v>
      </c>
      <c r="AS181" s="25">
        <f t="shared" si="17"/>
        <v>1046872.6</v>
      </c>
      <c r="AT181" s="16">
        <f t="shared" si="18"/>
        <v>372166.63</v>
      </c>
      <c r="AU181" s="69" t="s">
        <v>83</v>
      </c>
    </row>
    <row r="182" spans="1:47" s="290" customFormat="1" ht="15.75" thickBot="1" x14ac:dyDescent="0.3">
      <c r="A182" s="290" t="s">
        <v>432</v>
      </c>
      <c r="B182" s="290" t="s">
        <v>149</v>
      </c>
      <c r="C182" s="364">
        <v>4653</v>
      </c>
      <c r="D182" s="365" t="s">
        <v>1231</v>
      </c>
      <c r="E182" s="301" t="s">
        <v>1750</v>
      </c>
      <c r="F182" s="239">
        <v>718890.35</v>
      </c>
      <c r="G182" s="239">
        <v>102143.53</v>
      </c>
      <c r="H182" s="239">
        <v>190733.4</v>
      </c>
      <c r="I182" s="239"/>
      <c r="K182" s="290">
        <v>10224084.310000001</v>
      </c>
      <c r="L182" s="290">
        <v>3349635.11</v>
      </c>
      <c r="O182" s="320">
        <v>0</v>
      </c>
      <c r="P182" s="320">
        <v>61866.41</v>
      </c>
      <c r="Q182" s="319"/>
      <c r="R182" s="319"/>
      <c r="S182" s="319">
        <v>511.32</v>
      </c>
      <c r="T182" s="288"/>
      <c r="U182" s="288"/>
      <c r="V182" s="288"/>
      <c r="W182" s="288"/>
      <c r="X182" s="288">
        <v>475391.34</v>
      </c>
      <c r="Y182" s="288">
        <v>2917750.69</v>
      </c>
      <c r="Z182" s="93">
        <v>748667.56</v>
      </c>
      <c r="AA182" s="93">
        <v>1006484.06</v>
      </c>
      <c r="AB182" s="93"/>
      <c r="AC182" s="93"/>
      <c r="AD182" s="93">
        <v>633364</v>
      </c>
      <c r="AE182" s="93">
        <v>4762</v>
      </c>
      <c r="AF182" s="240">
        <v>1423592</v>
      </c>
      <c r="AG182" s="240"/>
      <c r="AH182" s="240">
        <v>500</v>
      </c>
      <c r="AI182" s="240">
        <v>760</v>
      </c>
      <c r="AJ182" s="240">
        <v>491531.02</v>
      </c>
      <c r="AK182" s="330">
        <v>674592.07</v>
      </c>
      <c r="AL182" s="330"/>
      <c r="AM182" s="330">
        <v>51099.31</v>
      </c>
      <c r="AN182" s="330"/>
      <c r="AO182" s="79">
        <f t="shared" si="13"/>
        <v>1011767.28</v>
      </c>
      <c r="AP182" s="21">
        <f t="shared" si="14"/>
        <v>62377.73</v>
      </c>
      <c r="AQ182" s="80">
        <f t="shared" ref="AQ182" si="19">AO182-AP182</f>
        <v>949389.55</v>
      </c>
      <c r="AR182" s="24">
        <f t="shared" si="16"/>
        <v>2393277.62</v>
      </c>
      <c r="AS182" s="25">
        <f t="shared" si="17"/>
        <v>2642074.4</v>
      </c>
      <c r="AT182" s="16">
        <f t="shared" ref="AT182" si="20">AR182-AS182</f>
        <v>-248796.7799999998</v>
      </c>
      <c r="AU182" s="366" t="s">
        <v>84</v>
      </c>
    </row>
    <row r="183" spans="1:47" ht="15.75" thickBot="1" x14ac:dyDescent="0.3">
      <c r="A183" s="78" t="s">
        <v>432</v>
      </c>
      <c r="B183" s="78" t="s">
        <v>149</v>
      </c>
      <c r="C183" s="83">
        <v>4479</v>
      </c>
      <c r="D183" s="84" t="s">
        <v>1232</v>
      </c>
      <c r="E183" s="301" t="s">
        <v>81</v>
      </c>
      <c r="F183" s="239">
        <v>300554.15000000002</v>
      </c>
      <c r="G183" s="239">
        <v>16300</v>
      </c>
      <c r="H183" s="239">
        <v>97593.919999999998</v>
      </c>
      <c r="K183" s="290">
        <v>355727</v>
      </c>
      <c r="L183" s="290">
        <v>465557.51</v>
      </c>
      <c r="O183" s="320">
        <v>95770</v>
      </c>
      <c r="P183" s="320">
        <v>108676.55</v>
      </c>
      <c r="S183" s="319">
        <v>70626.17</v>
      </c>
      <c r="V183" s="288">
        <v>215000</v>
      </c>
      <c r="X183" s="288">
        <v>-2591816.94</v>
      </c>
      <c r="Y183" s="288">
        <v>3101018.9</v>
      </c>
      <c r="Z183" s="93">
        <v>934025.69</v>
      </c>
      <c r="AA183" s="93">
        <v>130000</v>
      </c>
      <c r="AD183" s="93">
        <v>254492</v>
      </c>
      <c r="AE183" s="93">
        <v>44600</v>
      </c>
      <c r="AF183" s="240">
        <v>607292</v>
      </c>
      <c r="AH183" s="240">
        <v>4885</v>
      </c>
      <c r="AJ183" s="240">
        <v>366638.94</v>
      </c>
      <c r="AK183" s="330">
        <v>81987.62</v>
      </c>
      <c r="AO183" s="79">
        <f t="shared" si="13"/>
        <v>414448.07</v>
      </c>
      <c r="AP183" s="21">
        <f t="shared" si="14"/>
        <v>275072.71999999997</v>
      </c>
      <c r="AQ183" s="80">
        <f t="shared" si="15"/>
        <v>139375.35000000003</v>
      </c>
      <c r="AR183" s="24">
        <f t="shared" si="16"/>
        <v>1363117.69</v>
      </c>
      <c r="AS183" s="25">
        <f t="shared" si="17"/>
        <v>1060803.56</v>
      </c>
      <c r="AT183" s="16">
        <f t="shared" si="18"/>
        <v>302314.12999999989</v>
      </c>
      <c r="AU183" s="69" t="s">
        <v>85</v>
      </c>
    </row>
    <row r="184" spans="1:47" ht="15.75" thickBot="1" x14ac:dyDescent="0.3">
      <c r="A184" s="78" t="s">
        <v>432</v>
      </c>
      <c r="B184" s="78" t="s">
        <v>149</v>
      </c>
      <c r="C184" s="83">
        <v>5054</v>
      </c>
      <c r="D184" s="84" t="s">
        <v>1233</v>
      </c>
      <c r="E184" s="301" t="s">
        <v>82</v>
      </c>
      <c r="F184" s="239">
        <v>518933.89</v>
      </c>
      <c r="G184" s="239">
        <v>42282.5</v>
      </c>
      <c r="H184" s="239">
        <v>225277.95</v>
      </c>
      <c r="K184" s="290">
        <v>248229</v>
      </c>
      <c r="L184" s="290">
        <v>770169.01</v>
      </c>
      <c r="O184" s="320">
        <v>208100</v>
      </c>
      <c r="P184" s="320">
        <v>51203.4</v>
      </c>
      <c r="S184" s="319">
        <v>2178.4899999999998</v>
      </c>
      <c r="X184" s="288">
        <v>1754099.57</v>
      </c>
      <c r="Y184" s="288">
        <v>254405.43</v>
      </c>
      <c r="Z184" s="93">
        <v>779375.38</v>
      </c>
      <c r="AB184" s="93">
        <v>553.13</v>
      </c>
      <c r="AD184" s="93">
        <v>574532</v>
      </c>
      <c r="AE184" s="93">
        <v>47000</v>
      </c>
      <c r="AF184" s="240">
        <v>757652</v>
      </c>
      <c r="AJ184" s="240">
        <v>190146.54</v>
      </c>
      <c r="AK184" s="330">
        <v>128896.46</v>
      </c>
      <c r="AO184" s="79">
        <f t="shared" si="13"/>
        <v>786494.34000000008</v>
      </c>
      <c r="AP184" s="21">
        <f t="shared" si="14"/>
        <v>261481.88999999998</v>
      </c>
      <c r="AQ184" s="80">
        <f t="shared" si="15"/>
        <v>525012.45000000007</v>
      </c>
      <c r="AR184" s="24">
        <f t="shared" si="16"/>
        <v>1401460.51</v>
      </c>
      <c r="AS184" s="25">
        <f t="shared" si="17"/>
        <v>1076695</v>
      </c>
      <c r="AT184" s="16">
        <f t="shared" si="18"/>
        <v>324765.51</v>
      </c>
      <c r="AU184" s="69" t="s">
        <v>86</v>
      </c>
    </row>
    <row r="185" spans="1:47" ht="15.75" thickBot="1" x14ac:dyDescent="0.3">
      <c r="A185" s="78" t="s">
        <v>432</v>
      </c>
      <c r="B185" s="78" t="s">
        <v>149</v>
      </c>
      <c r="C185" s="83">
        <v>5698</v>
      </c>
      <c r="D185" s="84" t="s">
        <v>1234</v>
      </c>
      <c r="E185" s="301" t="s">
        <v>83</v>
      </c>
      <c r="F185" s="239">
        <v>407020.12</v>
      </c>
      <c r="G185" s="239">
        <v>21694</v>
      </c>
      <c r="H185" s="239">
        <v>55368.27</v>
      </c>
      <c r="K185" s="290">
        <v>2593953.77</v>
      </c>
      <c r="L185" s="290">
        <v>367637.83</v>
      </c>
      <c r="O185" s="320">
        <v>150000</v>
      </c>
      <c r="P185" s="320">
        <v>54982.55</v>
      </c>
      <c r="R185" s="319">
        <v>24000</v>
      </c>
      <c r="S185" s="319">
        <v>871.15</v>
      </c>
      <c r="X185" s="288">
        <v>-722933.28</v>
      </c>
      <c r="Y185" s="288">
        <v>4470863.96</v>
      </c>
      <c r="Z185" s="93">
        <v>884833.07</v>
      </c>
      <c r="AD185" s="93">
        <v>705110</v>
      </c>
      <c r="AE185" s="93">
        <v>62000</v>
      </c>
      <c r="AF185" s="240">
        <v>1017750</v>
      </c>
      <c r="AH185" s="240">
        <v>4480</v>
      </c>
      <c r="AJ185" s="240">
        <v>425899.71</v>
      </c>
      <c r="AK185" s="330">
        <v>121000.8</v>
      </c>
      <c r="AO185" s="79">
        <f t="shared" si="13"/>
        <v>484082.39</v>
      </c>
      <c r="AP185" s="21">
        <f t="shared" si="14"/>
        <v>229853.69999999998</v>
      </c>
      <c r="AQ185" s="80">
        <f t="shared" si="15"/>
        <v>254228.69000000003</v>
      </c>
      <c r="AR185" s="24">
        <f t="shared" si="16"/>
        <v>1651943.0699999998</v>
      </c>
      <c r="AS185" s="25">
        <f t="shared" si="17"/>
        <v>1569130.51</v>
      </c>
      <c r="AT185" s="16">
        <f t="shared" si="18"/>
        <v>82812.559999999823</v>
      </c>
      <c r="AU185" s="69" t="s">
        <v>87</v>
      </c>
    </row>
    <row r="186" spans="1:47" ht="15.75" thickBot="1" x14ac:dyDescent="0.3">
      <c r="A186" s="78" t="s">
        <v>432</v>
      </c>
      <c r="B186" s="78" t="s">
        <v>149</v>
      </c>
      <c r="C186" s="83">
        <v>5218</v>
      </c>
      <c r="D186" s="84" t="s">
        <v>1235</v>
      </c>
      <c r="E186" s="301" t="s">
        <v>84</v>
      </c>
      <c r="F186" s="239">
        <v>616948.52</v>
      </c>
      <c r="G186" s="239">
        <v>15715.25</v>
      </c>
      <c r="H186" s="239">
        <v>192491.53</v>
      </c>
      <c r="K186" s="290">
        <v>229378.25</v>
      </c>
      <c r="L186" s="290">
        <v>583141.57999999996</v>
      </c>
      <c r="O186" s="320">
        <v>9000</v>
      </c>
      <c r="P186" s="320">
        <v>50237.34</v>
      </c>
      <c r="R186" s="319">
        <v>8000</v>
      </c>
      <c r="S186" s="319">
        <v>4803.7</v>
      </c>
      <c r="X186" s="288">
        <v>378943.29</v>
      </c>
      <c r="Y186" s="288">
        <v>1315785.06</v>
      </c>
      <c r="Z186" s="93">
        <v>664257.63</v>
      </c>
      <c r="AA186" s="93">
        <v>17000</v>
      </c>
      <c r="AD186" s="93">
        <v>833916</v>
      </c>
      <c r="AE186" s="93">
        <v>45950</v>
      </c>
      <c r="AF186" s="240">
        <v>1059790</v>
      </c>
      <c r="AH186" s="240">
        <v>11040</v>
      </c>
      <c r="AJ186" s="240">
        <v>568355.66</v>
      </c>
      <c r="AK186" s="330">
        <v>10824.23</v>
      </c>
      <c r="AO186" s="79">
        <f t="shared" si="13"/>
        <v>825155.3</v>
      </c>
      <c r="AP186" s="21">
        <f t="shared" si="14"/>
        <v>72041.039999999994</v>
      </c>
      <c r="AQ186" s="80">
        <f t="shared" si="15"/>
        <v>753114.26</v>
      </c>
      <c r="AR186" s="24">
        <f t="shared" si="16"/>
        <v>1561123.63</v>
      </c>
      <c r="AS186" s="25">
        <f t="shared" si="17"/>
        <v>1650009.8900000001</v>
      </c>
      <c r="AT186" s="16">
        <f t="shared" si="18"/>
        <v>-88886.260000000242</v>
      </c>
      <c r="AU186" s="69" t="s">
        <v>88</v>
      </c>
    </row>
    <row r="187" spans="1:47" ht="15.75" thickBot="1" x14ac:dyDescent="0.3">
      <c r="A187" s="78" t="s">
        <v>432</v>
      </c>
      <c r="B187" s="78" t="s">
        <v>149</v>
      </c>
      <c r="C187" s="83">
        <v>6468</v>
      </c>
      <c r="D187" s="84" t="s">
        <v>1236</v>
      </c>
      <c r="E187" s="301" t="s">
        <v>85</v>
      </c>
      <c r="F187" s="239">
        <v>586106.29</v>
      </c>
      <c r="G187" s="239">
        <v>8497.25</v>
      </c>
      <c r="H187" s="239">
        <v>286674.21999999997</v>
      </c>
      <c r="K187" s="290">
        <v>254681.43</v>
      </c>
      <c r="L187" s="290">
        <v>1211653.57</v>
      </c>
      <c r="O187" s="320">
        <v>3350</v>
      </c>
      <c r="P187" s="320">
        <v>48288.480000000003</v>
      </c>
      <c r="R187" s="319">
        <v>22500</v>
      </c>
      <c r="S187" s="319">
        <v>97820.72</v>
      </c>
      <c r="X187" s="288">
        <v>1019593.16</v>
      </c>
      <c r="Y187" s="288">
        <v>1137972.49</v>
      </c>
      <c r="Z187" s="93">
        <v>803169.04</v>
      </c>
      <c r="AA187" s="93">
        <v>105790</v>
      </c>
      <c r="AD187" s="93">
        <v>543234</v>
      </c>
      <c r="AE187" s="93">
        <v>50000</v>
      </c>
      <c r="AF187" s="240">
        <v>862394</v>
      </c>
      <c r="AH187" s="240">
        <v>10722</v>
      </c>
      <c r="AJ187" s="240">
        <v>454628.06</v>
      </c>
      <c r="AK187" s="330">
        <v>138747.89000000001</v>
      </c>
      <c r="AO187" s="79">
        <f t="shared" si="13"/>
        <v>881277.76</v>
      </c>
      <c r="AP187" s="21">
        <f t="shared" si="14"/>
        <v>171959.2</v>
      </c>
      <c r="AQ187" s="80">
        <f t="shared" si="15"/>
        <v>709318.56</v>
      </c>
      <c r="AR187" s="24">
        <f t="shared" si="16"/>
        <v>1502193.04</v>
      </c>
      <c r="AS187" s="25">
        <f t="shared" si="17"/>
        <v>1466491.9500000002</v>
      </c>
      <c r="AT187" s="16">
        <f t="shared" si="18"/>
        <v>35701.089999999851</v>
      </c>
      <c r="AU187" s="69" t="s">
        <v>89</v>
      </c>
    </row>
    <row r="188" spans="1:47" ht="15.75" thickBot="1" x14ac:dyDescent="0.3">
      <c r="A188" s="78" t="s">
        <v>432</v>
      </c>
      <c r="B188" s="78" t="s">
        <v>149</v>
      </c>
      <c r="C188" s="83">
        <v>8206</v>
      </c>
      <c r="D188" s="84" t="s">
        <v>1237</v>
      </c>
      <c r="E188" s="301" t="s">
        <v>86</v>
      </c>
      <c r="F188" s="239">
        <v>923024.45</v>
      </c>
      <c r="G188" s="239">
        <v>93000</v>
      </c>
      <c r="H188" s="239">
        <v>189022.74</v>
      </c>
      <c r="K188" s="290">
        <v>1183346.8700000001</v>
      </c>
      <c r="L188" s="290">
        <v>356444.73</v>
      </c>
      <c r="O188" s="320">
        <v>4000</v>
      </c>
      <c r="P188" s="320">
        <v>71097.429999999993</v>
      </c>
      <c r="S188" s="319">
        <v>2300</v>
      </c>
      <c r="X188" s="288">
        <v>1446834.83</v>
      </c>
      <c r="Y188" s="288">
        <v>1899168.01</v>
      </c>
      <c r="Z188" s="93">
        <v>1131668.8</v>
      </c>
      <c r="AB188" s="93">
        <v>12.04</v>
      </c>
      <c r="AD188" s="93">
        <v>439776</v>
      </c>
      <c r="AE188" s="93">
        <v>37600</v>
      </c>
      <c r="AF188" s="240">
        <v>859016</v>
      </c>
      <c r="AH188" s="240">
        <v>6950</v>
      </c>
      <c r="AJ188" s="240">
        <v>394290.84</v>
      </c>
      <c r="AK188" s="330">
        <v>118531.84</v>
      </c>
      <c r="AO188" s="79">
        <f t="shared" si="13"/>
        <v>1205047.19</v>
      </c>
      <c r="AP188" s="21">
        <f t="shared" si="14"/>
        <v>77397.429999999993</v>
      </c>
      <c r="AQ188" s="80">
        <f t="shared" si="15"/>
        <v>1127649.76</v>
      </c>
      <c r="AR188" s="24">
        <f t="shared" si="16"/>
        <v>1609056.84</v>
      </c>
      <c r="AS188" s="25">
        <f t="shared" si="17"/>
        <v>1378788.6800000002</v>
      </c>
      <c r="AT188" s="16">
        <f t="shared" si="18"/>
        <v>230268.15999999992</v>
      </c>
      <c r="AU188" s="69" t="s">
        <v>125</v>
      </c>
    </row>
    <row r="189" spans="1:47" s="25" customFormat="1" ht="15" thickBot="1" x14ac:dyDescent="0.25">
      <c r="A189" s="78" t="s">
        <v>432</v>
      </c>
      <c r="B189" s="78" t="s">
        <v>149</v>
      </c>
      <c r="C189" s="83">
        <v>4682</v>
      </c>
      <c r="D189" s="84" t="s">
        <v>1238</v>
      </c>
      <c r="E189" s="301" t="s">
        <v>87</v>
      </c>
      <c r="F189" s="239">
        <v>378780.56</v>
      </c>
      <c r="G189" s="239">
        <v>12398.02</v>
      </c>
      <c r="H189" s="239">
        <v>284863.53000000003</v>
      </c>
      <c r="I189" s="239"/>
      <c r="J189" s="290"/>
      <c r="K189" s="290">
        <v>947114.44</v>
      </c>
      <c r="L189" s="290">
        <v>374598.77</v>
      </c>
      <c r="M189" s="290"/>
      <c r="N189" s="290"/>
      <c r="O189" s="320">
        <v>2800</v>
      </c>
      <c r="P189" s="320">
        <v>50166.32</v>
      </c>
      <c r="Q189" s="319"/>
      <c r="R189" s="319"/>
      <c r="S189" s="319">
        <v>2200.9299999999998</v>
      </c>
      <c r="T189" s="288"/>
      <c r="U189" s="288"/>
      <c r="V189" s="288"/>
      <c r="W189" s="288"/>
      <c r="X189" s="288">
        <v>-1805299.22</v>
      </c>
      <c r="Y189" s="288">
        <v>4128965.53</v>
      </c>
      <c r="Z189" s="93">
        <v>856518.24</v>
      </c>
      <c r="AA189" s="93"/>
      <c r="AB189" s="93"/>
      <c r="AC189" s="93"/>
      <c r="AD189" s="93">
        <v>312312</v>
      </c>
      <c r="AE189" s="93">
        <v>53400</v>
      </c>
      <c r="AF189" s="240">
        <v>577232</v>
      </c>
      <c r="AG189" s="240"/>
      <c r="AH189" s="240">
        <v>9250</v>
      </c>
      <c r="AI189" s="240"/>
      <c r="AJ189" s="240">
        <v>552647.91</v>
      </c>
      <c r="AK189" s="330">
        <v>80834.42</v>
      </c>
      <c r="AL189" s="330"/>
      <c r="AM189" s="330">
        <v>7833.71</v>
      </c>
      <c r="AN189" s="330"/>
      <c r="AO189" s="79">
        <f t="shared" si="13"/>
        <v>676042.1100000001</v>
      </c>
      <c r="AP189" s="21">
        <f t="shared" si="14"/>
        <v>55167.25</v>
      </c>
      <c r="AQ189" s="80">
        <f t="shared" si="15"/>
        <v>620874.8600000001</v>
      </c>
      <c r="AR189" s="24">
        <f t="shared" si="16"/>
        <v>1222230.24</v>
      </c>
      <c r="AS189" s="25">
        <f t="shared" si="17"/>
        <v>1227798.04</v>
      </c>
      <c r="AT189" s="16">
        <f t="shared" si="18"/>
        <v>-5567.8000000000466</v>
      </c>
      <c r="AU189" s="78"/>
    </row>
    <row r="190" spans="1:47" ht="15" thickBot="1" x14ac:dyDescent="0.25">
      <c r="A190" s="78" t="s">
        <v>432</v>
      </c>
      <c r="B190" s="78" t="s">
        <v>149</v>
      </c>
      <c r="C190" s="83">
        <v>5558</v>
      </c>
      <c r="D190" s="84" t="s">
        <v>1239</v>
      </c>
      <c r="E190" s="301" t="s">
        <v>88</v>
      </c>
      <c r="F190" s="239">
        <v>395572.9</v>
      </c>
      <c r="G190" s="239">
        <v>11037.83</v>
      </c>
      <c r="H190" s="239">
        <v>235349.82</v>
      </c>
      <c r="K190" s="290">
        <v>466814.24</v>
      </c>
      <c r="L190" s="290">
        <v>198725.32</v>
      </c>
      <c r="O190" s="320">
        <v>12530</v>
      </c>
      <c r="P190" s="320">
        <v>40903.4</v>
      </c>
      <c r="S190" s="319">
        <v>0</v>
      </c>
      <c r="X190" s="288">
        <v>-219992.28</v>
      </c>
      <c r="Y190" s="288">
        <v>1898710.57</v>
      </c>
      <c r="Z190" s="93">
        <v>761496.92</v>
      </c>
      <c r="AD190" s="93">
        <v>750321.4</v>
      </c>
      <c r="AE190" s="93">
        <v>47000</v>
      </c>
      <c r="AF190" s="240">
        <v>1037921.4</v>
      </c>
      <c r="AH190" s="240">
        <v>10590</v>
      </c>
      <c r="AJ190" s="240">
        <v>259248.59</v>
      </c>
      <c r="AK190" s="330">
        <v>154728.99</v>
      </c>
      <c r="AO190" s="79">
        <f t="shared" si="13"/>
        <v>641960.55000000005</v>
      </c>
      <c r="AP190" s="21">
        <f t="shared" si="14"/>
        <v>53433.4</v>
      </c>
      <c r="AQ190" s="80">
        <f t="shared" si="15"/>
        <v>588527.15</v>
      </c>
      <c r="AR190" s="24">
        <f t="shared" si="16"/>
        <v>1558818.32</v>
      </c>
      <c r="AS190" s="25">
        <f t="shared" si="17"/>
        <v>1462488.98</v>
      </c>
      <c r="AT190" s="16">
        <f t="shared" si="18"/>
        <v>96329.340000000084</v>
      </c>
      <c r="AU190" s="25"/>
    </row>
    <row r="191" spans="1:47" ht="15" thickBot="1" x14ac:dyDescent="0.25">
      <c r="A191" s="78" t="s">
        <v>432</v>
      </c>
      <c r="B191" s="78" t="s">
        <v>149</v>
      </c>
      <c r="C191" s="83">
        <v>4731</v>
      </c>
      <c r="D191" s="84" t="s">
        <v>1240</v>
      </c>
      <c r="E191" s="301" t="s">
        <v>89</v>
      </c>
      <c r="F191" s="239">
        <v>476708.61</v>
      </c>
      <c r="G191" s="239">
        <v>18100</v>
      </c>
      <c r="H191" s="239">
        <v>69066.37</v>
      </c>
      <c r="K191" s="290">
        <v>307024.83</v>
      </c>
      <c r="L191" s="290">
        <v>810905.74</v>
      </c>
      <c r="O191" s="320">
        <v>3000</v>
      </c>
      <c r="P191" s="320">
        <v>40043.07</v>
      </c>
      <c r="R191" s="319">
        <v>4800</v>
      </c>
      <c r="S191" s="319">
        <v>67178</v>
      </c>
      <c r="X191" s="288">
        <v>-868106.99</v>
      </c>
      <c r="Y191" s="288">
        <v>2242933.0699999998</v>
      </c>
      <c r="Z191" s="93">
        <v>792122.97</v>
      </c>
      <c r="AB191" s="93">
        <v>58.09</v>
      </c>
      <c r="AD191" s="93">
        <v>667366</v>
      </c>
      <c r="AE191" s="93">
        <v>45600</v>
      </c>
      <c r="AF191" s="240">
        <v>917186</v>
      </c>
      <c r="AH191" s="240">
        <v>5960</v>
      </c>
      <c r="AJ191" s="240">
        <v>284715.12</v>
      </c>
      <c r="AK191" s="330">
        <v>85397.09</v>
      </c>
      <c r="AM191" s="330">
        <v>11720.45</v>
      </c>
      <c r="AO191" s="79">
        <f t="shared" si="13"/>
        <v>563874.98</v>
      </c>
      <c r="AP191" s="21">
        <f t="shared" si="14"/>
        <v>115021.07</v>
      </c>
      <c r="AQ191" s="80">
        <f t="shared" si="15"/>
        <v>448853.91</v>
      </c>
      <c r="AR191" s="24">
        <f t="shared" si="16"/>
        <v>1505147.06</v>
      </c>
      <c r="AS191" s="25">
        <f t="shared" si="17"/>
        <v>1304978.6600000001</v>
      </c>
      <c r="AT191" s="16">
        <f t="shared" si="18"/>
        <v>200168.39999999991</v>
      </c>
    </row>
    <row r="192" spans="1:47" ht="15" thickBot="1" x14ac:dyDescent="0.25">
      <c r="A192" s="78" t="s">
        <v>432</v>
      </c>
      <c r="B192" s="78" t="s">
        <v>149</v>
      </c>
      <c r="C192" s="83">
        <v>3338</v>
      </c>
      <c r="D192" s="84" t="s">
        <v>1241</v>
      </c>
      <c r="E192" s="301" t="s">
        <v>121</v>
      </c>
      <c r="F192" s="239">
        <v>385779.6</v>
      </c>
      <c r="G192" s="239">
        <v>9645.25</v>
      </c>
      <c r="H192" s="239">
        <v>125087.6</v>
      </c>
      <c r="K192" s="290">
        <v>1049202.3799999999</v>
      </c>
      <c r="L192" s="290">
        <v>520268.02</v>
      </c>
      <c r="O192" s="320">
        <v>17098</v>
      </c>
      <c r="P192" s="320">
        <v>38038.629999999997</v>
      </c>
      <c r="S192" s="319">
        <v>2593.66</v>
      </c>
      <c r="X192" s="288">
        <v>-1547489.17</v>
      </c>
      <c r="Y192" s="288">
        <v>3605471.06</v>
      </c>
      <c r="Z192" s="93">
        <v>1176176.42</v>
      </c>
      <c r="AD192" s="93">
        <v>381440</v>
      </c>
      <c r="AE192" s="93">
        <v>2000</v>
      </c>
      <c r="AF192" s="240">
        <v>643640</v>
      </c>
      <c r="AH192" s="240">
        <v>9940</v>
      </c>
      <c r="AJ192" s="240">
        <v>245759.44</v>
      </c>
      <c r="AK192" s="330">
        <v>106589.44</v>
      </c>
      <c r="AO192" s="79">
        <f t="shared" si="13"/>
        <v>520512.44999999995</v>
      </c>
      <c r="AP192" s="21">
        <f t="shared" si="14"/>
        <v>57730.289999999994</v>
      </c>
      <c r="AQ192" s="80">
        <f t="shared" si="15"/>
        <v>462782.16</v>
      </c>
      <c r="AR192" s="24">
        <f t="shared" si="16"/>
        <v>1559616.42</v>
      </c>
      <c r="AS192" s="25">
        <f t="shared" si="17"/>
        <v>1005928.8799999999</v>
      </c>
      <c r="AT192" s="16">
        <f t="shared" si="18"/>
        <v>553687.54</v>
      </c>
    </row>
    <row r="193" spans="1:46" ht="15" thickBot="1" x14ac:dyDescent="0.25">
      <c r="A193" s="25" t="s">
        <v>432</v>
      </c>
      <c r="B193" s="25" t="s">
        <v>149</v>
      </c>
      <c r="C193" s="83">
        <v>6544</v>
      </c>
      <c r="D193" s="84" t="s">
        <v>1242</v>
      </c>
      <c r="E193" s="301" t="s">
        <v>125</v>
      </c>
      <c r="F193" s="239">
        <v>424291.61</v>
      </c>
      <c r="G193" s="239">
        <v>290313.63</v>
      </c>
      <c r="H193" s="239">
        <v>275125.68</v>
      </c>
      <c r="K193" s="290">
        <v>2383751.15</v>
      </c>
      <c r="L193" s="290">
        <v>358890.81</v>
      </c>
      <c r="O193" s="320">
        <v>4000</v>
      </c>
      <c r="P193" s="320">
        <v>41036.480000000003</v>
      </c>
      <c r="S193" s="319">
        <v>48374.44</v>
      </c>
      <c r="X193" s="288">
        <v>193291.19</v>
      </c>
      <c r="Y193" s="288">
        <v>3600900</v>
      </c>
      <c r="Z193" s="93">
        <v>776518.74</v>
      </c>
      <c r="AD193" s="93">
        <v>479080</v>
      </c>
      <c r="AE193" s="93">
        <v>43600</v>
      </c>
      <c r="AF193" s="240">
        <v>755560</v>
      </c>
      <c r="AH193" s="240">
        <v>6710</v>
      </c>
      <c r="AJ193" s="240">
        <v>476225.98</v>
      </c>
      <c r="AK193" s="330">
        <v>151329</v>
      </c>
      <c r="AO193" s="79">
        <f t="shared" si="13"/>
        <v>989730.91999999993</v>
      </c>
      <c r="AP193" s="21">
        <f t="shared" si="14"/>
        <v>93410.920000000013</v>
      </c>
      <c r="AQ193" s="80">
        <f t="shared" si="15"/>
        <v>896319.99999999988</v>
      </c>
      <c r="AR193" s="24">
        <f t="shared" si="16"/>
        <v>1299198.74</v>
      </c>
      <c r="AS193" s="25">
        <f t="shared" si="17"/>
        <v>1389824.98</v>
      </c>
      <c r="AT193" s="16">
        <f t="shared" si="18"/>
        <v>-90626.239999999991</v>
      </c>
    </row>
    <row r="194" spans="1:46" ht="15" thickBot="1" x14ac:dyDescent="0.25">
      <c r="A194" s="78" t="s">
        <v>433</v>
      </c>
      <c r="B194" s="78" t="s">
        <v>150</v>
      </c>
      <c r="C194" s="83">
        <v>2511</v>
      </c>
      <c r="D194" s="84" t="s">
        <v>1243</v>
      </c>
      <c r="E194" s="301" t="s">
        <v>90</v>
      </c>
      <c r="F194" s="239">
        <v>431726.51</v>
      </c>
      <c r="G194" s="239">
        <v>115125</v>
      </c>
      <c r="H194" s="239">
        <v>104748.84</v>
      </c>
      <c r="K194" s="290">
        <v>969616.03</v>
      </c>
      <c r="L194" s="290">
        <v>34941.26</v>
      </c>
      <c r="P194" s="320">
        <v>100292</v>
      </c>
      <c r="S194" s="319">
        <v>3750</v>
      </c>
      <c r="X194" s="288">
        <v>140583.54</v>
      </c>
      <c r="Y194" s="288">
        <v>2938659.03</v>
      </c>
      <c r="Z194" s="93">
        <v>595371.26</v>
      </c>
      <c r="AA194" s="93">
        <v>305050</v>
      </c>
      <c r="AD194" s="93">
        <v>492282</v>
      </c>
      <c r="AE194" s="93">
        <v>57740</v>
      </c>
      <c r="AF194" s="240">
        <v>708892</v>
      </c>
      <c r="AJ194" s="240">
        <v>250227.7</v>
      </c>
      <c r="AK194" s="330">
        <v>89361.56</v>
      </c>
      <c r="AN194" s="330">
        <v>4875</v>
      </c>
      <c r="AO194" s="79">
        <f t="shared" si="13"/>
        <v>651600.35</v>
      </c>
      <c r="AP194" s="21">
        <f t="shared" si="14"/>
        <v>104042</v>
      </c>
      <c r="AQ194" s="80">
        <f t="shared" si="15"/>
        <v>547558.35</v>
      </c>
      <c r="AR194" s="24">
        <f t="shared" si="16"/>
        <v>1450443.26</v>
      </c>
      <c r="AS194" s="25">
        <f t="shared" si="17"/>
        <v>1053356.26</v>
      </c>
      <c r="AT194" s="16">
        <f t="shared" si="18"/>
        <v>397087</v>
      </c>
    </row>
    <row r="195" spans="1:46" ht="15" thickBot="1" x14ac:dyDescent="0.25">
      <c r="A195" s="78" t="s">
        <v>433</v>
      </c>
      <c r="B195" s="78" t="s">
        <v>150</v>
      </c>
      <c r="C195" s="83">
        <v>3129</v>
      </c>
      <c r="D195" s="84" t="s">
        <v>1244</v>
      </c>
      <c r="E195" s="301" t="s">
        <v>91</v>
      </c>
      <c r="F195" s="239">
        <v>239359.78</v>
      </c>
      <c r="G195" s="239">
        <v>0</v>
      </c>
      <c r="H195" s="239">
        <v>142570.15</v>
      </c>
      <c r="K195" s="290">
        <v>1811554.12</v>
      </c>
      <c r="L195" s="290">
        <v>619442.43999999994</v>
      </c>
      <c r="O195" s="320">
        <v>1500</v>
      </c>
      <c r="P195" s="320">
        <v>59263.47</v>
      </c>
      <c r="S195" s="319">
        <v>842.2</v>
      </c>
      <c r="Y195" s="288">
        <v>309271.51</v>
      </c>
      <c r="Z195" s="93">
        <v>493621.96</v>
      </c>
      <c r="AD195" s="93">
        <v>566619.6</v>
      </c>
      <c r="AE195" s="93">
        <v>44400</v>
      </c>
      <c r="AF195" s="240">
        <v>719919.6</v>
      </c>
      <c r="AJ195" s="240">
        <v>193545.7</v>
      </c>
      <c r="AK195" s="330">
        <v>20151.47</v>
      </c>
      <c r="AO195" s="79">
        <f t="shared" si="13"/>
        <v>381929.93</v>
      </c>
      <c r="AP195" s="21">
        <f t="shared" si="14"/>
        <v>61605.67</v>
      </c>
      <c r="AQ195" s="80">
        <f t="shared" si="15"/>
        <v>320324.26</v>
      </c>
      <c r="AR195" s="24">
        <f t="shared" si="16"/>
        <v>1104641.56</v>
      </c>
      <c r="AS195" s="25">
        <f t="shared" si="17"/>
        <v>933616.77</v>
      </c>
      <c r="AT195" s="16">
        <f t="shared" si="18"/>
        <v>171024.79000000004</v>
      </c>
    </row>
    <row r="196" spans="1:46" ht="15" thickBot="1" x14ac:dyDescent="0.25">
      <c r="A196" s="78" t="s">
        <v>433</v>
      </c>
      <c r="B196" s="78" t="s">
        <v>150</v>
      </c>
      <c r="C196" s="83">
        <v>5633</v>
      </c>
      <c r="D196" s="84" t="s">
        <v>1245</v>
      </c>
      <c r="E196" s="301" t="s">
        <v>92</v>
      </c>
      <c r="F196" s="239">
        <v>226749.66</v>
      </c>
      <c r="G196" s="239">
        <v>2400</v>
      </c>
      <c r="H196" s="239">
        <v>105301.81</v>
      </c>
      <c r="K196" s="290">
        <v>2935683.65</v>
      </c>
      <c r="L196" s="290">
        <v>454503.82</v>
      </c>
      <c r="P196" s="320">
        <v>89427</v>
      </c>
      <c r="S196" s="319">
        <v>8080</v>
      </c>
      <c r="X196" s="288">
        <v>127045.24</v>
      </c>
      <c r="Y196" s="288">
        <v>2920045.89</v>
      </c>
      <c r="Z196" s="93">
        <v>582425.82999999996</v>
      </c>
      <c r="AD196" s="93">
        <v>673764</v>
      </c>
      <c r="AE196" s="93">
        <v>56550</v>
      </c>
      <c r="AF196" s="240">
        <v>955204</v>
      </c>
      <c r="AJ196" s="240">
        <v>398604.78</v>
      </c>
      <c r="AK196" s="330">
        <v>141271.01</v>
      </c>
      <c r="AO196" s="79">
        <f t="shared" si="13"/>
        <v>334451.46999999997</v>
      </c>
      <c r="AP196" s="21">
        <f t="shared" si="14"/>
        <v>97507</v>
      </c>
      <c r="AQ196" s="80">
        <f t="shared" si="15"/>
        <v>236944.46999999997</v>
      </c>
      <c r="AR196" s="24">
        <f t="shared" si="16"/>
        <v>1312739.83</v>
      </c>
      <c r="AS196" s="25">
        <f t="shared" si="17"/>
        <v>1495079.79</v>
      </c>
      <c r="AT196" s="16">
        <f t="shared" si="18"/>
        <v>-182339.95999999996</v>
      </c>
    </row>
    <row r="197" spans="1:46" ht="15" thickBot="1" x14ac:dyDescent="0.25">
      <c r="A197" s="78" t="s">
        <v>433</v>
      </c>
      <c r="B197" s="78" t="s">
        <v>150</v>
      </c>
      <c r="C197" s="83">
        <v>1850</v>
      </c>
      <c r="D197" s="84" t="s">
        <v>1246</v>
      </c>
      <c r="E197" s="301" t="s">
        <v>93</v>
      </c>
      <c r="F197" s="239">
        <v>431185.51</v>
      </c>
      <c r="G197" s="239">
        <v>4755</v>
      </c>
      <c r="H197" s="239">
        <v>102299.42</v>
      </c>
      <c r="K197" s="290">
        <v>581985.51</v>
      </c>
      <c r="L197" s="290">
        <v>476418.54</v>
      </c>
      <c r="O197" s="320">
        <v>20981</v>
      </c>
      <c r="P197" s="320">
        <v>37380</v>
      </c>
      <c r="S197" s="319">
        <v>203.8</v>
      </c>
      <c r="X197" s="288">
        <v>-1350622.58</v>
      </c>
      <c r="Y197" s="288">
        <v>2662416.9900000002</v>
      </c>
      <c r="Z197" s="93">
        <v>621221.34</v>
      </c>
      <c r="AD197" s="93">
        <v>281941</v>
      </c>
      <c r="AE197" s="93">
        <v>49140</v>
      </c>
      <c r="AF197" s="240">
        <v>455801</v>
      </c>
      <c r="AH197" s="240">
        <v>4000</v>
      </c>
      <c r="AI197" s="240">
        <v>1570</v>
      </c>
      <c r="AJ197" s="240">
        <v>191345.75</v>
      </c>
      <c r="AK197" s="330">
        <v>51696.82</v>
      </c>
      <c r="AO197" s="79">
        <f t="shared" ref="AO197:AO226" si="21">SUM(F197:I197)</f>
        <v>538239.93000000005</v>
      </c>
      <c r="AP197" s="21">
        <f t="shared" ref="AP197:AP226" si="22">SUM(O197:S197)</f>
        <v>58564.800000000003</v>
      </c>
      <c r="AQ197" s="80">
        <f t="shared" ref="AQ197:AQ226" si="23">AO197-AP197</f>
        <v>479675.13000000006</v>
      </c>
      <c r="AR197" s="24">
        <f t="shared" ref="AR197:AR226" si="24">SUM(Z197:AE197)</f>
        <v>952302.34</v>
      </c>
      <c r="AS197" s="25">
        <f t="shared" ref="AS197:AS226" si="25">SUM(AF197:AN197)</f>
        <v>704413.57</v>
      </c>
      <c r="AT197" s="16">
        <f t="shared" ref="AT197:AT226" si="26">AR197-AS197</f>
        <v>247888.77000000002</v>
      </c>
    </row>
    <row r="198" spans="1:46" ht="15" thickBot="1" x14ac:dyDescent="0.25">
      <c r="A198" s="78" t="s">
        <v>433</v>
      </c>
      <c r="B198" s="78" t="s">
        <v>150</v>
      </c>
      <c r="C198" s="83">
        <v>3330</v>
      </c>
      <c r="D198" s="84" t="s">
        <v>1247</v>
      </c>
      <c r="E198" s="301" t="s">
        <v>94</v>
      </c>
      <c r="F198" s="239">
        <v>603951.02</v>
      </c>
      <c r="G198" s="239">
        <v>0</v>
      </c>
      <c r="H198" s="239">
        <v>39278.36</v>
      </c>
      <c r="K198" s="290">
        <v>438152.75</v>
      </c>
      <c r="L198" s="290">
        <v>245833.51</v>
      </c>
      <c r="O198" s="320">
        <v>500</v>
      </c>
      <c r="P198" s="320">
        <v>33704.300000000003</v>
      </c>
      <c r="S198" s="319">
        <v>4.9000000000000004</v>
      </c>
      <c r="Y198" s="288">
        <v>2577037.9500000002</v>
      </c>
      <c r="Z198" s="93">
        <v>486116.92</v>
      </c>
      <c r="AD198" s="93">
        <v>161210</v>
      </c>
      <c r="AE198" s="93">
        <v>25950</v>
      </c>
      <c r="AF198" s="240">
        <v>359710</v>
      </c>
      <c r="AH198" s="240">
        <v>4000</v>
      </c>
      <c r="AI198" s="240">
        <v>1040</v>
      </c>
      <c r="AJ198" s="240">
        <v>171406.55</v>
      </c>
      <c r="AK198" s="330">
        <v>61723.88</v>
      </c>
      <c r="AN198" s="330">
        <v>7383</v>
      </c>
      <c r="AO198" s="79">
        <f t="shared" si="21"/>
        <v>643229.38</v>
      </c>
      <c r="AP198" s="21">
        <f t="shared" si="22"/>
        <v>34209.200000000004</v>
      </c>
      <c r="AQ198" s="80">
        <f t="shared" si="23"/>
        <v>609020.18000000005</v>
      </c>
      <c r="AR198" s="24">
        <f t="shared" si="24"/>
        <v>673276.91999999993</v>
      </c>
      <c r="AS198" s="25">
        <f t="shared" si="25"/>
        <v>605263.43000000005</v>
      </c>
      <c r="AT198" s="16">
        <f t="shared" si="26"/>
        <v>68013.489999999874</v>
      </c>
    </row>
    <row r="199" spans="1:46" ht="15" thickBot="1" x14ac:dyDescent="0.25">
      <c r="A199" s="78" t="s">
        <v>441</v>
      </c>
      <c r="B199" s="78" t="s">
        <v>151</v>
      </c>
      <c r="C199" s="83">
        <v>3397</v>
      </c>
      <c r="D199" s="84" t="s">
        <v>1248</v>
      </c>
      <c r="E199" s="301" t="s">
        <v>95</v>
      </c>
      <c r="F199" s="239">
        <v>856762.25</v>
      </c>
      <c r="G199" s="239">
        <v>15050</v>
      </c>
      <c r="H199" s="239">
        <v>99120.320000000007</v>
      </c>
      <c r="K199" s="290">
        <v>958189.69</v>
      </c>
      <c r="L199" s="290">
        <v>815001.25</v>
      </c>
      <c r="P199" s="320">
        <v>14525</v>
      </c>
      <c r="S199" s="319">
        <v>60386</v>
      </c>
      <c r="X199" s="288">
        <v>33860</v>
      </c>
      <c r="Y199" s="288">
        <v>2987149.95</v>
      </c>
      <c r="Z199" s="93">
        <v>575140.51</v>
      </c>
      <c r="AD199" s="93">
        <v>271240</v>
      </c>
      <c r="AF199" s="240">
        <v>452360</v>
      </c>
      <c r="AJ199" s="240">
        <v>216792.47</v>
      </c>
      <c r="AK199" s="330">
        <v>126773.52</v>
      </c>
      <c r="AO199" s="79">
        <f t="shared" si="21"/>
        <v>970932.57000000007</v>
      </c>
      <c r="AP199" s="21">
        <f t="shared" si="22"/>
        <v>74911</v>
      </c>
      <c r="AQ199" s="80">
        <f t="shared" si="23"/>
        <v>896021.57000000007</v>
      </c>
      <c r="AR199" s="24">
        <f t="shared" si="24"/>
        <v>846380.51</v>
      </c>
      <c r="AS199" s="25">
        <f t="shared" si="25"/>
        <v>795925.99</v>
      </c>
      <c r="AT199" s="16">
        <f t="shared" si="26"/>
        <v>50454.520000000019</v>
      </c>
    </row>
    <row r="200" spans="1:46" ht="15" thickBot="1" x14ac:dyDescent="0.25">
      <c r="A200" s="78" t="s">
        <v>441</v>
      </c>
      <c r="B200" s="78" t="s">
        <v>151</v>
      </c>
      <c r="C200" s="83">
        <v>2599</v>
      </c>
      <c r="D200" s="84" t="s">
        <v>1249</v>
      </c>
      <c r="E200" s="301" t="s">
        <v>96</v>
      </c>
      <c r="F200" s="239">
        <v>901968.38</v>
      </c>
      <c r="G200" s="239">
        <v>22644.43</v>
      </c>
      <c r="H200" s="239">
        <v>132424.12</v>
      </c>
      <c r="K200" s="290">
        <v>3301899.33</v>
      </c>
      <c r="L200" s="290">
        <v>259690.53</v>
      </c>
      <c r="O200" s="320">
        <v>0</v>
      </c>
      <c r="S200" s="319">
        <v>934.57</v>
      </c>
      <c r="X200" s="288">
        <v>99339.96</v>
      </c>
      <c r="Y200" s="288">
        <v>2987149.95</v>
      </c>
      <c r="Z200" s="93">
        <v>499415.23</v>
      </c>
      <c r="AD200" s="93">
        <v>508600</v>
      </c>
      <c r="AE200" s="93">
        <v>1280</v>
      </c>
      <c r="AF200" s="240">
        <v>548440</v>
      </c>
      <c r="AJ200" s="240">
        <v>308607.64</v>
      </c>
      <c r="AO200" s="79">
        <f t="shared" si="21"/>
        <v>1057036.9300000002</v>
      </c>
      <c r="AP200" s="21">
        <f t="shared" si="22"/>
        <v>934.57</v>
      </c>
      <c r="AQ200" s="80">
        <f t="shared" si="23"/>
        <v>1056102.3600000001</v>
      </c>
      <c r="AR200" s="24">
        <f t="shared" si="24"/>
        <v>1009295.23</v>
      </c>
      <c r="AS200" s="25">
        <f t="shared" si="25"/>
        <v>857047.64</v>
      </c>
      <c r="AT200" s="16">
        <f t="shared" si="26"/>
        <v>152247.58999999997</v>
      </c>
    </row>
    <row r="201" spans="1:46" ht="15" thickBot="1" x14ac:dyDescent="0.25">
      <c r="A201" s="78" t="s">
        <v>441</v>
      </c>
      <c r="B201" s="78" t="s">
        <v>151</v>
      </c>
      <c r="C201" s="83">
        <v>3184</v>
      </c>
      <c r="D201" s="84" t="s">
        <v>1250</v>
      </c>
      <c r="E201" s="301" t="s">
        <v>1751</v>
      </c>
      <c r="F201" s="239">
        <v>604124.4</v>
      </c>
      <c r="G201" s="239">
        <v>12000</v>
      </c>
      <c r="H201" s="239">
        <v>70531</v>
      </c>
      <c r="K201" s="290">
        <v>839600.02</v>
      </c>
      <c r="L201" s="290">
        <v>289523.98</v>
      </c>
      <c r="O201" s="320">
        <v>0</v>
      </c>
      <c r="P201" s="320">
        <v>19539</v>
      </c>
      <c r="X201" s="288">
        <v>74004.929999999993</v>
      </c>
      <c r="Y201" s="288">
        <v>2090614.96</v>
      </c>
      <c r="Z201" s="93">
        <v>385082.2</v>
      </c>
      <c r="AD201" s="93">
        <v>502329.2</v>
      </c>
      <c r="AE201" s="93">
        <v>55300</v>
      </c>
      <c r="AF201" s="240">
        <v>765779.2</v>
      </c>
      <c r="AJ201" s="240">
        <v>193707.34</v>
      </c>
      <c r="AK201" s="330">
        <v>80863.679999999993</v>
      </c>
      <c r="AL201" s="330">
        <v>0</v>
      </c>
      <c r="AO201" s="79">
        <f t="shared" si="21"/>
        <v>686655.4</v>
      </c>
      <c r="AP201" s="21">
        <f t="shared" si="22"/>
        <v>19539</v>
      </c>
      <c r="AQ201" s="80">
        <f t="shared" si="23"/>
        <v>667116.4</v>
      </c>
      <c r="AR201" s="24">
        <f t="shared" si="24"/>
        <v>942711.4</v>
      </c>
      <c r="AS201" s="25">
        <f t="shared" si="25"/>
        <v>1040350.22</v>
      </c>
      <c r="AT201" s="16">
        <f t="shared" si="26"/>
        <v>-97638.819999999949</v>
      </c>
    </row>
    <row r="202" spans="1:46" ht="15" thickBot="1" x14ac:dyDescent="0.25">
      <c r="A202" s="78" t="s">
        <v>441</v>
      </c>
      <c r="B202" s="78" t="s">
        <v>151</v>
      </c>
      <c r="C202" s="83">
        <v>4760</v>
      </c>
      <c r="D202" s="84" t="s">
        <v>1251</v>
      </c>
      <c r="E202" s="301" t="s">
        <v>97</v>
      </c>
      <c r="F202" s="239">
        <v>575980.36</v>
      </c>
      <c r="G202" s="239">
        <v>102696.4</v>
      </c>
      <c r="H202" s="239">
        <v>51052.25</v>
      </c>
      <c r="K202" s="290">
        <v>635001.49</v>
      </c>
      <c r="L202" s="290">
        <v>612600.05000000005</v>
      </c>
      <c r="P202" s="320">
        <v>34832.76</v>
      </c>
      <c r="R202" s="319">
        <v>0</v>
      </c>
      <c r="S202" s="319">
        <v>1582.21</v>
      </c>
      <c r="X202" s="288">
        <v>1534911.1</v>
      </c>
      <c r="Y202" s="288">
        <v>433496.95</v>
      </c>
      <c r="Z202" s="93">
        <v>596563.05000000005</v>
      </c>
      <c r="AD202" s="93">
        <v>548350</v>
      </c>
      <c r="AF202" s="240">
        <v>693390</v>
      </c>
      <c r="AH202" s="240">
        <v>6080</v>
      </c>
      <c r="AJ202" s="240">
        <v>435652.26</v>
      </c>
      <c r="AK202" s="330">
        <v>30474.799999999999</v>
      </c>
      <c r="AN202" s="330">
        <v>48.46</v>
      </c>
      <c r="AO202" s="79">
        <f t="shared" si="21"/>
        <v>729729.01</v>
      </c>
      <c r="AP202" s="21">
        <f t="shared" si="22"/>
        <v>36414.97</v>
      </c>
      <c r="AQ202" s="80">
        <f t="shared" si="23"/>
        <v>693314.04</v>
      </c>
      <c r="AR202" s="24">
        <f t="shared" si="24"/>
        <v>1144913.05</v>
      </c>
      <c r="AS202" s="25">
        <f t="shared" si="25"/>
        <v>1165645.52</v>
      </c>
      <c r="AT202" s="16">
        <f t="shared" si="26"/>
        <v>-20732.469999999972</v>
      </c>
    </row>
    <row r="203" spans="1:46" ht="15" thickBot="1" x14ac:dyDescent="0.25">
      <c r="A203" s="78" t="s">
        <v>444</v>
      </c>
      <c r="B203" s="78" t="s">
        <v>152</v>
      </c>
      <c r="C203" s="83">
        <v>3288</v>
      </c>
      <c r="D203" s="84" t="s">
        <v>1252</v>
      </c>
      <c r="E203" s="301" t="s">
        <v>98</v>
      </c>
      <c r="F203" s="239">
        <v>869285.23</v>
      </c>
      <c r="G203" s="239">
        <v>25347.45</v>
      </c>
      <c r="H203" s="239">
        <v>108248.31</v>
      </c>
      <c r="I203" s="239">
        <v>5229</v>
      </c>
      <c r="K203" s="290">
        <v>953178.69</v>
      </c>
      <c r="L203" s="290">
        <v>390551.15</v>
      </c>
      <c r="O203" s="320">
        <v>10500</v>
      </c>
      <c r="P203" s="320">
        <v>41189.660000000003</v>
      </c>
      <c r="R203" s="319">
        <v>7640</v>
      </c>
      <c r="X203" s="288">
        <v>-2077024.38</v>
      </c>
      <c r="Y203" s="288">
        <v>4047651.72</v>
      </c>
      <c r="Z203" s="93">
        <v>735608.99</v>
      </c>
      <c r="AF203" s="240">
        <v>75300</v>
      </c>
      <c r="AH203" s="240">
        <v>2960</v>
      </c>
      <c r="AJ203" s="240">
        <v>218198.88</v>
      </c>
      <c r="AK203" s="330">
        <v>110145.28</v>
      </c>
      <c r="AO203" s="79">
        <f t="shared" si="21"/>
        <v>1008109.99</v>
      </c>
      <c r="AP203" s="21">
        <f t="shared" si="22"/>
        <v>59329.66</v>
      </c>
      <c r="AQ203" s="80">
        <f t="shared" si="23"/>
        <v>948780.33</v>
      </c>
      <c r="AR203" s="24">
        <f t="shared" si="24"/>
        <v>735608.99</v>
      </c>
      <c r="AS203" s="25">
        <f t="shared" si="25"/>
        <v>406604.16000000003</v>
      </c>
      <c r="AT203" s="16">
        <f t="shared" si="26"/>
        <v>329004.82999999996</v>
      </c>
    </row>
    <row r="204" spans="1:46" ht="15" thickBot="1" x14ac:dyDescent="0.25">
      <c r="A204" s="78" t="s">
        <v>444</v>
      </c>
      <c r="B204" s="78" t="s">
        <v>152</v>
      </c>
      <c r="C204" s="83">
        <v>2561</v>
      </c>
      <c r="D204" s="84" t="s">
        <v>1253</v>
      </c>
      <c r="E204" s="301" t="s">
        <v>99</v>
      </c>
      <c r="F204" s="239">
        <v>592440.46</v>
      </c>
      <c r="G204" s="239">
        <v>11847.68</v>
      </c>
      <c r="H204" s="239">
        <v>47194.44</v>
      </c>
      <c r="I204" s="239">
        <v>0</v>
      </c>
      <c r="K204" s="290">
        <v>942671.43</v>
      </c>
      <c r="L204" s="290">
        <v>294663.52</v>
      </c>
      <c r="O204" s="320">
        <v>3500</v>
      </c>
      <c r="P204" s="320">
        <v>31900.73</v>
      </c>
      <c r="X204" s="288">
        <v>896501.63</v>
      </c>
      <c r="Y204" s="288">
        <v>769808.6</v>
      </c>
      <c r="Z204" s="93">
        <v>506451.55</v>
      </c>
      <c r="AD204" s="93">
        <v>401534</v>
      </c>
      <c r="AF204" s="240">
        <v>466174</v>
      </c>
      <c r="AI204" s="240">
        <v>1000</v>
      </c>
      <c r="AJ204" s="240">
        <v>179240.3</v>
      </c>
      <c r="AK204" s="330">
        <v>61162.68</v>
      </c>
      <c r="AO204" s="79">
        <f t="shared" si="21"/>
        <v>651482.58000000007</v>
      </c>
      <c r="AP204" s="21">
        <f t="shared" si="22"/>
        <v>35400.729999999996</v>
      </c>
      <c r="AQ204" s="80">
        <f t="shared" si="23"/>
        <v>616081.85000000009</v>
      </c>
      <c r="AR204" s="24">
        <f t="shared" si="24"/>
        <v>907985.55</v>
      </c>
      <c r="AS204" s="25">
        <f t="shared" si="25"/>
        <v>707576.9800000001</v>
      </c>
      <c r="AT204" s="16">
        <f t="shared" si="26"/>
        <v>200408.56999999995</v>
      </c>
    </row>
    <row r="205" spans="1:46" ht="15" thickBot="1" x14ac:dyDescent="0.25">
      <c r="A205" s="78" t="s">
        <v>444</v>
      </c>
      <c r="B205" s="78" t="s">
        <v>152</v>
      </c>
      <c r="C205" s="83">
        <v>3118</v>
      </c>
      <c r="D205" s="84" t="s">
        <v>1254</v>
      </c>
      <c r="E205" s="301" t="s">
        <v>100</v>
      </c>
      <c r="F205" s="239">
        <v>337675.28</v>
      </c>
      <c r="G205" s="239">
        <v>134320.53</v>
      </c>
      <c r="H205" s="239">
        <v>78663.7</v>
      </c>
      <c r="I205" s="239">
        <v>0</v>
      </c>
      <c r="K205" s="290">
        <v>1120332.75</v>
      </c>
      <c r="L205" s="290">
        <v>224193.91</v>
      </c>
      <c r="O205" s="320">
        <v>4500</v>
      </c>
      <c r="P205" s="320">
        <v>18270</v>
      </c>
      <c r="R205" s="319">
        <v>57679</v>
      </c>
      <c r="X205" s="288">
        <v>1847003.47</v>
      </c>
      <c r="Z205" s="93">
        <v>435075.49</v>
      </c>
      <c r="AD205" s="93">
        <v>409136</v>
      </c>
      <c r="AF205" s="240">
        <v>494936</v>
      </c>
      <c r="AH205" s="240">
        <v>23616</v>
      </c>
      <c r="AJ205" s="240">
        <v>305302.78999999998</v>
      </c>
      <c r="AK205" s="330">
        <v>53125</v>
      </c>
      <c r="AO205" s="79">
        <f t="shared" si="21"/>
        <v>550659.51</v>
      </c>
      <c r="AP205" s="21">
        <f t="shared" si="22"/>
        <v>80449</v>
      </c>
      <c r="AQ205" s="80">
        <f t="shared" si="23"/>
        <v>470210.51</v>
      </c>
      <c r="AR205" s="24">
        <f t="shared" si="24"/>
        <v>844211.49</v>
      </c>
      <c r="AS205" s="25">
        <f t="shared" si="25"/>
        <v>876979.79</v>
      </c>
      <c r="AT205" s="16">
        <f t="shared" si="26"/>
        <v>-32768.300000000047</v>
      </c>
    </row>
    <row r="206" spans="1:46" ht="15" thickBot="1" x14ac:dyDescent="0.25">
      <c r="A206" s="78" t="s">
        <v>444</v>
      </c>
      <c r="B206" s="78" t="s">
        <v>152</v>
      </c>
      <c r="C206" s="83">
        <v>1408</v>
      </c>
      <c r="D206" s="84" t="s">
        <v>1255</v>
      </c>
      <c r="E206" s="301" t="s">
        <v>101</v>
      </c>
      <c r="F206" s="239">
        <v>273550.59999999998</v>
      </c>
      <c r="G206" s="239">
        <v>36253.230000000003</v>
      </c>
      <c r="H206" s="239">
        <v>46694.17</v>
      </c>
      <c r="I206" s="239">
        <v>0</v>
      </c>
      <c r="K206" s="290">
        <v>912658.6</v>
      </c>
      <c r="L206" s="290">
        <v>621156.5</v>
      </c>
      <c r="O206" s="320">
        <v>9430</v>
      </c>
      <c r="P206" s="320">
        <v>26400</v>
      </c>
      <c r="X206" s="288">
        <v>-659053.81999999995</v>
      </c>
      <c r="Y206" s="288">
        <v>2464354.4300000002</v>
      </c>
      <c r="Z206" s="93">
        <v>340047.66</v>
      </c>
      <c r="AD206" s="93">
        <v>292712</v>
      </c>
      <c r="AE206" s="93">
        <v>156000</v>
      </c>
      <c r="AF206" s="240">
        <v>403712</v>
      </c>
      <c r="AH206" s="240">
        <v>2000</v>
      </c>
      <c r="AI206" s="240">
        <v>6440</v>
      </c>
      <c r="AJ206" s="240">
        <v>136440.89000000001</v>
      </c>
      <c r="AK206" s="330">
        <v>136291.28</v>
      </c>
      <c r="AO206" s="79">
        <f t="shared" si="21"/>
        <v>356497.99999999994</v>
      </c>
      <c r="AP206" s="21">
        <f t="shared" si="22"/>
        <v>35830</v>
      </c>
      <c r="AQ206" s="80">
        <f t="shared" si="23"/>
        <v>320667.99999999994</v>
      </c>
      <c r="AR206" s="24">
        <f t="shared" si="24"/>
        <v>788759.65999999992</v>
      </c>
      <c r="AS206" s="25">
        <f t="shared" si="25"/>
        <v>684884.17</v>
      </c>
      <c r="AT206" s="16">
        <f t="shared" si="26"/>
        <v>103875.48999999987</v>
      </c>
    </row>
    <row r="207" spans="1:46" s="222" customFormat="1" ht="15" thickBot="1" x14ac:dyDescent="0.25">
      <c r="A207" s="78" t="s">
        <v>444</v>
      </c>
      <c r="B207" s="78" t="s">
        <v>152</v>
      </c>
      <c r="C207" s="83">
        <v>1888</v>
      </c>
      <c r="D207" s="84" t="s">
        <v>1256</v>
      </c>
      <c r="E207" s="301" t="s">
        <v>102</v>
      </c>
      <c r="F207" s="239">
        <v>557943.65</v>
      </c>
      <c r="G207" s="239">
        <v>0</v>
      </c>
      <c r="H207" s="239">
        <v>125911.27</v>
      </c>
      <c r="I207" s="239"/>
      <c r="J207" s="290"/>
      <c r="K207" s="290">
        <v>1484246.67</v>
      </c>
      <c r="L207" s="290">
        <v>468808.97</v>
      </c>
      <c r="M207" s="290"/>
      <c r="N207" s="290"/>
      <c r="O207" s="320">
        <v>8150</v>
      </c>
      <c r="P207" s="320">
        <v>21706</v>
      </c>
      <c r="Q207" s="319"/>
      <c r="R207" s="319"/>
      <c r="S207" s="319"/>
      <c r="T207" s="288"/>
      <c r="U207" s="288"/>
      <c r="V207" s="288"/>
      <c r="W207" s="288"/>
      <c r="X207" s="288">
        <v>1077537.33</v>
      </c>
      <c r="Y207" s="288">
        <v>1488605.78</v>
      </c>
      <c r="Z207" s="93">
        <v>442768.65</v>
      </c>
      <c r="AA207" s="93"/>
      <c r="AB207" s="93"/>
      <c r="AC207" s="93"/>
      <c r="AD207" s="93">
        <v>479684</v>
      </c>
      <c r="AE207" s="93"/>
      <c r="AF207" s="240">
        <v>584804</v>
      </c>
      <c r="AG207" s="240"/>
      <c r="AH207" s="240">
        <v>2320</v>
      </c>
      <c r="AI207" s="240">
        <v>2000</v>
      </c>
      <c r="AJ207" s="240">
        <v>157428.56</v>
      </c>
      <c r="AK207" s="330">
        <v>125392.64</v>
      </c>
      <c r="AL207" s="330"/>
      <c r="AM207" s="330"/>
      <c r="AN207" s="330"/>
      <c r="AO207" s="79">
        <f t="shared" si="21"/>
        <v>683854.92</v>
      </c>
      <c r="AP207" s="21">
        <f t="shared" si="22"/>
        <v>29856</v>
      </c>
      <c r="AQ207" s="80">
        <f t="shared" si="23"/>
        <v>653998.92000000004</v>
      </c>
      <c r="AR207" s="24">
        <f t="shared" si="24"/>
        <v>922452.65</v>
      </c>
      <c r="AS207" s="25">
        <f t="shared" si="25"/>
        <v>871945.20000000007</v>
      </c>
      <c r="AT207" s="16">
        <f t="shared" si="26"/>
        <v>50507.449999999953</v>
      </c>
    </row>
    <row r="208" spans="1:46" ht="15" thickBot="1" x14ac:dyDescent="0.25">
      <c r="A208" s="78" t="s">
        <v>444</v>
      </c>
      <c r="B208" s="78" t="s">
        <v>152</v>
      </c>
      <c r="C208" s="83">
        <v>1058</v>
      </c>
      <c r="D208" s="84" t="s">
        <v>1257</v>
      </c>
      <c r="E208" s="301" t="s">
        <v>103</v>
      </c>
      <c r="F208" s="239">
        <v>301797.28999999998</v>
      </c>
      <c r="G208" s="239">
        <v>45600</v>
      </c>
      <c r="H208" s="239">
        <v>11254.1</v>
      </c>
      <c r="K208" s="290">
        <v>331262.05</v>
      </c>
      <c r="L208" s="290">
        <v>201202.14</v>
      </c>
      <c r="O208" s="320">
        <v>43140</v>
      </c>
      <c r="P208" s="320">
        <v>15819</v>
      </c>
      <c r="R208" s="319">
        <v>400</v>
      </c>
      <c r="X208" s="288">
        <v>-1612346.85</v>
      </c>
      <c r="Y208" s="288">
        <v>2328715.77</v>
      </c>
      <c r="Z208" s="93">
        <v>335154.18</v>
      </c>
      <c r="AD208" s="93">
        <v>378294</v>
      </c>
      <c r="AF208" s="240">
        <v>410934</v>
      </c>
      <c r="AH208" s="240">
        <v>9730</v>
      </c>
      <c r="AJ208" s="240">
        <v>104040</v>
      </c>
      <c r="AK208" s="330">
        <v>66364.52</v>
      </c>
      <c r="AO208" s="79">
        <f t="shared" si="21"/>
        <v>358651.38999999996</v>
      </c>
      <c r="AP208" s="21">
        <f t="shared" si="22"/>
        <v>59359</v>
      </c>
      <c r="AQ208" s="80">
        <f t="shared" si="23"/>
        <v>299292.38999999996</v>
      </c>
      <c r="AR208" s="24">
        <f t="shared" si="24"/>
        <v>713448.17999999993</v>
      </c>
      <c r="AS208" s="25">
        <f t="shared" si="25"/>
        <v>591068.52</v>
      </c>
      <c r="AT208" s="16">
        <f t="shared" si="26"/>
        <v>122379.65999999992</v>
      </c>
    </row>
    <row r="209" spans="1:46" ht="15" thickBot="1" x14ac:dyDescent="0.25">
      <c r="A209" s="78" t="s">
        <v>444</v>
      </c>
      <c r="B209" s="78" t="s">
        <v>152</v>
      </c>
      <c r="C209" s="83">
        <v>3487</v>
      </c>
      <c r="D209" s="84" t="s">
        <v>1258</v>
      </c>
      <c r="E209" s="301" t="s">
        <v>104</v>
      </c>
      <c r="F209" s="239">
        <v>910635.58</v>
      </c>
      <c r="G209" s="239">
        <v>1892.49</v>
      </c>
      <c r="H209" s="239">
        <v>207423.73</v>
      </c>
      <c r="I209" s="239">
        <v>0</v>
      </c>
      <c r="K209" s="290">
        <v>2312778.56</v>
      </c>
      <c r="L209" s="290">
        <v>518224.41</v>
      </c>
      <c r="O209" s="320">
        <v>13500</v>
      </c>
      <c r="P209" s="320">
        <v>396360</v>
      </c>
      <c r="X209" s="288">
        <v>-682871.21</v>
      </c>
      <c r="Y209" s="288">
        <v>4119895.74</v>
      </c>
      <c r="Z209" s="93">
        <v>639583.54</v>
      </c>
      <c r="AD209" s="93">
        <v>522864</v>
      </c>
      <c r="AF209" s="240">
        <v>740434</v>
      </c>
      <c r="AH209" s="240">
        <v>21660</v>
      </c>
      <c r="AJ209" s="240">
        <v>225188.34</v>
      </c>
      <c r="AK209" s="330">
        <v>60482.96</v>
      </c>
      <c r="AN209" s="330">
        <v>90</v>
      </c>
      <c r="AO209" s="79">
        <f t="shared" si="21"/>
        <v>1119951.8</v>
      </c>
      <c r="AP209" s="21">
        <f t="shared" si="22"/>
        <v>409860</v>
      </c>
      <c r="AQ209" s="80">
        <f t="shared" si="23"/>
        <v>710091.8</v>
      </c>
      <c r="AR209" s="24">
        <f t="shared" si="24"/>
        <v>1162447.54</v>
      </c>
      <c r="AS209" s="25">
        <f t="shared" si="25"/>
        <v>1047855.2999999999</v>
      </c>
      <c r="AT209" s="16">
        <f t="shared" si="26"/>
        <v>114592.24000000011</v>
      </c>
    </row>
    <row r="210" spans="1:46" ht="15" thickBot="1" x14ac:dyDescent="0.25">
      <c r="A210" s="78" t="s">
        <v>444</v>
      </c>
      <c r="B210" s="78" t="s">
        <v>152</v>
      </c>
      <c r="C210" s="83">
        <v>2685</v>
      </c>
      <c r="D210" s="84" t="s">
        <v>1259</v>
      </c>
      <c r="E210" s="301" t="s">
        <v>119</v>
      </c>
      <c r="F210" s="239">
        <v>620804.49</v>
      </c>
      <c r="G210" s="239">
        <v>23766.95</v>
      </c>
      <c r="H210" s="239">
        <v>81746.850000000006</v>
      </c>
      <c r="K210" s="290">
        <v>835211.46</v>
      </c>
      <c r="L210" s="290">
        <v>147650.29</v>
      </c>
      <c r="O210" s="320">
        <v>13600</v>
      </c>
      <c r="P210" s="320">
        <v>27612.93</v>
      </c>
      <c r="X210" s="288">
        <v>-1394209.4</v>
      </c>
      <c r="Y210" s="288">
        <v>2992215.82</v>
      </c>
      <c r="Z210" s="93">
        <v>477144.02</v>
      </c>
      <c r="AD210" s="93">
        <v>348859.2</v>
      </c>
      <c r="AF210" s="240">
        <v>420453.2</v>
      </c>
      <c r="AH210" s="240">
        <v>4640</v>
      </c>
      <c r="AJ210" s="240">
        <v>237753.45</v>
      </c>
      <c r="AK210" s="330">
        <v>89649.88</v>
      </c>
      <c r="AO210" s="79">
        <f t="shared" si="21"/>
        <v>726318.28999999992</v>
      </c>
      <c r="AP210" s="21">
        <f t="shared" si="22"/>
        <v>41212.93</v>
      </c>
      <c r="AQ210" s="80">
        <f t="shared" si="23"/>
        <v>685105.35999999987</v>
      </c>
      <c r="AR210" s="24">
        <f t="shared" si="24"/>
        <v>826003.22</v>
      </c>
      <c r="AS210" s="25">
        <f t="shared" si="25"/>
        <v>752496.53</v>
      </c>
      <c r="AT210" s="16">
        <f t="shared" si="26"/>
        <v>73506.689999999944</v>
      </c>
    </row>
    <row r="211" spans="1:46" ht="15" thickBot="1" x14ac:dyDescent="0.25">
      <c r="A211" s="222" t="s">
        <v>444</v>
      </c>
      <c r="B211" s="222" t="s">
        <v>152</v>
      </c>
      <c r="C211" s="223">
        <v>996</v>
      </c>
      <c r="D211" s="224" t="s">
        <v>1260</v>
      </c>
      <c r="E211" s="301" t="s">
        <v>1780</v>
      </c>
      <c r="F211" s="239">
        <v>240292.41</v>
      </c>
      <c r="G211" s="239">
        <v>0</v>
      </c>
      <c r="H211" s="239">
        <v>49890.93</v>
      </c>
      <c r="K211" s="290">
        <v>1383135.26</v>
      </c>
      <c r="L211" s="290">
        <v>245566.94</v>
      </c>
      <c r="O211" s="320">
        <v>0</v>
      </c>
      <c r="P211" s="320">
        <v>15171</v>
      </c>
      <c r="X211" s="288">
        <v>1010547.35</v>
      </c>
      <c r="Y211" s="288">
        <v>889745.48</v>
      </c>
      <c r="Z211" s="93">
        <v>304551.96999999997</v>
      </c>
      <c r="AF211" s="240">
        <v>65960</v>
      </c>
      <c r="AJ211" s="240">
        <v>181005.98</v>
      </c>
      <c r="AK211" s="330">
        <v>52612.28</v>
      </c>
      <c r="AO211" s="79">
        <f t="shared" si="21"/>
        <v>290183.34000000003</v>
      </c>
      <c r="AP211" s="21">
        <f t="shared" si="22"/>
        <v>15171</v>
      </c>
      <c r="AQ211" s="80">
        <f t="shared" si="23"/>
        <v>275012.34000000003</v>
      </c>
      <c r="AR211" s="24">
        <f t="shared" si="24"/>
        <v>304551.96999999997</v>
      </c>
      <c r="AS211" s="25">
        <f t="shared" si="25"/>
        <v>299578.26</v>
      </c>
      <c r="AT211" s="16">
        <f t="shared" si="26"/>
        <v>4973.7099999999627</v>
      </c>
    </row>
    <row r="212" spans="1:46" ht="15" thickBot="1" x14ac:dyDescent="0.25">
      <c r="A212" s="78" t="s">
        <v>138</v>
      </c>
      <c r="B212" s="78" t="s">
        <v>139</v>
      </c>
      <c r="C212" s="83">
        <v>3443</v>
      </c>
      <c r="D212" s="84" t="s">
        <v>1261</v>
      </c>
      <c r="E212" s="301" t="s">
        <v>105</v>
      </c>
      <c r="F212" s="239">
        <v>660687.18999999994</v>
      </c>
      <c r="G212" s="239">
        <v>16800</v>
      </c>
      <c r="H212" s="239">
        <v>61699.3</v>
      </c>
      <c r="K212" s="290">
        <v>1965423.08</v>
      </c>
      <c r="L212" s="290">
        <v>478137.83</v>
      </c>
      <c r="P212" s="320">
        <v>58735.8</v>
      </c>
      <c r="R212" s="319">
        <v>74230.19</v>
      </c>
      <c r="X212" s="288">
        <v>31726</v>
      </c>
      <c r="Y212" s="288">
        <v>574807.30000000005</v>
      </c>
      <c r="Z212" s="93">
        <v>533249.35</v>
      </c>
      <c r="AD212" s="93">
        <v>713280</v>
      </c>
      <c r="AE212" s="93">
        <v>7200</v>
      </c>
      <c r="AF212" s="240">
        <v>802340</v>
      </c>
      <c r="AJ212" s="240">
        <v>244227.98</v>
      </c>
      <c r="AK212" s="330">
        <v>107552.22</v>
      </c>
      <c r="AO212" s="79">
        <f t="shared" si="21"/>
        <v>739186.49</v>
      </c>
      <c r="AP212" s="21">
        <f t="shared" si="22"/>
        <v>132965.99</v>
      </c>
      <c r="AQ212" s="80">
        <f t="shared" si="23"/>
        <v>606220.5</v>
      </c>
      <c r="AR212" s="24">
        <f t="shared" si="24"/>
        <v>1253729.3500000001</v>
      </c>
      <c r="AS212" s="25">
        <f t="shared" si="25"/>
        <v>1154120.2</v>
      </c>
      <c r="AT212" s="16">
        <f t="shared" si="26"/>
        <v>99609.15000000014</v>
      </c>
    </row>
    <row r="213" spans="1:46" ht="15" thickBot="1" x14ac:dyDescent="0.25">
      <c r="A213" s="78" t="s">
        <v>138</v>
      </c>
      <c r="B213" s="78" t="s">
        <v>139</v>
      </c>
      <c r="C213" s="83">
        <v>2891</v>
      </c>
      <c r="D213" s="84" t="s">
        <v>1262</v>
      </c>
      <c r="E213" s="301" t="s">
        <v>106</v>
      </c>
      <c r="F213" s="239">
        <v>254157.43</v>
      </c>
      <c r="G213" s="239">
        <v>19480</v>
      </c>
      <c r="H213" s="239">
        <v>156534.47</v>
      </c>
      <c r="K213" s="290">
        <v>-814661.05</v>
      </c>
      <c r="L213" s="290">
        <v>-72235.960000000006</v>
      </c>
      <c r="O213" s="320">
        <v>20208</v>
      </c>
      <c r="P213" s="320">
        <v>76200</v>
      </c>
      <c r="R213" s="319">
        <v>30280</v>
      </c>
      <c r="X213" s="288">
        <v>1930</v>
      </c>
      <c r="Y213" s="288">
        <v>2085517.75</v>
      </c>
      <c r="Z213" s="93">
        <v>538134.36</v>
      </c>
      <c r="AE213" s="93">
        <v>13200</v>
      </c>
      <c r="AF213" s="240">
        <v>229664</v>
      </c>
      <c r="AJ213" s="240">
        <v>145890.85</v>
      </c>
      <c r="AK213" s="330">
        <v>87635.520000000004</v>
      </c>
      <c r="AO213" s="79">
        <f t="shared" si="21"/>
        <v>430171.9</v>
      </c>
      <c r="AP213" s="21">
        <f t="shared" si="22"/>
        <v>126688</v>
      </c>
      <c r="AQ213" s="80">
        <f t="shared" si="23"/>
        <v>303483.90000000002</v>
      </c>
      <c r="AR213" s="24">
        <f t="shared" si="24"/>
        <v>551334.36</v>
      </c>
      <c r="AS213" s="25">
        <f t="shared" si="25"/>
        <v>463190.37</v>
      </c>
      <c r="AT213" s="16">
        <f t="shared" si="26"/>
        <v>88143.989999999991</v>
      </c>
    </row>
    <row r="214" spans="1:46" ht="15" thickBot="1" x14ac:dyDescent="0.25">
      <c r="A214" s="78" t="s">
        <v>138</v>
      </c>
      <c r="B214" s="78" t="s">
        <v>139</v>
      </c>
      <c r="C214" s="83">
        <v>5426</v>
      </c>
      <c r="D214" s="84" t="s">
        <v>1263</v>
      </c>
      <c r="E214" s="301" t="s">
        <v>107</v>
      </c>
      <c r="F214" s="239">
        <v>929856.77</v>
      </c>
      <c r="G214" s="239">
        <v>33400</v>
      </c>
      <c r="H214" s="239">
        <v>166369.53</v>
      </c>
      <c r="K214" s="290">
        <v>959599.65</v>
      </c>
      <c r="L214" s="290">
        <v>608926.39</v>
      </c>
      <c r="O214" s="320">
        <v>0</v>
      </c>
      <c r="P214" s="320">
        <v>94025.97</v>
      </c>
      <c r="V214" s="288">
        <v>4600</v>
      </c>
      <c r="Y214" s="288">
        <v>2982894.62</v>
      </c>
      <c r="Z214" s="93">
        <v>804370.53</v>
      </c>
      <c r="AD214" s="93">
        <v>673593.6</v>
      </c>
      <c r="AE214" s="93">
        <v>15000</v>
      </c>
      <c r="AF214" s="240">
        <v>868373.6</v>
      </c>
      <c r="AJ214" s="240">
        <v>319284.56</v>
      </c>
      <c r="AK214" s="330">
        <v>86195.56</v>
      </c>
      <c r="AO214" s="79">
        <f t="shared" si="21"/>
        <v>1129626.3</v>
      </c>
      <c r="AP214" s="21">
        <f t="shared" si="22"/>
        <v>94025.97</v>
      </c>
      <c r="AQ214" s="80">
        <f t="shared" si="23"/>
        <v>1035600.3300000001</v>
      </c>
      <c r="AR214" s="24">
        <f t="shared" si="24"/>
        <v>1492964.13</v>
      </c>
      <c r="AS214" s="25">
        <f t="shared" si="25"/>
        <v>1273853.72</v>
      </c>
      <c r="AT214" s="16">
        <f t="shared" si="26"/>
        <v>219110.40999999992</v>
      </c>
    </row>
    <row r="215" spans="1:46" ht="15" thickBot="1" x14ac:dyDescent="0.25">
      <c r="A215" s="78" t="s">
        <v>138</v>
      </c>
      <c r="B215" s="78" t="s">
        <v>139</v>
      </c>
      <c r="C215" s="83">
        <v>3183</v>
      </c>
      <c r="D215" s="84" t="s">
        <v>1264</v>
      </c>
      <c r="E215" s="301" t="s">
        <v>122</v>
      </c>
      <c r="F215" s="239">
        <v>478944.55</v>
      </c>
      <c r="G215" s="239">
        <v>0</v>
      </c>
      <c r="H215" s="239">
        <v>28291.03</v>
      </c>
      <c r="K215" s="290">
        <v>2192727.71</v>
      </c>
      <c r="L215" s="290">
        <v>257280.49</v>
      </c>
      <c r="O215" s="320">
        <v>0</v>
      </c>
      <c r="P215" s="320">
        <v>76351.520000000004</v>
      </c>
      <c r="R215" s="319">
        <v>68299.38</v>
      </c>
      <c r="X215" s="288">
        <v>18243</v>
      </c>
      <c r="Y215" s="288">
        <v>2454994.11</v>
      </c>
      <c r="Z215" s="93">
        <v>390025.16</v>
      </c>
      <c r="AD215" s="93">
        <v>253360</v>
      </c>
      <c r="AE215" s="93">
        <v>10200</v>
      </c>
      <c r="AF215" s="240">
        <v>368990</v>
      </c>
      <c r="AJ215" s="240">
        <v>293543.93</v>
      </c>
      <c r="AK215" s="330">
        <v>127052.22</v>
      </c>
      <c r="AO215" s="79">
        <f t="shared" si="21"/>
        <v>507235.57999999996</v>
      </c>
      <c r="AP215" s="21">
        <f t="shared" si="22"/>
        <v>144650.90000000002</v>
      </c>
      <c r="AQ215" s="80">
        <f t="shared" si="23"/>
        <v>362584.67999999993</v>
      </c>
      <c r="AR215" s="24">
        <f t="shared" si="24"/>
        <v>653585.15999999992</v>
      </c>
      <c r="AS215" s="25">
        <f t="shared" si="25"/>
        <v>789586.14999999991</v>
      </c>
      <c r="AT215" s="16">
        <f t="shared" si="26"/>
        <v>-136000.99</v>
      </c>
    </row>
    <row r="216" spans="1:46" ht="15" thickBot="1" x14ac:dyDescent="0.25">
      <c r="A216" s="78" t="s">
        <v>453</v>
      </c>
      <c r="B216" s="78" t="s">
        <v>153</v>
      </c>
      <c r="C216" s="83">
        <v>3850</v>
      </c>
      <c r="D216" s="84" t="s">
        <v>1265</v>
      </c>
      <c r="E216" s="301" t="s">
        <v>108</v>
      </c>
      <c r="F216" s="239">
        <v>1225108.04</v>
      </c>
      <c r="G216" s="239">
        <v>71014.42</v>
      </c>
      <c r="H216" s="239">
        <v>112925.36</v>
      </c>
      <c r="K216" s="290">
        <v>1616097</v>
      </c>
      <c r="L216" s="290">
        <v>428241.11</v>
      </c>
      <c r="O216" s="320">
        <v>13510</v>
      </c>
      <c r="P216" s="320">
        <v>23686.19</v>
      </c>
      <c r="S216" s="319">
        <v>479.72</v>
      </c>
      <c r="X216" s="288">
        <v>3308851.32</v>
      </c>
      <c r="Z216" s="93">
        <v>614112.1</v>
      </c>
      <c r="AD216" s="93">
        <v>471040</v>
      </c>
      <c r="AE216" s="93">
        <v>40000</v>
      </c>
      <c r="AF216" s="240">
        <v>651980</v>
      </c>
      <c r="AH216" s="240">
        <v>5200</v>
      </c>
      <c r="AJ216" s="240">
        <v>267615.45</v>
      </c>
      <c r="AK216" s="330">
        <v>79612.2</v>
      </c>
      <c r="AL216" s="330">
        <v>7908.75</v>
      </c>
      <c r="AO216" s="79">
        <f t="shared" si="21"/>
        <v>1409047.82</v>
      </c>
      <c r="AP216" s="21">
        <f t="shared" si="22"/>
        <v>37675.910000000003</v>
      </c>
      <c r="AQ216" s="80">
        <f t="shared" si="23"/>
        <v>1371371.9100000001</v>
      </c>
      <c r="AR216" s="24">
        <f t="shared" si="24"/>
        <v>1125152.1000000001</v>
      </c>
      <c r="AS216" s="25">
        <f t="shared" si="25"/>
        <v>1012316.3999999999</v>
      </c>
      <c r="AT216" s="16">
        <f t="shared" si="26"/>
        <v>112835.70000000019</v>
      </c>
    </row>
    <row r="217" spans="1:46" ht="15" thickBot="1" x14ac:dyDescent="0.25">
      <c r="A217" s="78" t="s">
        <v>453</v>
      </c>
      <c r="B217" s="78" t="s">
        <v>153</v>
      </c>
      <c r="C217" s="83">
        <v>3381</v>
      </c>
      <c r="D217" s="84" t="s">
        <v>1266</v>
      </c>
      <c r="E217" s="301" t="s">
        <v>109</v>
      </c>
      <c r="F217" s="239">
        <v>574821.79</v>
      </c>
      <c r="G217" s="239">
        <v>40109</v>
      </c>
      <c r="H217" s="239">
        <v>196809.53</v>
      </c>
      <c r="K217" s="290">
        <v>766021</v>
      </c>
      <c r="L217" s="290">
        <v>459080.08</v>
      </c>
      <c r="O217" s="320">
        <v>0</v>
      </c>
      <c r="P217" s="320">
        <v>31500</v>
      </c>
      <c r="S217" s="319">
        <v>99.79</v>
      </c>
      <c r="X217" s="288">
        <v>1988245.32</v>
      </c>
      <c r="Z217" s="93">
        <v>489313.16</v>
      </c>
      <c r="AD217" s="93">
        <v>413100</v>
      </c>
      <c r="AE217" s="93">
        <v>86600</v>
      </c>
      <c r="AF217" s="240">
        <v>562610</v>
      </c>
      <c r="AJ217" s="240">
        <v>200033.95</v>
      </c>
      <c r="AK217" s="330">
        <v>52715.92</v>
      </c>
      <c r="AL217" s="330">
        <v>2245</v>
      </c>
      <c r="AN217" s="330">
        <v>740</v>
      </c>
      <c r="AO217" s="79">
        <f t="shared" si="21"/>
        <v>811740.32000000007</v>
      </c>
      <c r="AP217" s="21">
        <f t="shared" si="22"/>
        <v>31599.79</v>
      </c>
      <c r="AQ217" s="80">
        <f t="shared" si="23"/>
        <v>780140.53</v>
      </c>
      <c r="AR217" s="24">
        <f t="shared" si="24"/>
        <v>989013.15999999992</v>
      </c>
      <c r="AS217" s="25">
        <f t="shared" si="25"/>
        <v>818344.87</v>
      </c>
      <c r="AT217" s="16">
        <f t="shared" si="26"/>
        <v>170668.28999999992</v>
      </c>
    </row>
    <row r="218" spans="1:46" ht="15" thickBot="1" x14ac:dyDescent="0.25">
      <c r="A218" s="78" t="s">
        <v>453</v>
      </c>
      <c r="B218" s="78" t="s">
        <v>153</v>
      </c>
      <c r="C218" s="83">
        <v>2640</v>
      </c>
      <c r="D218" s="84" t="s">
        <v>1267</v>
      </c>
      <c r="E218" s="301" t="s">
        <v>110</v>
      </c>
      <c r="F218" s="239">
        <v>786916.39</v>
      </c>
      <c r="G218" s="239">
        <v>79930.5</v>
      </c>
      <c r="H218" s="239">
        <v>61367.8</v>
      </c>
      <c r="K218" s="290">
        <v>2084528.1</v>
      </c>
      <c r="L218" s="290">
        <v>116805.85</v>
      </c>
      <c r="O218" s="320">
        <v>2800</v>
      </c>
      <c r="P218" s="320">
        <v>97738</v>
      </c>
      <c r="X218" s="288">
        <v>2866748.98</v>
      </c>
      <c r="Z218" s="93">
        <v>477228.75</v>
      </c>
      <c r="AD218" s="93">
        <v>309920</v>
      </c>
      <c r="AE218" s="93">
        <v>115000</v>
      </c>
      <c r="AF218" s="240">
        <v>465032</v>
      </c>
      <c r="AH218" s="240">
        <v>5510</v>
      </c>
      <c r="AJ218" s="240">
        <v>174539.85</v>
      </c>
      <c r="AK218" s="330">
        <v>66493.740000000005</v>
      </c>
      <c r="AL218" s="330">
        <v>13803.5</v>
      </c>
      <c r="AO218" s="79">
        <f t="shared" si="21"/>
        <v>928214.69000000006</v>
      </c>
      <c r="AP218" s="21">
        <f t="shared" si="22"/>
        <v>100538</v>
      </c>
      <c r="AQ218" s="80">
        <f t="shared" si="23"/>
        <v>827676.69000000006</v>
      </c>
      <c r="AR218" s="24">
        <f t="shared" si="24"/>
        <v>902148.75</v>
      </c>
      <c r="AS218" s="25">
        <f t="shared" si="25"/>
        <v>725379.09</v>
      </c>
      <c r="AT218" s="16">
        <f t="shared" si="26"/>
        <v>176769.66000000003</v>
      </c>
    </row>
    <row r="219" spans="1:46" ht="15" thickBot="1" x14ac:dyDescent="0.25">
      <c r="A219" s="78" t="s">
        <v>453</v>
      </c>
      <c r="B219" s="78" t="s">
        <v>153</v>
      </c>
      <c r="C219" s="83">
        <v>5792</v>
      </c>
      <c r="D219" s="84" t="s">
        <v>1268</v>
      </c>
      <c r="E219" s="301" t="s">
        <v>111</v>
      </c>
      <c r="F219" s="239">
        <v>1468781.39</v>
      </c>
      <c r="G219" s="239">
        <v>31057.75</v>
      </c>
      <c r="H219" s="239">
        <v>135095.21</v>
      </c>
      <c r="K219" s="290">
        <v>2013377.26</v>
      </c>
      <c r="L219" s="290">
        <v>1105568.42</v>
      </c>
      <c r="O219" s="320">
        <v>8599</v>
      </c>
      <c r="P219" s="320">
        <v>55384.05</v>
      </c>
      <c r="S219" s="319">
        <v>0</v>
      </c>
      <c r="Y219" s="288">
        <v>5050758.04</v>
      </c>
      <c r="Z219" s="93">
        <v>927038.2</v>
      </c>
      <c r="AD219" s="93">
        <v>646640</v>
      </c>
      <c r="AE219" s="93">
        <v>101000</v>
      </c>
      <c r="AF219" s="240">
        <v>966240</v>
      </c>
      <c r="AI219" s="240">
        <v>15734</v>
      </c>
      <c r="AJ219" s="240">
        <v>499323.66</v>
      </c>
      <c r="AK219" s="330">
        <v>146762.82</v>
      </c>
      <c r="AL219" s="330">
        <v>2883.25</v>
      </c>
      <c r="AN219" s="330">
        <v>2090</v>
      </c>
      <c r="AO219" s="79">
        <f t="shared" si="21"/>
        <v>1634934.3499999999</v>
      </c>
      <c r="AP219" s="21">
        <f t="shared" si="22"/>
        <v>63983.05</v>
      </c>
      <c r="AQ219" s="80">
        <f t="shared" si="23"/>
        <v>1570951.2999999998</v>
      </c>
      <c r="AR219" s="24">
        <f t="shared" si="24"/>
        <v>1674678.2</v>
      </c>
      <c r="AS219" s="25">
        <f t="shared" si="25"/>
        <v>1633033.73</v>
      </c>
      <c r="AT219" s="16">
        <f t="shared" si="26"/>
        <v>41644.469999999972</v>
      </c>
    </row>
    <row r="220" spans="1:46" ht="15" thickBot="1" x14ac:dyDescent="0.25">
      <c r="A220" s="78" t="s">
        <v>453</v>
      </c>
      <c r="B220" s="78" t="s">
        <v>153</v>
      </c>
      <c r="C220" s="83">
        <v>1533</v>
      </c>
      <c r="D220" s="84" t="s">
        <v>1269</v>
      </c>
      <c r="E220" s="301" t="s">
        <v>123</v>
      </c>
      <c r="F220" s="239">
        <v>673317.27</v>
      </c>
      <c r="G220" s="239">
        <v>17182.48</v>
      </c>
      <c r="H220" s="239">
        <v>115723.19</v>
      </c>
      <c r="K220" s="290">
        <v>240598.75</v>
      </c>
      <c r="L220" s="290">
        <v>317803.48</v>
      </c>
      <c r="O220" s="320">
        <v>4000</v>
      </c>
      <c r="P220" s="320">
        <v>30051</v>
      </c>
      <c r="S220" s="319">
        <v>54.72</v>
      </c>
      <c r="X220" s="288">
        <v>-716538.56</v>
      </c>
      <c r="Y220" s="288">
        <v>1868532.65</v>
      </c>
      <c r="Z220" s="93">
        <v>436473.17</v>
      </c>
      <c r="AD220" s="93">
        <v>324600</v>
      </c>
      <c r="AE220" s="93">
        <v>118800</v>
      </c>
      <c r="AF220" s="240">
        <v>469000</v>
      </c>
      <c r="AH220" s="240">
        <v>11779</v>
      </c>
      <c r="AJ220" s="240">
        <v>136796.99</v>
      </c>
      <c r="AK220" s="330">
        <v>63986.3</v>
      </c>
      <c r="AL220" s="330">
        <v>3495.52</v>
      </c>
      <c r="AO220" s="79">
        <f t="shared" si="21"/>
        <v>806222.94</v>
      </c>
      <c r="AP220" s="21">
        <f t="shared" si="22"/>
        <v>34105.72</v>
      </c>
      <c r="AQ220" s="80">
        <f t="shared" si="23"/>
        <v>772117.22</v>
      </c>
      <c r="AR220" s="24">
        <f t="shared" si="24"/>
        <v>879873.16999999993</v>
      </c>
      <c r="AS220" s="25">
        <f t="shared" si="25"/>
        <v>685057.81</v>
      </c>
      <c r="AT220" s="16">
        <f t="shared" si="26"/>
        <v>194815.35999999987</v>
      </c>
    </row>
    <row r="221" spans="1:46" ht="15" thickBot="1" x14ac:dyDescent="0.25">
      <c r="A221" s="78" t="s">
        <v>456</v>
      </c>
      <c r="B221" s="78" t="s">
        <v>142</v>
      </c>
      <c r="C221" s="83">
        <v>6007</v>
      </c>
      <c r="D221" s="84" t="s">
        <v>1270</v>
      </c>
      <c r="E221" s="301" t="s">
        <v>1692</v>
      </c>
      <c r="F221" s="239">
        <v>240148.91</v>
      </c>
      <c r="G221" s="239">
        <v>12021.25</v>
      </c>
      <c r="H221" s="239">
        <v>46966</v>
      </c>
      <c r="K221" s="290">
        <v>289333.74</v>
      </c>
      <c r="L221" s="290">
        <v>286023.93</v>
      </c>
      <c r="O221" s="320">
        <v>39905</v>
      </c>
      <c r="P221" s="320">
        <v>25939.65</v>
      </c>
      <c r="S221" s="319">
        <v>567.79999999999995</v>
      </c>
      <c r="X221" s="288">
        <v>3686.03</v>
      </c>
      <c r="Y221" s="288">
        <v>3760347.17</v>
      </c>
      <c r="Z221" s="93">
        <v>692713.23</v>
      </c>
      <c r="AD221" s="93">
        <v>483714</v>
      </c>
      <c r="AE221" s="93">
        <v>196300</v>
      </c>
      <c r="AF221" s="240">
        <v>679274</v>
      </c>
      <c r="AJ221" s="240">
        <v>554743.72</v>
      </c>
      <c r="AK221" s="330">
        <v>88458.75</v>
      </c>
      <c r="AO221" s="79">
        <f t="shared" si="21"/>
        <v>299136.16000000003</v>
      </c>
      <c r="AP221" s="21">
        <f t="shared" si="22"/>
        <v>66412.45</v>
      </c>
      <c r="AQ221" s="80">
        <f t="shared" si="23"/>
        <v>232723.71000000002</v>
      </c>
      <c r="AR221" s="24">
        <f t="shared" si="24"/>
        <v>1372727.23</v>
      </c>
      <c r="AS221" s="25">
        <f t="shared" si="25"/>
        <v>1322476.47</v>
      </c>
      <c r="AT221" s="16">
        <f t="shared" si="26"/>
        <v>50250.760000000009</v>
      </c>
    </row>
    <row r="222" spans="1:46" ht="15" thickBot="1" x14ac:dyDescent="0.25">
      <c r="A222" s="78" t="s">
        <v>456</v>
      </c>
      <c r="B222" s="78" t="s">
        <v>142</v>
      </c>
      <c r="C222" s="83">
        <v>2330</v>
      </c>
      <c r="D222" s="84" t="s">
        <v>1271</v>
      </c>
      <c r="E222" s="301" t="s">
        <v>1695</v>
      </c>
      <c r="F222" s="239">
        <v>79483.34</v>
      </c>
      <c r="G222" s="239">
        <v>7721</v>
      </c>
      <c r="H222" s="239">
        <v>71774.240000000005</v>
      </c>
      <c r="K222" s="290">
        <v>194788.7</v>
      </c>
      <c r="L222" s="290">
        <v>117508.72</v>
      </c>
      <c r="O222" s="320">
        <v>0</v>
      </c>
      <c r="P222" s="320">
        <v>18668.650000000001</v>
      </c>
      <c r="S222" s="319">
        <v>326.14</v>
      </c>
      <c r="Y222" s="288">
        <v>2267172.48</v>
      </c>
      <c r="Z222" s="93">
        <v>501852.86</v>
      </c>
      <c r="AD222" s="93">
        <v>305634</v>
      </c>
      <c r="AE222" s="93">
        <v>14919</v>
      </c>
      <c r="AF222" s="240">
        <v>477587.73</v>
      </c>
      <c r="AH222" s="240">
        <v>2712</v>
      </c>
      <c r="AJ222" s="240">
        <v>291331.64</v>
      </c>
      <c r="AK222" s="330">
        <v>49167.64</v>
      </c>
      <c r="AO222" s="79">
        <f t="shared" si="21"/>
        <v>158978.58000000002</v>
      </c>
      <c r="AP222" s="21">
        <f t="shared" si="22"/>
        <v>18994.79</v>
      </c>
      <c r="AQ222" s="80">
        <f t="shared" si="23"/>
        <v>139983.79</v>
      </c>
      <c r="AR222" s="24">
        <f t="shared" si="24"/>
        <v>822405.86</v>
      </c>
      <c r="AS222" s="25">
        <f t="shared" si="25"/>
        <v>820799.01</v>
      </c>
      <c r="AT222" s="16">
        <f t="shared" si="26"/>
        <v>1606.8499999999767</v>
      </c>
    </row>
    <row r="223" spans="1:46" ht="15" thickBot="1" x14ac:dyDescent="0.25">
      <c r="A223" s="78" t="s">
        <v>456</v>
      </c>
      <c r="B223" s="78" t="s">
        <v>142</v>
      </c>
      <c r="C223" s="83">
        <v>2684</v>
      </c>
      <c r="D223" s="84" t="s">
        <v>1272</v>
      </c>
      <c r="E223" s="301" t="s">
        <v>1696</v>
      </c>
      <c r="F223" s="239">
        <v>152599.57999999999</v>
      </c>
      <c r="G223" s="239">
        <v>10480.5</v>
      </c>
      <c r="H223" s="239">
        <v>58835.65</v>
      </c>
      <c r="K223" s="290">
        <v>357902.08000000002</v>
      </c>
      <c r="L223" s="290">
        <v>335884.25</v>
      </c>
      <c r="P223" s="320">
        <v>28127.21</v>
      </c>
      <c r="S223" s="319">
        <v>2042.51</v>
      </c>
      <c r="X223" s="288">
        <v>21</v>
      </c>
      <c r="Y223" s="288">
        <v>1870864.76</v>
      </c>
      <c r="Z223" s="93">
        <v>564629.12</v>
      </c>
      <c r="AD223" s="93">
        <v>469406</v>
      </c>
      <c r="AF223" s="240">
        <v>560188</v>
      </c>
      <c r="AJ223" s="240">
        <v>398944.14</v>
      </c>
      <c r="AK223" s="330">
        <v>53040.04</v>
      </c>
      <c r="AO223" s="79">
        <f t="shared" si="21"/>
        <v>221915.72999999998</v>
      </c>
      <c r="AP223" s="21">
        <f t="shared" si="22"/>
        <v>30169.719999999998</v>
      </c>
      <c r="AQ223" s="80">
        <f t="shared" si="23"/>
        <v>191746.00999999998</v>
      </c>
      <c r="AR223" s="24">
        <f t="shared" si="24"/>
        <v>1034035.12</v>
      </c>
      <c r="AS223" s="25">
        <f t="shared" si="25"/>
        <v>1012172.18</v>
      </c>
      <c r="AT223" s="16">
        <f t="shared" si="26"/>
        <v>21862.939999999944</v>
      </c>
    </row>
    <row r="224" spans="1:46" ht="15" thickBot="1" x14ac:dyDescent="0.25">
      <c r="A224" s="78" t="s">
        <v>456</v>
      </c>
      <c r="B224" s="78" t="s">
        <v>142</v>
      </c>
      <c r="C224" s="83">
        <v>7170</v>
      </c>
      <c r="D224" s="84" t="s">
        <v>1273</v>
      </c>
      <c r="E224" s="301" t="s">
        <v>1700</v>
      </c>
      <c r="F224" s="239">
        <v>878264.42</v>
      </c>
      <c r="G224" s="239">
        <v>13323.24</v>
      </c>
      <c r="H224" s="239">
        <v>131095.19</v>
      </c>
      <c r="K224" s="290">
        <v>892071.56</v>
      </c>
      <c r="L224" s="290">
        <v>491734.55</v>
      </c>
      <c r="O224" s="320">
        <v>5350</v>
      </c>
      <c r="P224" s="320">
        <v>16814.419999999998</v>
      </c>
      <c r="S224" s="319">
        <v>0</v>
      </c>
      <c r="X224" s="288">
        <v>12</v>
      </c>
      <c r="Y224" s="288">
        <v>4524693.96</v>
      </c>
      <c r="Z224" s="93">
        <v>1240711.1399999999</v>
      </c>
      <c r="AD224" s="93">
        <v>635182</v>
      </c>
      <c r="AF224" s="240">
        <v>889620.2</v>
      </c>
      <c r="AH224" s="240">
        <v>4880</v>
      </c>
      <c r="AJ224" s="240">
        <v>630390.68000000005</v>
      </c>
      <c r="AK224" s="330">
        <v>190233.76</v>
      </c>
      <c r="AL224" s="330">
        <v>123321.64</v>
      </c>
      <c r="AO224" s="79">
        <f t="shared" si="21"/>
        <v>1022682.8500000001</v>
      </c>
      <c r="AP224" s="21">
        <f t="shared" si="22"/>
        <v>22164.42</v>
      </c>
      <c r="AQ224" s="80">
        <f t="shared" si="23"/>
        <v>1000518.43</v>
      </c>
      <c r="AR224" s="24">
        <f t="shared" si="24"/>
        <v>1875893.14</v>
      </c>
      <c r="AS224" s="25">
        <f t="shared" si="25"/>
        <v>1838446.2799999998</v>
      </c>
      <c r="AT224" s="16">
        <f t="shared" si="26"/>
        <v>37446.860000000102</v>
      </c>
    </row>
    <row r="225" spans="4:46" x14ac:dyDescent="0.2">
      <c r="D225" s="59" t="s">
        <v>120</v>
      </c>
      <c r="E225" s="59" t="s">
        <v>120</v>
      </c>
      <c r="F225" s="239">
        <v>0</v>
      </c>
      <c r="G225" s="239">
        <v>0</v>
      </c>
      <c r="H225" s="239">
        <v>0</v>
      </c>
      <c r="I225" s="239">
        <v>0</v>
      </c>
      <c r="J225" s="290">
        <v>0</v>
      </c>
      <c r="K225" s="290">
        <v>0</v>
      </c>
      <c r="L225" s="290">
        <v>0</v>
      </c>
      <c r="M225" s="290">
        <v>0</v>
      </c>
      <c r="N225" s="290">
        <v>0</v>
      </c>
      <c r="O225" s="320">
        <v>0</v>
      </c>
      <c r="P225" s="320">
        <v>0</v>
      </c>
      <c r="Q225" s="320">
        <v>0</v>
      </c>
      <c r="R225" s="320">
        <v>0</v>
      </c>
      <c r="S225" s="320">
        <v>0</v>
      </c>
      <c r="T225" s="290">
        <v>0</v>
      </c>
      <c r="U225" s="290">
        <v>0</v>
      </c>
      <c r="V225" s="290">
        <v>0</v>
      </c>
      <c r="W225" s="290">
        <v>0</v>
      </c>
      <c r="X225" s="290">
        <v>0</v>
      </c>
      <c r="Y225" s="290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238">
        <v>0</v>
      </c>
      <c r="AG225" s="238">
        <v>0</v>
      </c>
      <c r="AH225" s="238">
        <v>0</v>
      </c>
      <c r="AI225" s="238">
        <v>0</v>
      </c>
      <c r="AJ225" s="238">
        <v>0</v>
      </c>
      <c r="AK225" s="238">
        <v>0</v>
      </c>
      <c r="AL225" s="238">
        <v>0</v>
      </c>
      <c r="AM225" s="238">
        <v>0</v>
      </c>
      <c r="AN225" s="238">
        <v>0</v>
      </c>
      <c r="AO225" s="79">
        <f t="shared" si="21"/>
        <v>0</v>
      </c>
      <c r="AP225" s="21">
        <f t="shared" si="22"/>
        <v>0</v>
      </c>
      <c r="AQ225" s="80">
        <f t="shared" si="23"/>
        <v>0</v>
      </c>
      <c r="AR225" s="24">
        <f t="shared" si="24"/>
        <v>0</v>
      </c>
      <c r="AS225" s="25">
        <f t="shared" si="25"/>
        <v>0</v>
      </c>
      <c r="AT225" s="16">
        <f t="shared" si="26"/>
        <v>0</v>
      </c>
    </row>
    <row r="226" spans="4:46" x14ac:dyDescent="0.2">
      <c r="D226" s="59" t="s">
        <v>127</v>
      </c>
      <c r="E226" s="301" t="s">
        <v>127</v>
      </c>
      <c r="F226" s="239">
        <v>94870.73</v>
      </c>
      <c r="G226" s="239">
        <v>36520.71</v>
      </c>
      <c r="H226" s="239">
        <v>0</v>
      </c>
      <c r="I226" s="239">
        <v>44120</v>
      </c>
      <c r="K226" s="290">
        <v>1</v>
      </c>
      <c r="L226" s="290">
        <v>2</v>
      </c>
      <c r="O226" s="320">
        <v>0</v>
      </c>
      <c r="P226" s="320">
        <v>81422.83</v>
      </c>
      <c r="S226" s="319">
        <v>17004.43</v>
      </c>
      <c r="X226" s="288">
        <v>-120486.21</v>
      </c>
      <c r="Y226" s="288">
        <v>180573.14</v>
      </c>
      <c r="AD226" s="93">
        <v>2456333.4</v>
      </c>
      <c r="AE226" s="93">
        <v>158955.10999999999</v>
      </c>
      <c r="AF226" s="240">
        <v>2486822.4</v>
      </c>
      <c r="AJ226" s="240">
        <v>111465.86</v>
      </c>
      <c r="AO226" s="79">
        <f t="shared" si="21"/>
        <v>175511.44</v>
      </c>
      <c r="AP226" s="21">
        <f t="shared" si="22"/>
        <v>98427.260000000009</v>
      </c>
      <c r="AQ226" s="80">
        <f t="shared" si="23"/>
        <v>77084.179999999993</v>
      </c>
      <c r="AR226" s="24">
        <f t="shared" si="24"/>
        <v>2615288.5099999998</v>
      </c>
      <c r="AS226" s="25">
        <f t="shared" si="25"/>
        <v>2598288.2599999998</v>
      </c>
      <c r="AT226" s="16">
        <f t="shared" si="26"/>
        <v>17000.25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0"/>
  <sheetViews>
    <sheetView topLeftCell="Y1" workbookViewId="0">
      <selection activeCell="AA1" sqref="A1:AA1048576"/>
    </sheetView>
  </sheetViews>
  <sheetFormatPr defaultColWidth="25.125" defaultRowHeight="14.25" x14ac:dyDescent="0.2"/>
  <cols>
    <col min="1" max="1" width="44.125" style="291" bestFit="1" customWidth="1"/>
    <col min="2" max="2" width="31.875" style="241" bestFit="1" customWidth="1"/>
    <col min="3" max="3" width="31" style="348" bestFit="1" customWidth="1"/>
    <col min="4" max="4" width="22.75" style="241" bestFit="1" customWidth="1"/>
    <col min="5" max="5" width="15" style="291" bestFit="1" customWidth="1"/>
    <col min="6" max="6" width="14.625" style="291" bestFit="1" customWidth="1"/>
    <col min="7" max="7" width="16.625" style="333" bestFit="1" customWidth="1"/>
    <col min="8" max="8" width="18.875" style="333" bestFit="1" customWidth="1"/>
    <col min="9" max="9" width="18.125" style="312" bestFit="1" customWidth="1"/>
    <col min="10" max="10" width="20.125" style="312" bestFit="1" customWidth="1"/>
    <col min="11" max="11" width="22.375" style="289" bestFit="1" customWidth="1"/>
    <col min="12" max="12" width="26.5" style="289" bestFit="1" customWidth="1"/>
    <col min="13" max="13" width="26.625" style="291" bestFit="1" customWidth="1"/>
    <col min="14" max="14" width="15" style="292" bestFit="1" customWidth="1"/>
    <col min="15" max="15" width="42.875" style="340" bestFit="1" customWidth="1"/>
    <col min="16" max="16" width="43.625" style="341" bestFit="1" customWidth="1"/>
    <col min="17" max="17" width="27.75" style="341" bestFit="1" customWidth="1"/>
    <col min="18" max="18" width="53.125" style="342" bestFit="1" customWidth="1"/>
    <col min="19" max="19" width="14.625" style="340" bestFit="1" customWidth="1"/>
    <col min="20" max="20" width="19.125" style="347" bestFit="1" customWidth="1"/>
    <col min="21" max="21" width="25.5" style="237" bestFit="1" customWidth="1"/>
    <col min="22" max="22" width="23.875" style="237" bestFit="1" customWidth="1"/>
    <col min="23" max="23" width="41" style="237" bestFit="1" customWidth="1"/>
    <col min="24" max="24" width="29.625" style="237" bestFit="1" customWidth="1"/>
    <col min="25" max="25" width="25.5" style="237" bestFit="1" customWidth="1"/>
    <col min="26" max="26" width="30.375" style="237" bestFit="1" customWidth="1"/>
    <col min="27" max="27" width="31.875" style="237" bestFit="1" customWidth="1"/>
    <col min="28" max="16384" width="25.125" style="289"/>
  </cols>
  <sheetData>
    <row r="1" spans="1:27" x14ac:dyDescent="0.2">
      <c r="A1" s="303" t="s">
        <v>812</v>
      </c>
      <c r="B1" s="343" t="s">
        <v>2032</v>
      </c>
      <c r="C1" s="343" t="s">
        <v>1976</v>
      </c>
      <c r="D1" s="343" t="s">
        <v>1977</v>
      </c>
      <c r="E1" s="303" t="s">
        <v>1979</v>
      </c>
      <c r="F1" s="303" t="s">
        <v>1980</v>
      </c>
      <c r="G1" s="331" t="s">
        <v>1982</v>
      </c>
      <c r="H1" s="331" t="s">
        <v>1983</v>
      </c>
      <c r="I1" s="310" t="s">
        <v>1984</v>
      </c>
      <c r="J1" s="310" t="s">
        <v>1985</v>
      </c>
      <c r="K1" s="298" t="s">
        <v>1986</v>
      </c>
      <c r="L1" s="298" t="s">
        <v>1987</v>
      </c>
      <c r="M1" s="303" t="s">
        <v>1988</v>
      </c>
      <c r="N1" s="304" t="s">
        <v>1989</v>
      </c>
      <c r="O1" s="334" t="s">
        <v>1991</v>
      </c>
      <c r="P1" s="335" t="s">
        <v>1992</v>
      </c>
      <c r="Q1" s="335" t="s">
        <v>1993</v>
      </c>
      <c r="R1" s="336" t="s">
        <v>1995</v>
      </c>
      <c r="S1" s="334" t="s">
        <v>1996</v>
      </c>
      <c r="T1" s="345" t="s">
        <v>1997</v>
      </c>
      <c r="U1" s="313" t="s">
        <v>1998</v>
      </c>
      <c r="V1" s="313" t="s">
        <v>1999</v>
      </c>
      <c r="W1" s="313" t="s">
        <v>2000</v>
      </c>
      <c r="X1" s="313" t="s">
        <v>2001</v>
      </c>
      <c r="Y1" s="313" t="s">
        <v>2124</v>
      </c>
      <c r="Z1" s="313" t="s">
        <v>2125</v>
      </c>
      <c r="AA1" s="313" t="s">
        <v>2002</v>
      </c>
    </row>
    <row r="2" spans="1:27" x14ac:dyDescent="0.2">
      <c r="A2" s="303" t="s">
        <v>813</v>
      </c>
      <c r="B2" s="343" t="s">
        <v>2003</v>
      </c>
      <c r="C2" s="343" t="s">
        <v>2004</v>
      </c>
      <c r="D2" s="343" t="s">
        <v>2005</v>
      </c>
      <c r="E2" s="303" t="s">
        <v>2007</v>
      </c>
      <c r="F2" s="303" t="s">
        <v>2008</v>
      </c>
      <c r="G2" s="331" t="s">
        <v>2010</v>
      </c>
      <c r="H2" s="331" t="s">
        <v>2011</v>
      </c>
      <c r="I2" s="310" t="s">
        <v>2012</v>
      </c>
      <c r="J2" s="310" t="s">
        <v>2013</v>
      </c>
      <c r="K2" s="298" t="s">
        <v>2014</v>
      </c>
      <c r="L2" s="298" t="s">
        <v>2015</v>
      </c>
      <c r="M2" s="303" t="s">
        <v>2016</v>
      </c>
      <c r="N2" s="304" t="s">
        <v>2017</v>
      </c>
      <c r="O2" s="334" t="s">
        <v>2019</v>
      </c>
      <c r="P2" s="335" t="s">
        <v>2020</v>
      </c>
      <c r="Q2" s="335" t="s">
        <v>2021</v>
      </c>
      <c r="R2" s="336" t="s">
        <v>2023</v>
      </c>
      <c r="S2" s="334" t="s">
        <v>2024</v>
      </c>
      <c r="T2" s="345" t="s">
        <v>2025</v>
      </c>
      <c r="U2" s="313" t="s">
        <v>2026</v>
      </c>
      <c r="V2" s="313" t="s">
        <v>2027</v>
      </c>
      <c r="W2" s="313" t="s">
        <v>2028</v>
      </c>
      <c r="X2" s="313" t="s">
        <v>2029</v>
      </c>
      <c r="Y2" s="313" t="s">
        <v>2132</v>
      </c>
      <c r="Z2" s="313" t="s">
        <v>2133</v>
      </c>
      <c r="AA2" s="313" t="s">
        <v>2030</v>
      </c>
    </row>
    <row r="3" spans="1:27" x14ac:dyDescent="0.2">
      <c r="A3" s="303" t="s">
        <v>814</v>
      </c>
      <c r="B3" s="344">
        <v>57425929.759999998</v>
      </c>
      <c r="C3" s="344">
        <v>2359643.0499999998</v>
      </c>
      <c r="D3" s="344">
        <v>7793013.1299999999</v>
      </c>
      <c r="E3" s="305">
        <v>142306588.68000001</v>
      </c>
      <c r="F3" s="305">
        <v>24076516.23</v>
      </c>
      <c r="G3" s="332">
        <v>696350.59</v>
      </c>
      <c r="H3" s="332">
        <v>2986728.53</v>
      </c>
      <c r="I3" s="311">
        <v>237748</v>
      </c>
      <c r="J3" s="311">
        <v>371393.96</v>
      </c>
      <c r="K3" s="300">
        <v>796783.12</v>
      </c>
      <c r="L3" s="300">
        <v>9451259.7400000002</v>
      </c>
      <c r="M3" s="305">
        <v>5064252.84</v>
      </c>
      <c r="N3" s="306">
        <v>184229203.94</v>
      </c>
      <c r="O3" s="337">
        <v>60581426.859999999</v>
      </c>
      <c r="P3" s="338">
        <v>1754721.52</v>
      </c>
      <c r="Q3" s="338">
        <v>6770.03</v>
      </c>
      <c r="R3" s="339">
        <v>43255204.079999998</v>
      </c>
      <c r="S3" s="337">
        <v>2926214</v>
      </c>
      <c r="T3" s="346">
        <v>63299721.079999998</v>
      </c>
      <c r="U3" s="314">
        <v>15403</v>
      </c>
      <c r="V3" s="314">
        <v>180273.3</v>
      </c>
      <c r="W3" s="314">
        <v>25474133.280000001</v>
      </c>
      <c r="X3" s="314">
        <v>8606282.6600000001</v>
      </c>
      <c r="Y3" s="314">
        <v>20879</v>
      </c>
      <c r="Z3" s="314">
        <v>9</v>
      </c>
      <c r="AA3" s="314">
        <v>610460</v>
      </c>
    </row>
    <row r="4" spans="1:27" x14ac:dyDescent="0.2">
      <c r="A4" s="303" t="s">
        <v>2136</v>
      </c>
      <c r="B4" s="344">
        <v>455516.76</v>
      </c>
      <c r="C4" s="344">
        <v>112924</v>
      </c>
      <c r="D4" s="344">
        <v>59641.67</v>
      </c>
      <c r="E4" s="305">
        <v>4644539.13</v>
      </c>
      <c r="F4" s="305">
        <v>189855.29</v>
      </c>
      <c r="G4" s="331"/>
      <c r="H4" s="332">
        <v>9508.61</v>
      </c>
      <c r="I4" s="310"/>
      <c r="J4" s="311">
        <v>71</v>
      </c>
      <c r="K4" s="298"/>
      <c r="L4" s="298"/>
      <c r="M4" s="303"/>
      <c r="N4" s="306">
        <v>1723269</v>
      </c>
      <c r="O4" s="337">
        <v>208254.46</v>
      </c>
      <c r="P4" s="335"/>
      <c r="Q4" s="335"/>
      <c r="R4" s="339">
        <v>606440</v>
      </c>
      <c r="S4" s="337">
        <v>44250</v>
      </c>
      <c r="T4" s="346">
        <v>769410</v>
      </c>
      <c r="U4" s="313"/>
      <c r="V4" s="313"/>
      <c r="W4" s="314">
        <v>359470.09</v>
      </c>
      <c r="X4" s="314">
        <v>104985.56</v>
      </c>
      <c r="Y4" s="313"/>
      <c r="Z4" s="313"/>
      <c r="AA4" s="313"/>
    </row>
    <row r="5" spans="1:27" x14ac:dyDescent="0.2">
      <c r="A5" s="303" t="s">
        <v>2137</v>
      </c>
      <c r="B5" s="344">
        <v>148932.4</v>
      </c>
      <c r="C5" s="344">
        <v>0</v>
      </c>
      <c r="D5" s="344">
        <v>54483.02</v>
      </c>
      <c r="E5" s="305">
        <v>615820.54</v>
      </c>
      <c r="F5" s="305">
        <v>324974.56</v>
      </c>
      <c r="G5" s="332">
        <v>0</v>
      </c>
      <c r="H5" s="331"/>
      <c r="I5" s="310"/>
      <c r="J5" s="310"/>
      <c r="K5" s="298"/>
      <c r="L5" s="298"/>
      <c r="M5" s="305">
        <v>-68232</v>
      </c>
      <c r="N5" s="306">
        <v>1740746.12</v>
      </c>
      <c r="O5" s="337">
        <v>55141.77</v>
      </c>
      <c r="P5" s="335"/>
      <c r="Q5" s="335"/>
      <c r="R5" s="339">
        <v>355040</v>
      </c>
      <c r="S5" s="337">
        <v>11350</v>
      </c>
      <c r="T5" s="346">
        <v>424218</v>
      </c>
      <c r="U5" s="313"/>
      <c r="V5" s="313"/>
      <c r="W5" s="314">
        <v>130238.89</v>
      </c>
      <c r="X5" s="314">
        <v>79617.52</v>
      </c>
      <c r="Y5" s="313"/>
      <c r="Z5" s="313"/>
      <c r="AA5" s="313"/>
    </row>
    <row r="6" spans="1:27" x14ac:dyDescent="0.2">
      <c r="A6" s="303" t="s">
        <v>2138</v>
      </c>
      <c r="B6" s="344">
        <v>458380.53</v>
      </c>
      <c r="C6" s="344">
        <v>93208</v>
      </c>
      <c r="D6" s="344">
        <v>103342.62</v>
      </c>
      <c r="E6" s="305">
        <v>1173052.46</v>
      </c>
      <c r="F6" s="305">
        <v>583045.94999999995</v>
      </c>
      <c r="G6" s="332">
        <v>0</v>
      </c>
      <c r="H6" s="332">
        <v>907.36</v>
      </c>
      <c r="I6" s="311">
        <v>120495</v>
      </c>
      <c r="J6" s="311">
        <v>81.7</v>
      </c>
      <c r="K6" s="298"/>
      <c r="L6" s="298"/>
      <c r="M6" s="305">
        <v>-14207.1</v>
      </c>
      <c r="N6" s="306">
        <v>2169071.4500000002</v>
      </c>
      <c r="O6" s="337">
        <v>569446.93000000005</v>
      </c>
      <c r="P6" s="338">
        <v>128790</v>
      </c>
      <c r="Q6" s="335"/>
      <c r="R6" s="339">
        <v>652920</v>
      </c>
      <c r="S6" s="337">
        <v>11681</v>
      </c>
      <c r="T6" s="346">
        <v>1050191</v>
      </c>
      <c r="U6" s="313"/>
      <c r="V6" s="313"/>
      <c r="W6" s="314">
        <v>625355.54</v>
      </c>
      <c r="X6" s="314">
        <v>4678.51</v>
      </c>
      <c r="Y6" s="314">
        <v>855</v>
      </c>
      <c r="Z6" s="313"/>
      <c r="AA6" s="313"/>
    </row>
    <row r="7" spans="1:27" x14ac:dyDescent="0.2">
      <c r="A7" s="303" t="s">
        <v>2139</v>
      </c>
      <c r="B7" s="344">
        <v>231426.33</v>
      </c>
      <c r="C7" s="344">
        <v>105800</v>
      </c>
      <c r="D7" s="344">
        <v>104462.49</v>
      </c>
      <c r="E7" s="305">
        <v>445900.81</v>
      </c>
      <c r="F7" s="305">
        <v>254875.02</v>
      </c>
      <c r="G7" s="331"/>
      <c r="H7" s="331"/>
      <c r="I7" s="310"/>
      <c r="J7" s="311">
        <v>326</v>
      </c>
      <c r="K7" s="298"/>
      <c r="L7" s="298"/>
      <c r="M7" s="305">
        <v>-113431</v>
      </c>
      <c r="N7" s="306">
        <v>235221.96</v>
      </c>
      <c r="O7" s="337">
        <v>129707.54</v>
      </c>
      <c r="P7" s="338">
        <v>250</v>
      </c>
      <c r="Q7" s="335"/>
      <c r="R7" s="339">
        <v>527200</v>
      </c>
      <c r="S7" s="337">
        <v>15300</v>
      </c>
      <c r="T7" s="346">
        <v>572000</v>
      </c>
      <c r="U7" s="313"/>
      <c r="V7" s="313"/>
      <c r="W7" s="314">
        <v>170639.03</v>
      </c>
      <c r="X7" s="314">
        <v>79260.33</v>
      </c>
      <c r="Y7" s="313"/>
      <c r="Z7" s="313"/>
      <c r="AA7" s="313"/>
    </row>
    <row r="8" spans="1:27" x14ac:dyDescent="0.2">
      <c r="A8" s="303" t="s">
        <v>2140</v>
      </c>
      <c r="B8" s="344">
        <v>271490.84000000003</v>
      </c>
      <c r="C8" s="344">
        <v>33772</v>
      </c>
      <c r="D8" s="344">
        <v>26293.46</v>
      </c>
      <c r="E8" s="305">
        <v>558443.76</v>
      </c>
      <c r="F8" s="305">
        <v>241570.13</v>
      </c>
      <c r="G8" s="331"/>
      <c r="H8" s="332">
        <v>5190</v>
      </c>
      <c r="I8" s="310"/>
      <c r="J8" s="311">
        <v>75</v>
      </c>
      <c r="K8" s="298"/>
      <c r="L8" s="298"/>
      <c r="M8" s="305">
        <v>321</v>
      </c>
      <c r="N8" s="306">
        <v>1649277.25</v>
      </c>
      <c r="O8" s="337">
        <v>119811.35</v>
      </c>
      <c r="P8" s="335"/>
      <c r="Q8" s="335"/>
      <c r="R8" s="339">
        <v>284560</v>
      </c>
      <c r="S8" s="337">
        <v>12000</v>
      </c>
      <c r="T8" s="346">
        <v>342960</v>
      </c>
      <c r="U8" s="313"/>
      <c r="V8" s="313"/>
      <c r="W8" s="314">
        <v>221465.32</v>
      </c>
      <c r="X8" s="314">
        <v>57553.53</v>
      </c>
      <c r="Y8" s="313"/>
      <c r="Z8" s="313"/>
      <c r="AA8" s="313"/>
    </row>
    <row r="9" spans="1:27" x14ac:dyDescent="0.2">
      <c r="A9" s="303" t="s">
        <v>2141</v>
      </c>
      <c r="B9" s="344">
        <v>293091.87</v>
      </c>
      <c r="C9" s="344">
        <v>18710</v>
      </c>
      <c r="D9" s="344">
        <v>94976.33</v>
      </c>
      <c r="E9" s="305">
        <v>345722.11</v>
      </c>
      <c r="F9" s="305">
        <v>237590.35</v>
      </c>
      <c r="G9" s="332">
        <v>0</v>
      </c>
      <c r="H9" s="332">
        <v>1391.54</v>
      </c>
      <c r="I9" s="310"/>
      <c r="J9" s="311">
        <v>592.48</v>
      </c>
      <c r="K9" s="298"/>
      <c r="L9" s="298"/>
      <c r="M9" s="305">
        <v>-0.6</v>
      </c>
      <c r="N9" s="306">
        <v>991159.3</v>
      </c>
      <c r="O9" s="337">
        <v>138527.35</v>
      </c>
      <c r="P9" s="335"/>
      <c r="Q9" s="335"/>
      <c r="R9" s="339">
        <v>327960</v>
      </c>
      <c r="S9" s="337">
        <v>3000</v>
      </c>
      <c r="T9" s="346">
        <v>457440</v>
      </c>
      <c r="U9" s="313"/>
      <c r="V9" s="313"/>
      <c r="W9" s="314">
        <v>139181.81</v>
      </c>
      <c r="X9" s="314">
        <v>39681.33</v>
      </c>
      <c r="Y9" s="313"/>
      <c r="Z9" s="313"/>
      <c r="AA9" s="313"/>
    </row>
    <row r="10" spans="1:27" x14ac:dyDescent="0.2">
      <c r="A10" s="303" t="s">
        <v>2142</v>
      </c>
      <c r="B10" s="344">
        <v>259945.96</v>
      </c>
      <c r="C10" s="344">
        <v>29924</v>
      </c>
      <c r="D10" s="344">
        <v>75994.559999999998</v>
      </c>
      <c r="E10" s="305">
        <v>783691.26</v>
      </c>
      <c r="F10" s="305">
        <v>226776.9</v>
      </c>
      <c r="G10" s="331"/>
      <c r="H10" s="331"/>
      <c r="I10" s="310"/>
      <c r="J10" s="311">
        <v>141.80000000000001</v>
      </c>
      <c r="K10" s="298"/>
      <c r="L10" s="298"/>
      <c r="M10" s="303"/>
      <c r="N10" s="306">
        <v>169383.81</v>
      </c>
      <c r="O10" s="337">
        <v>81462.09</v>
      </c>
      <c r="P10" s="338">
        <v>110000</v>
      </c>
      <c r="Q10" s="335"/>
      <c r="R10" s="339">
        <v>365730</v>
      </c>
      <c r="S10" s="337">
        <v>15800</v>
      </c>
      <c r="T10" s="346">
        <v>403370</v>
      </c>
      <c r="U10" s="313"/>
      <c r="V10" s="313"/>
      <c r="W10" s="314">
        <v>103516.84</v>
      </c>
      <c r="X10" s="314">
        <v>68478.179999999993</v>
      </c>
      <c r="Y10" s="313"/>
      <c r="Z10" s="313"/>
      <c r="AA10" s="313"/>
    </row>
    <row r="11" spans="1:27" x14ac:dyDescent="0.2">
      <c r="A11" s="303" t="s">
        <v>2143</v>
      </c>
      <c r="B11" s="344">
        <v>776387.31</v>
      </c>
      <c r="C11" s="344">
        <v>80585.55</v>
      </c>
      <c r="D11" s="344">
        <v>137126.07</v>
      </c>
      <c r="E11" s="305">
        <v>841734.57</v>
      </c>
      <c r="F11" s="305">
        <v>435220.46</v>
      </c>
      <c r="G11" s="331"/>
      <c r="H11" s="331"/>
      <c r="I11" s="311">
        <v>44000</v>
      </c>
      <c r="J11" s="311">
        <v>345.29</v>
      </c>
      <c r="K11" s="298"/>
      <c r="L11" s="298"/>
      <c r="M11" s="305">
        <v>-40.450000000000003</v>
      </c>
      <c r="N11" s="306">
        <v>668274.24</v>
      </c>
      <c r="O11" s="337">
        <v>228304.79</v>
      </c>
      <c r="P11" s="335"/>
      <c r="Q11" s="335"/>
      <c r="R11" s="339">
        <v>506920</v>
      </c>
      <c r="S11" s="337">
        <v>10770</v>
      </c>
      <c r="T11" s="346">
        <v>824498</v>
      </c>
      <c r="U11" s="313"/>
      <c r="V11" s="313"/>
      <c r="W11" s="314">
        <v>241658.78</v>
      </c>
      <c r="X11" s="314">
        <v>55661.64</v>
      </c>
      <c r="Y11" s="313"/>
      <c r="Z11" s="313"/>
      <c r="AA11" s="313"/>
    </row>
    <row r="12" spans="1:27" x14ac:dyDescent="0.2">
      <c r="A12" s="303" t="s">
        <v>2144</v>
      </c>
      <c r="B12" s="344">
        <v>397693.93</v>
      </c>
      <c r="C12" s="344">
        <v>16886</v>
      </c>
      <c r="D12" s="344">
        <v>39371.07</v>
      </c>
      <c r="E12" s="305">
        <v>862132.47</v>
      </c>
      <c r="F12" s="305">
        <v>248361.02</v>
      </c>
      <c r="G12" s="331"/>
      <c r="H12" s="331"/>
      <c r="I12" s="310"/>
      <c r="J12" s="311">
        <v>4.0599999999999996</v>
      </c>
      <c r="K12" s="298"/>
      <c r="L12" s="298"/>
      <c r="M12" s="303"/>
      <c r="N12" s="306">
        <v>2102009.77</v>
      </c>
      <c r="O12" s="337">
        <v>108339.04</v>
      </c>
      <c r="P12" s="335"/>
      <c r="Q12" s="335"/>
      <c r="R12" s="339">
        <v>549920</v>
      </c>
      <c r="S12" s="337">
        <v>19350</v>
      </c>
      <c r="T12" s="346">
        <v>650590</v>
      </c>
      <c r="U12" s="313"/>
      <c r="V12" s="313"/>
      <c r="W12" s="314">
        <v>112773.08</v>
      </c>
      <c r="X12" s="314">
        <v>84764.44</v>
      </c>
      <c r="Y12" s="313"/>
      <c r="Z12" s="313"/>
      <c r="AA12" s="313"/>
    </row>
    <row r="13" spans="1:27" x14ac:dyDescent="0.2">
      <c r="A13" s="303" t="s">
        <v>2145</v>
      </c>
      <c r="B13" s="344">
        <v>57986.71</v>
      </c>
      <c r="C13" s="344">
        <v>63045</v>
      </c>
      <c r="D13" s="344">
        <v>121681.45</v>
      </c>
      <c r="E13" s="305">
        <v>1256113.03</v>
      </c>
      <c r="F13" s="305">
        <v>239325.24</v>
      </c>
      <c r="G13" s="332">
        <v>0</v>
      </c>
      <c r="H13" s="331"/>
      <c r="I13" s="310"/>
      <c r="J13" s="311">
        <v>11.93</v>
      </c>
      <c r="K13" s="298"/>
      <c r="L13" s="298"/>
      <c r="M13" s="305">
        <v>-9600</v>
      </c>
      <c r="N13" s="306">
        <v>1442563.02</v>
      </c>
      <c r="O13" s="337">
        <v>197425.91</v>
      </c>
      <c r="P13" s="335"/>
      <c r="Q13" s="335"/>
      <c r="R13" s="339">
        <v>310360</v>
      </c>
      <c r="S13" s="337">
        <v>20560</v>
      </c>
      <c r="T13" s="346">
        <v>568600</v>
      </c>
      <c r="U13" s="313"/>
      <c r="V13" s="314">
        <v>16124</v>
      </c>
      <c r="W13" s="314">
        <v>244778.21</v>
      </c>
      <c r="X13" s="314">
        <v>68930.399999999994</v>
      </c>
      <c r="Y13" s="313"/>
      <c r="Z13" s="313"/>
      <c r="AA13" s="313"/>
    </row>
    <row r="14" spans="1:27" x14ac:dyDescent="0.2">
      <c r="A14" s="303" t="s">
        <v>2146</v>
      </c>
      <c r="B14" s="344">
        <v>260869.08</v>
      </c>
      <c r="C14" s="344">
        <v>19405</v>
      </c>
      <c r="D14" s="344">
        <v>46244.78</v>
      </c>
      <c r="E14" s="305">
        <v>1172450.19</v>
      </c>
      <c r="F14" s="305">
        <v>115365.57</v>
      </c>
      <c r="G14" s="331"/>
      <c r="H14" s="332">
        <v>1646.06</v>
      </c>
      <c r="I14" s="310"/>
      <c r="J14" s="311">
        <v>80</v>
      </c>
      <c r="K14" s="298"/>
      <c r="L14" s="298"/>
      <c r="M14" s="303"/>
      <c r="N14" s="306">
        <v>484200</v>
      </c>
      <c r="O14" s="337">
        <v>141246.68</v>
      </c>
      <c r="P14" s="335"/>
      <c r="Q14" s="335"/>
      <c r="R14" s="339">
        <v>541080</v>
      </c>
      <c r="S14" s="337">
        <v>1500</v>
      </c>
      <c r="T14" s="346">
        <v>754104.5</v>
      </c>
      <c r="U14" s="313"/>
      <c r="V14" s="313"/>
      <c r="W14" s="314">
        <v>200576.43</v>
      </c>
      <c r="X14" s="314">
        <v>46787.28</v>
      </c>
      <c r="Y14" s="313"/>
      <c r="Z14" s="313"/>
      <c r="AA14" s="314">
        <v>500</v>
      </c>
    </row>
    <row r="15" spans="1:27" x14ac:dyDescent="0.2">
      <c r="A15" s="303" t="s">
        <v>2147</v>
      </c>
      <c r="B15" s="344">
        <v>407424.37</v>
      </c>
      <c r="C15" s="344">
        <v>0</v>
      </c>
      <c r="D15" s="344">
        <v>231958.58</v>
      </c>
      <c r="E15" s="305">
        <v>745639.96</v>
      </c>
      <c r="F15" s="305">
        <v>195754.57</v>
      </c>
      <c r="G15" s="331"/>
      <c r="H15" s="331"/>
      <c r="I15" s="311">
        <v>720</v>
      </c>
      <c r="J15" s="311">
        <v>1663.5</v>
      </c>
      <c r="K15" s="298"/>
      <c r="L15" s="298"/>
      <c r="M15" s="303"/>
      <c r="N15" s="306">
        <v>1884119.29</v>
      </c>
      <c r="O15" s="337">
        <v>180972.26</v>
      </c>
      <c r="P15" s="335"/>
      <c r="Q15" s="335"/>
      <c r="R15" s="339">
        <v>531520</v>
      </c>
      <c r="S15" s="337">
        <v>18500</v>
      </c>
      <c r="T15" s="346">
        <v>682180</v>
      </c>
      <c r="U15" s="314">
        <v>3390</v>
      </c>
      <c r="V15" s="314">
        <v>2974</v>
      </c>
      <c r="W15" s="314">
        <v>242380.05</v>
      </c>
      <c r="X15" s="314">
        <v>71698</v>
      </c>
      <c r="Y15" s="313"/>
      <c r="Z15" s="313"/>
      <c r="AA15" s="313"/>
    </row>
    <row r="16" spans="1:27" x14ac:dyDescent="0.2">
      <c r="A16" s="303" t="s">
        <v>2148</v>
      </c>
      <c r="B16" s="344">
        <v>172190.62</v>
      </c>
      <c r="C16" s="344">
        <v>26400</v>
      </c>
      <c r="D16" s="344">
        <v>56519.87</v>
      </c>
      <c r="E16" s="305">
        <v>715967.99</v>
      </c>
      <c r="F16" s="305">
        <v>256563.43</v>
      </c>
      <c r="G16" s="332">
        <v>0</v>
      </c>
      <c r="H16" s="331"/>
      <c r="I16" s="310"/>
      <c r="J16" s="311">
        <v>290.74</v>
      </c>
      <c r="K16" s="298"/>
      <c r="L16" s="298"/>
      <c r="M16" s="305">
        <v>-31159.18</v>
      </c>
      <c r="N16" s="306">
        <v>2403607</v>
      </c>
      <c r="O16" s="337">
        <v>65510</v>
      </c>
      <c r="P16" s="338">
        <v>179885</v>
      </c>
      <c r="Q16" s="338">
        <v>414</v>
      </c>
      <c r="R16" s="339">
        <v>396360</v>
      </c>
      <c r="S16" s="337">
        <v>11800</v>
      </c>
      <c r="T16" s="346">
        <v>616962.5</v>
      </c>
      <c r="U16" s="313"/>
      <c r="V16" s="313"/>
      <c r="W16" s="314">
        <v>151389.06</v>
      </c>
      <c r="X16" s="314">
        <v>53987.66</v>
      </c>
      <c r="Y16" s="313"/>
      <c r="Z16" s="313"/>
      <c r="AA16" s="314">
        <v>500</v>
      </c>
    </row>
    <row r="17" spans="1:27" x14ac:dyDescent="0.2">
      <c r="A17" s="303" t="s">
        <v>2149</v>
      </c>
      <c r="B17" s="344">
        <v>860637.39</v>
      </c>
      <c r="C17" s="344">
        <v>35869</v>
      </c>
      <c r="D17" s="344">
        <v>198914.68</v>
      </c>
      <c r="E17" s="305">
        <v>556900.14</v>
      </c>
      <c r="F17" s="305">
        <v>213793.21</v>
      </c>
      <c r="G17" s="332">
        <v>0</v>
      </c>
      <c r="H17" s="332">
        <v>2000</v>
      </c>
      <c r="I17" s="310"/>
      <c r="J17" s="311">
        <v>150</v>
      </c>
      <c r="K17" s="298"/>
      <c r="L17" s="298"/>
      <c r="M17" s="305">
        <v>-155560</v>
      </c>
      <c r="N17" s="306">
        <v>2696435.34</v>
      </c>
      <c r="O17" s="337">
        <v>224853.51</v>
      </c>
      <c r="P17" s="338">
        <v>223100</v>
      </c>
      <c r="Q17" s="335"/>
      <c r="R17" s="339">
        <v>281840</v>
      </c>
      <c r="S17" s="334"/>
      <c r="T17" s="346">
        <v>419160</v>
      </c>
      <c r="U17" s="313"/>
      <c r="V17" s="313"/>
      <c r="W17" s="314">
        <v>260751.19</v>
      </c>
      <c r="X17" s="314">
        <v>60970.879999999997</v>
      </c>
      <c r="Y17" s="313"/>
      <c r="Z17" s="313"/>
      <c r="AA17" s="313"/>
    </row>
    <row r="18" spans="1:27" x14ac:dyDescent="0.2">
      <c r="A18" s="303" t="s">
        <v>2150</v>
      </c>
      <c r="B18" s="344">
        <v>111128.97</v>
      </c>
      <c r="C18" s="344">
        <v>72480</v>
      </c>
      <c r="D18" s="344">
        <v>78707.66</v>
      </c>
      <c r="E18" s="305">
        <v>1005777.04</v>
      </c>
      <c r="F18" s="305">
        <v>331644.34000000003</v>
      </c>
      <c r="G18" s="332">
        <v>615</v>
      </c>
      <c r="H18" s="332">
        <v>18296.990000000002</v>
      </c>
      <c r="I18" s="310"/>
      <c r="J18" s="311">
        <v>491.45</v>
      </c>
      <c r="K18" s="298"/>
      <c r="L18" s="298"/>
      <c r="M18" s="303"/>
      <c r="N18" s="306">
        <v>2510757.66</v>
      </c>
      <c r="O18" s="337">
        <v>179027.64</v>
      </c>
      <c r="P18" s="338">
        <v>146734</v>
      </c>
      <c r="Q18" s="335"/>
      <c r="R18" s="339">
        <v>546320</v>
      </c>
      <c r="S18" s="337">
        <v>24300</v>
      </c>
      <c r="T18" s="346">
        <v>799820</v>
      </c>
      <c r="U18" s="313"/>
      <c r="V18" s="313"/>
      <c r="W18" s="314">
        <v>319404.98</v>
      </c>
      <c r="X18" s="314">
        <v>78596</v>
      </c>
      <c r="Y18" s="313"/>
      <c r="Z18" s="313"/>
      <c r="AA18" s="313"/>
    </row>
    <row r="19" spans="1:27" x14ac:dyDescent="0.2">
      <c r="A19" s="303" t="s">
        <v>2151</v>
      </c>
      <c r="B19" s="344">
        <v>538931.15</v>
      </c>
      <c r="C19" s="344">
        <v>34800</v>
      </c>
      <c r="D19" s="344">
        <v>40878.089999999997</v>
      </c>
      <c r="E19" s="305">
        <v>3390372.37</v>
      </c>
      <c r="F19" s="305">
        <v>366116.48</v>
      </c>
      <c r="G19" s="331"/>
      <c r="H19" s="332">
        <v>0</v>
      </c>
      <c r="I19" s="310"/>
      <c r="J19" s="311">
        <v>1980</v>
      </c>
      <c r="K19" s="300">
        <v>80000</v>
      </c>
      <c r="L19" s="298"/>
      <c r="M19" s="305">
        <v>23420</v>
      </c>
      <c r="N19" s="306">
        <v>684118.79</v>
      </c>
      <c r="O19" s="337">
        <v>93911.45</v>
      </c>
      <c r="P19" s="335"/>
      <c r="Q19" s="335"/>
      <c r="R19" s="339">
        <v>269760</v>
      </c>
      <c r="S19" s="337">
        <v>3000</v>
      </c>
      <c r="T19" s="346">
        <v>556040</v>
      </c>
      <c r="U19" s="313"/>
      <c r="V19" s="314">
        <v>900</v>
      </c>
      <c r="W19" s="314">
        <v>119386.53</v>
      </c>
      <c r="X19" s="314">
        <v>113172.63</v>
      </c>
      <c r="Y19" s="313"/>
      <c r="Z19" s="313"/>
      <c r="AA19" s="313"/>
    </row>
    <row r="20" spans="1:27" x14ac:dyDescent="0.2">
      <c r="A20" s="303" t="s">
        <v>2152</v>
      </c>
      <c r="B20" s="344">
        <v>109920.94</v>
      </c>
      <c r="C20" s="344">
        <v>0</v>
      </c>
      <c r="D20" s="344">
        <v>66677.509999999995</v>
      </c>
      <c r="E20" s="305">
        <v>423924.86</v>
      </c>
      <c r="F20" s="305">
        <v>194249.79</v>
      </c>
      <c r="G20" s="331"/>
      <c r="H20" s="331"/>
      <c r="I20" s="311">
        <v>40000</v>
      </c>
      <c r="J20" s="311">
        <v>80073.05</v>
      </c>
      <c r="K20" s="298"/>
      <c r="L20" s="298"/>
      <c r="M20" s="303"/>
      <c r="N20" s="306">
        <v>787661.67</v>
      </c>
      <c r="O20" s="337">
        <v>136424.93</v>
      </c>
      <c r="P20" s="335"/>
      <c r="Q20" s="335"/>
      <c r="R20" s="339">
        <v>534040</v>
      </c>
      <c r="S20" s="337">
        <v>11600</v>
      </c>
      <c r="T20" s="346">
        <v>596960</v>
      </c>
      <c r="U20" s="313"/>
      <c r="V20" s="313"/>
      <c r="W20" s="314">
        <v>187578.18</v>
      </c>
      <c r="X20" s="314">
        <v>37065.53</v>
      </c>
      <c r="Y20" s="313"/>
      <c r="Z20" s="313"/>
      <c r="AA20" s="313"/>
    </row>
    <row r="21" spans="1:27" x14ac:dyDescent="0.2">
      <c r="A21" s="303" t="s">
        <v>2153</v>
      </c>
      <c r="B21" s="344">
        <v>334524.26</v>
      </c>
      <c r="C21" s="344">
        <v>2187</v>
      </c>
      <c r="D21" s="344">
        <v>26467.33</v>
      </c>
      <c r="E21" s="305">
        <v>831582.81</v>
      </c>
      <c r="F21" s="305">
        <v>296047.01</v>
      </c>
      <c r="G21" s="331"/>
      <c r="H21" s="332">
        <v>476.72</v>
      </c>
      <c r="I21" s="310"/>
      <c r="J21" s="311">
        <v>70</v>
      </c>
      <c r="K21" s="298"/>
      <c r="L21" s="298"/>
      <c r="M21" s="305">
        <v>-97.27</v>
      </c>
      <c r="N21" s="306">
        <v>1709584.67</v>
      </c>
      <c r="O21" s="337">
        <v>57335.21</v>
      </c>
      <c r="P21" s="335"/>
      <c r="Q21" s="335"/>
      <c r="R21" s="339">
        <v>491640</v>
      </c>
      <c r="S21" s="337">
        <v>7520</v>
      </c>
      <c r="T21" s="346">
        <v>542481</v>
      </c>
      <c r="U21" s="313"/>
      <c r="V21" s="313"/>
      <c r="W21" s="314">
        <v>114938.31</v>
      </c>
      <c r="X21" s="314">
        <v>73338.559999999998</v>
      </c>
      <c r="Y21" s="313"/>
      <c r="Z21" s="313"/>
      <c r="AA21" s="313"/>
    </row>
    <row r="22" spans="1:27" x14ac:dyDescent="0.2">
      <c r="A22" s="303" t="s">
        <v>2257</v>
      </c>
      <c r="B22" s="344">
        <v>28059.97</v>
      </c>
      <c r="C22" s="344">
        <v>8414</v>
      </c>
      <c r="D22" s="344">
        <v>107590.65</v>
      </c>
      <c r="E22" s="305">
        <v>1002818.57</v>
      </c>
      <c r="F22" s="305">
        <v>311499</v>
      </c>
      <c r="G22" s="331"/>
      <c r="H22" s="331"/>
      <c r="I22" s="310"/>
      <c r="J22" s="311">
        <v>73.38</v>
      </c>
      <c r="K22" s="298"/>
      <c r="L22" s="298"/>
      <c r="M22" s="303"/>
      <c r="N22" s="306">
        <v>2287426.9300000002</v>
      </c>
      <c r="O22" s="337">
        <v>108008.39</v>
      </c>
      <c r="P22" s="335"/>
      <c r="Q22" s="335"/>
      <c r="R22" s="339">
        <v>347360</v>
      </c>
      <c r="S22" s="337">
        <v>11800</v>
      </c>
      <c r="T22" s="346">
        <v>447930</v>
      </c>
      <c r="U22" s="313"/>
      <c r="V22" s="313"/>
      <c r="W22" s="314">
        <v>137093.4</v>
      </c>
      <c r="X22" s="314">
        <v>83393.81</v>
      </c>
      <c r="Y22" s="313"/>
      <c r="Z22" s="313"/>
      <c r="AA22" s="313"/>
    </row>
    <row r="23" spans="1:27" x14ac:dyDescent="0.2">
      <c r="A23" s="303" t="s">
        <v>2154</v>
      </c>
      <c r="B23" s="344">
        <v>56103.32</v>
      </c>
      <c r="C23" s="344">
        <v>0</v>
      </c>
      <c r="D23" s="344">
        <v>26789.34</v>
      </c>
      <c r="E23" s="305">
        <v>1061139.3400000001</v>
      </c>
      <c r="F23" s="305">
        <v>218647.27</v>
      </c>
      <c r="G23" s="332">
        <v>0</v>
      </c>
      <c r="H23" s="331"/>
      <c r="I23" s="310"/>
      <c r="J23" s="311">
        <v>359.2</v>
      </c>
      <c r="K23" s="300">
        <v>6200</v>
      </c>
      <c r="L23" s="298"/>
      <c r="M23" s="305">
        <v>14826.49</v>
      </c>
      <c r="N23" s="306">
        <v>2091979.99</v>
      </c>
      <c r="O23" s="337">
        <v>228631.01</v>
      </c>
      <c r="P23" s="338">
        <v>13000</v>
      </c>
      <c r="Q23" s="335"/>
      <c r="R23" s="339">
        <v>271376</v>
      </c>
      <c r="S23" s="337">
        <v>6000</v>
      </c>
      <c r="T23" s="346">
        <v>277376</v>
      </c>
      <c r="U23" s="313"/>
      <c r="V23" s="313"/>
      <c r="W23" s="314">
        <v>161357.20000000001</v>
      </c>
      <c r="X23" s="314">
        <v>82322.880000000005</v>
      </c>
      <c r="Y23" s="313"/>
      <c r="Z23" s="313"/>
      <c r="AA23" s="313"/>
    </row>
    <row r="24" spans="1:27" x14ac:dyDescent="0.2">
      <c r="A24" s="303" t="s">
        <v>2155</v>
      </c>
      <c r="B24" s="344">
        <v>529022.1</v>
      </c>
      <c r="C24" s="344">
        <v>0</v>
      </c>
      <c r="D24" s="344">
        <v>31963.14</v>
      </c>
      <c r="E24" s="305">
        <v>797443.4</v>
      </c>
      <c r="F24" s="305">
        <v>331674.88</v>
      </c>
      <c r="G24" s="332">
        <v>0</v>
      </c>
      <c r="H24" s="331"/>
      <c r="I24" s="310"/>
      <c r="J24" s="311">
        <v>412.11</v>
      </c>
      <c r="K24" s="300">
        <v>133860</v>
      </c>
      <c r="L24" s="298"/>
      <c r="M24" s="305">
        <v>33200</v>
      </c>
      <c r="N24" s="304"/>
      <c r="O24" s="337">
        <v>430415.69</v>
      </c>
      <c r="P24" s="338">
        <v>44436</v>
      </c>
      <c r="Q24" s="335"/>
      <c r="R24" s="339">
        <v>612964</v>
      </c>
      <c r="S24" s="334"/>
      <c r="T24" s="346">
        <v>774084</v>
      </c>
      <c r="U24" s="313"/>
      <c r="V24" s="313"/>
      <c r="W24" s="314">
        <v>302289.76</v>
      </c>
      <c r="X24" s="314">
        <v>74392.03</v>
      </c>
      <c r="Y24" s="313"/>
      <c r="Z24" s="313"/>
      <c r="AA24" s="314">
        <v>49320</v>
      </c>
    </row>
    <row r="25" spans="1:27" x14ac:dyDescent="0.2">
      <c r="A25" s="303" t="s">
        <v>2156</v>
      </c>
      <c r="B25" s="344">
        <v>146432.41</v>
      </c>
      <c r="C25" s="344">
        <v>0</v>
      </c>
      <c r="D25" s="344">
        <v>18636.169999999998</v>
      </c>
      <c r="E25" s="305">
        <v>1263703.3799999999</v>
      </c>
      <c r="F25" s="305">
        <v>195879.43</v>
      </c>
      <c r="G25" s="332">
        <v>0</v>
      </c>
      <c r="H25" s="331"/>
      <c r="I25" s="310"/>
      <c r="J25" s="311">
        <v>729.44</v>
      </c>
      <c r="K25" s="298"/>
      <c r="L25" s="298"/>
      <c r="M25" s="305">
        <v>10198.91</v>
      </c>
      <c r="N25" s="306">
        <v>1967042.37</v>
      </c>
      <c r="O25" s="337">
        <v>151954.53</v>
      </c>
      <c r="P25" s="335"/>
      <c r="Q25" s="335"/>
      <c r="R25" s="339">
        <v>518598</v>
      </c>
      <c r="S25" s="334"/>
      <c r="T25" s="346">
        <v>518598</v>
      </c>
      <c r="U25" s="313"/>
      <c r="V25" s="313"/>
      <c r="W25" s="314">
        <v>89418.04</v>
      </c>
      <c r="X25" s="314">
        <v>69281.66</v>
      </c>
      <c r="Y25" s="313"/>
      <c r="Z25" s="313"/>
      <c r="AA25" s="313"/>
    </row>
    <row r="26" spans="1:27" x14ac:dyDescent="0.2">
      <c r="A26" s="303" t="s">
        <v>2157</v>
      </c>
      <c r="B26" s="344">
        <v>288816.88</v>
      </c>
      <c r="C26" s="344">
        <v>0</v>
      </c>
      <c r="D26" s="344">
        <v>23363.26</v>
      </c>
      <c r="E26" s="305">
        <v>812723.94</v>
      </c>
      <c r="F26" s="305">
        <v>250220.49</v>
      </c>
      <c r="G26" s="332">
        <v>0</v>
      </c>
      <c r="H26" s="331"/>
      <c r="I26" s="310"/>
      <c r="J26" s="311">
        <v>731.12</v>
      </c>
      <c r="K26" s="298"/>
      <c r="L26" s="298"/>
      <c r="M26" s="305">
        <v>67822.17</v>
      </c>
      <c r="N26" s="306">
        <v>1301651.56</v>
      </c>
      <c r="O26" s="337">
        <v>292364.86</v>
      </c>
      <c r="P26" s="335"/>
      <c r="Q26" s="335"/>
      <c r="R26" s="339">
        <v>181920</v>
      </c>
      <c r="S26" s="334"/>
      <c r="T26" s="346">
        <v>186420</v>
      </c>
      <c r="U26" s="313"/>
      <c r="V26" s="313"/>
      <c r="W26" s="314">
        <v>194437.63</v>
      </c>
      <c r="X26" s="314">
        <v>74045.850000000006</v>
      </c>
      <c r="Y26" s="313"/>
      <c r="Z26" s="313"/>
      <c r="AA26" s="313"/>
    </row>
    <row r="27" spans="1:27" x14ac:dyDescent="0.2">
      <c r="A27" s="303" t="s">
        <v>2158</v>
      </c>
      <c r="B27" s="344">
        <v>162606.14000000001</v>
      </c>
      <c r="C27" s="344">
        <v>0</v>
      </c>
      <c r="D27" s="344">
        <v>24077.54</v>
      </c>
      <c r="E27" s="305">
        <v>2070679.57</v>
      </c>
      <c r="F27" s="305">
        <v>327352.45</v>
      </c>
      <c r="G27" s="332">
        <v>0</v>
      </c>
      <c r="H27" s="331"/>
      <c r="I27" s="310"/>
      <c r="J27" s="311">
        <v>723.47</v>
      </c>
      <c r="K27" s="298"/>
      <c r="L27" s="298"/>
      <c r="M27" s="305">
        <v>700.02</v>
      </c>
      <c r="N27" s="306">
        <v>1776680.82</v>
      </c>
      <c r="O27" s="337">
        <v>494842.21</v>
      </c>
      <c r="P27" s="335"/>
      <c r="Q27" s="335"/>
      <c r="R27" s="339">
        <v>343070</v>
      </c>
      <c r="S27" s="334"/>
      <c r="T27" s="346">
        <v>532750</v>
      </c>
      <c r="U27" s="313"/>
      <c r="V27" s="313"/>
      <c r="W27" s="314">
        <v>166243.84</v>
      </c>
      <c r="X27" s="314">
        <v>92620.14</v>
      </c>
      <c r="Y27" s="313"/>
      <c r="Z27" s="313"/>
      <c r="AA27" s="313"/>
    </row>
    <row r="28" spans="1:27" x14ac:dyDescent="0.2">
      <c r="A28" s="303" t="s">
        <v>2159</v>
      </c>
      <c r="B28" s="344">
        <v>493071.98</v>
      </c>
      <c r="C28" s="344">
        <v>29916</v>
      </c>
      <c r="D28" s="344">
        <v>31270.89</v>
      </c>
      <c r="E28" s="305">
        <v>1513811.5</v>
      </c>
      <c r="F28" s="305">
        <v>343782.9</v>
      </c>
      <c r="G28" s="332">
        <v>1900</v>
      </c>
      <c r="H28" s="332">
        <v>71331.67</v>
      </c>
      <c r="I28" s="310"/>
      <c r="J28" s="311">
        <v>252.34</v>
      </c>
      <c r="K28" s="298"/>
      <c r="L28" s="298"/>
      <c r="M28" s="305">
        <v>14933.08</v>
      </c>
      <c r="N28" s="306">
        <v>2074982.75</v>
      </c>
      <c r="O28" s="337">
        <v>805791.22</v>
      </c>
      <c r="P28" s="335"/>
      <c r="Q28" s="335"/>
      <c r="R28" s="339">
        <v>744722.5</v>
      </c>
      <c r="S28" s="337">
        <v>180000</v>
      </c>
      <c r="T28" s="346">
        <v>1091402.5</v>
      </c>
      <c r="U28" s="313"/>
      <c r="V28" s="313"/>
      <c r="W28" s="314">
        <v>283987.07</v>
      </c>
      <c r="X28" s="314">
        <v>120777.2</v>
      </c>
      <c r="Y28" s="313"/>
      <c r="Z28" s="313"/>
      <c r="AA28" s="313"/>
    </row>
    <row r="29" spans="1:27" x14ac:dyDescent="0.2">
      <c r="A29" s="303" t="s">
        <v>2160</v>
      </c>
      <c r="B29" s="344">
        <v>648568.78</v>
      </c>
      <c r="C29" s="344">
        <v>4453</v>
      </c>
      <c r="D29" s="344">
        <v>134940.82</v>
      </c>
      <c r="E29" s="305">
        <v>685892.13</v>
      </c>
      <c r="F29" s="305">
        <v>144013.75</v>
      </c>
      <c r="G29" s="332">
        <v>0</v>
      </c>
      <c r="H29" s="332">
        <v>44212.58</v>
      </c>
      <c r="I29" s="310"/>
      <c r="J29" s="311">
        <v>146</v>
      </c>
      <c r="K29" s="298"/>
      <c r="L29" s="298"/>
      <c r="M29" s="305">
        <v>22294.71</v>
      </c>
      <c r="N29" s="306">
        <v>1942599.48</v>
      </c>
      <c r="O29" s="337">
        <v>640261.27</v>
      </c>
      <c r="P29" s="335"/>
      <c r="Q29" s="335"/>
      <c r="R29" s="339">
        <v>368402</v>
      </c>
      <c r="S29" s="337">
        <v>36803</v>
      </c>
      <c r="T29" s="346">
        <v>407005</v>
      </c>
      <c r="U29" s="313"/>
      <c r="V29" s="313"/>
      <c r="W29" s="314">
        <v>175255.29</v>
      </c>
      <c r="X29" s="314">
        <v>56046.33</v>
      </c>
      <c r="Y29" s="313"/>
      <c r="Z29" s="313"/>
      <c r="AA29" s="314">
        <v>900</v>
      </c>
    </row>
    <row r="30" spans="1:27" x14ac:dyDescent="0.2">
      <c r="A30" s="303" t="s">
        <v>2161</v>
      </c>
      <c r="B30" s="344">
        <v>739842.09</v>
      </c>
      <c r="C30" s="344">
        <v>35232</v>
      </c>
      <c r="D30" s="344">
        <v>47689.25</v>
      </c>
      <c r="E30" s="305">
        <v>954655.28</v>
      </c>
      <c r="F30" s="305">
        <v>260530.35</v>
      </c>
      <c r="G30" s="332">
        <v>0</v>
      </c>
      <c r="H30" s="332">
        <v>46076.26</v>
      </c>
      <c r="I30" s="310"/>
      <c r="J30" s="311">
        <v>1265.72</v>
      </c>
      <c r="K30" s="298"/>
      <c r="L30" s="298"/>
      <c r="M30" s="305">
        <v>47389.14</v>
      </c>
      <c r="N30" s="306">
        <v>1357301.45</v>
      </c>
      <c r="O30" s="337">
        <v>719312.53</v>
      </c>
      <c r="P30" s="335"/>
      <c r="Q30" s="335"/>
      <c r="R30" s="339">
        <v>361472</v>
      </c>
      <c r="S30" s="337">
        <v>31500</v>
      </c>
      <c r="T30" s="346">
        <v>518452</v>
      </c>
      <c r="U30" s="313"/>
      <c r="V30" s="313"/>
      <c r="W30" s="314">
        <v>202390.8</v>
      </c>
      <c r="X30" s="314">
        <v>69059.070000000007</v>
      </c>
      <c r="Y30" s="313"/>
      <c r="Z30" s="313"/>
      <c r="AA30" s="314">
        <v>1800</v>
      </c>
    </row>
    <row r="31" spans="1:27" x14ac:dyDescent="0.2">
      <c r="A31" s="303" t="s">
        <v>2162</v>
      </c>
      <c r="B31" s="344">
        <v>474588.41</v>
      </c>
      <c r="C31" s="344">
        <v>29350</v>
      </c>
      <c r="D31" s="344">
        <v>105003.93</v>
      </c>
      <c r="E31" s="305">
        <v>524705.81999999995</v>
      </c>
      <c r="F31" s="305">
        <v>186195.87</v>
      </c>
      <c r="G31" s="332">
        <v>0</v>
      </c>
      <c r="H31" s="332">
        <v>62789.3</v>
      </c>
      <c r="I31" s="310"/>
      <c r="J31" s="311">
        <v>255.67</v>
      </c>
      <c r="K31" s="300">
        <v>10751.21</v>
      </c>
      <c r="L31" s="298"/>
      <c r="M31" s="305">
        <v>56567.91</v>
      </c>
      <c r="N31" s="306">
        <v>1339755.76</v>
      </c>
      <c r="O31" s="337">
        <v>633932.1</v>
      </c>
      <c r="P31" s="338">
        <v>438.24</v>
      </c>
      <c r="Q31" s="335"/>
      <c r="R31" s="339">
        <v>527767.1</v>
      </c>
      <c r="S31" s="337">
        <v>50000</v>
      </c>
      <c r="T31" s="346">
        <v>708047.1</v>
      </c>
      <c r="U31" s="313"/>
      <c r="V31" s="313"/>
      <c r="W31" s="314">
        <v>245968.41</v>
      </c>
      <c r="X31" s="314">
        <v>231619.06</v>
      </c>
      <c r="Y31" s="313"/>
      <c r="Z31" s="313"/>
      <c r="AA31" s="314">
        <v>1500</v>
      </c>
    </row>
    <row r="32" spans="1:27" x14ac:dyDescent="0.2">
      <c r="A32" s="303" t="s">
        <v>2163</v>
      </c>
      <c r="B32" s="344">
        <v>557269.04</v>
      </c>
      <c r="C32" s="344">
        <v>0</v>
      </c>
      <c r="D32" s="344">
        <v>64281.26</v>
      </c>
      <c r="E32" s="305">
        <v>1237023.0900000001</v>
      </c>
      <c r="F32" s="305">
        <v>138282</v>
      </c>
      <c r="G32" s="332">
        <v>1700</v>
      </c>
      <c r="H32" s="332">
        <v>26155.279999999999</v>
      </c>
      <c r="I32" s="310"/>
      <c r="J32" s="311">
        <v>84.64</v>
      </c>
      <c r="K32" s="298"/>
      <c r="L32" s="298"/>
      <c r="M32" s="305">
        <v>-9316.26</v>
      </c>
      <c r="N32" s="306">
        <v>2103448.6</v>
      </c>
      <c r="O32" s="337">
        <v>644016.96</v>
      </c>
      <c r="P32" s="335"/>
      <c r="Q32" s="335"/>
      <c r="R32" s="339">
        <v>525545.5</v>
      </c>
      <c r="S32" s="337">
        <v>65000</v>
      </c>
      <c r="T32" s="346">
        <v>698345.5</v>
      </c>
      <c r="U32" s="313"/>
      <c r="V32" s="313"/>
      <c r="W32" s="314">
        <v>157238.57</v>
      </c>
      <c r="X32" s="314">
        <v>76270.320000000007</v>
      </c>
      <c r="Y32" s="313"/>
      <c r="Z32" s="313"/>
      <c r="AA32" s="314">
        <v>900</v>
      </c>
    </row>
    <row r="33" spans="1:27" x14ac:dyDescent="0.2">
      <c r="A33" s="303" t="s">
        <v>2164</v>
      </c>
      <c r="B33" s="344">
        <v>741725.6</v>
      </c>
      <c r="C33" s="344">
        <v>16153</v>
      </c>
      <c r="D33" s="344">
        <v>47607.89</v>
      </c>
      <c r="E33" s="305">
        <v>522584.75</v>
      </c>
      <c r="F33" s="305">
        <v>285443.11</v>
      </c>
      <c r="G33" s="332">
        <v>0</v>
      </c>
      <c r="H33" s="332">
        <v>40041.879999999997</v>
      </c>
      <c r="I33" s="310"/>
      <c r="J33" s="311">
        <v>134</v>
      </c>
      <c r="K33" s="300">
        <v>18629.810000000001</v>
      </c>
      <c r="L33" s="298"/>
      <c r="M33" s="305">
        <v>94909.73</v>
      </c>
      <c r="N33" s="306">
        <v>1634028.2</v>
      </c>
      <c r="O33" s="337">
        <v>499751.86</v>
      </c>
      <c r="P33" s="338">
        <v>1306.8599999999999</v>
      </c>
      <c r="Q33" s="335"/>
      <c r="R33" s="339">
        <v>187950</v>
      </c>
      <c r="S33" s="337">
        <v>35000</v>
      </c>
      <c r="T33" s="346">
        <v>298850</v>
      </c>
      <c r="U33" s="313"/>
      <c r="V33" s="313"/>
      <c r="W33" s="314">
        <v>149374.20000000001</v>
      </c>
      <c r="X33" s="314">
        <v>97245.25</v>
      </c>
      <c r="Y33" s="313"/>
      <c r="Z33" s="313"/>
      <c r="AA33" s="314">
        <v>900</v>
      </c>
    </row>
    <row r="34" spans="1:27" x14ac:dyDescent="0.2">
      <c r="A34" s="303" t="s">
        <v>2165</v>
      </c>
      <c r="B34" s="344">
        <v>662106.32999999996</v>
      </c>
      <c r="C34" s="344">
        <v>1086</v>
      </c>
      <c r="D34" s="344">
        <v>61652.28</v>
      </c>
      <c r="E34" s="305">
        <v>652722.27</v>
      </c>
      <c r="F34" s="305">
        <v>154868.69</v>
      </c>
      <c r="G34" s="332">
        <v>1080</v>
      </c>
      <c r="H34" s="332">
        <v>34930</v>
      </c>
      <c r="I34" s="310"/>
      <c r="J34" s="311">
        <v>207.01</v>
      </c>
      <c r="K34" s="298"/>
      <c r="L34" s="298"/>
      <c r="M34" s="305">
        <v>44138.62</v>
      </c>
      <c r="N34" s="306">
        <v>391756.52</v>
      </c>
      <c r="O34" s="337">
        <v>771770.99</v>
      </c>
      <c r="P34" s="335"/>
      <c r="Q34" s="335"/>
      <c r="R34" s="339">
        <v>553388.1</v>
      </c>
      <c r="S34" s="337">
        <v>36606</v>
      </c>
      <c r="T34" s="346">
        <v>661554.1</v>
      </c>
      <c r="U34" s="313"/>
      <c r="V34" s="313"/>
      <c r="W34" s="314">
        <v>221024.79</v>
      </c>
      <c r="X34" s="314">
        <v>46384.59</v>
      </c>
      <c r="Y34" s="313"/>
      <c r="Z34" s="313"/>
      <c r="AA34" s="314">
        <v>900</v>
      </c>
    </row>
    <row r="35" spans="1:27" x14ac:dyDescent="0.2">
      <c r="A35" s="303" t="s">
        <v>2166</v>
      </c>
      <c r="B35" s="344">
        <v>611363.68000000005</v>
      </c>
      <c r="C35" s="344">
        <v>0</v>
      </c>
      <c r="D35" s="344">
        <v>71920.990000000005</v>
      </c>
      <c r="E35" s="305">
        <v>490069.67</v>
      </c>
      <c r="F35" s="305">
        <v>208519.17</v>
      </c>
      <c r="G35" s="332">
        <v>0</v>
      </c>
      <c r="H35" s="332">
        <v>40398.839999999997</v>
      </c>
      <c r="I35" s="310"/>
      <c r="J35" s="311">
        <v>0</v>
      </c>
      <c r="K35" s="298"/>
      <c r="L35" s="298"/>
      <c r="M35" s="305">
        <v>3795.98</v>
      </c>
      <c r="N35" s="306">
        <v>459399.49</v>
      </c>
      <c r="O35" s="337">
        <v>509934.93</v>
      </c>
      <c r="P35" s="335"/>
      <c r="Q35" s="335"/>
      <c r="R35" s="339">
        <v>363944</v>
      </c>
      <c r="S35" s="337">
        <v>31803</v>
      </c>
      <c r="T35" s="346">
        <v>393347</v>
      </c>
      <c r="U35" s="313"/>
      <c r="V35" s="313"/>
      <c r="W35" s="314">
        <v>108303.79</v>
      </c>
      <c r="X35" s="314">
        <v>43500.28</v>
      </c>
      <c r="Y35" s="313"/>
      <c r="Z35" s="313"/>
      <c r="AA35" s="313"/>
    </row>
    <row r="36" spans="1:27" x14ac:dyDescent="0.2">
      <c r="A36" s="303" t="s">
        <v>2167</v>
      </c>
      <c r="B36" s="344">
        <v>507385.87</v>
      </c>
      <c r="C36" s="344">
        <v>3607</v>
      </c>
      <c r="D36" s="344">
        <v>51173.72</v>
      </c>
      <c r="E36" s="305">
        <v>808358.21</v>
      </c>
      <c r="F36" s="305">
        <v>144473.76</v>
      </c>
      <c r="G36" s="332">
        <v>100000</v>
      </c>
      <c r="H36" s="332">
        <v>56182.78</v>
      </c>
      <c r="I36" s="310"/>
      <c r="J36" s="311">
        <v>134</v>
      </c>
      <c r="K36" s="300">
        <v>13761.1</v>
      </c>
      <c r="L36" s="298"/>
      <c r="M36" s="305">
        <v>59041.47</v>
      </c>
      <c r="N36" s="306">
        <v>556569.79</v>
      </c>
      <c r="O36" s="337">
        <v>639851.89</v>
      </c>
      <c r="P36" s="338">
        <v>738.9</v>
      </c>
      <c r="Q36" s="335"/>
      <c r="R36" s="339">
        <v>471836.9</v>
      </c>
      <c r="S36" s="337">
        <v>12500</v>
      </c>
      <c r="T36" s="346">
        <v>579056.9</v>
      </c>
      <c r="U36" s="313"/>
      <c r="V36" s="313"/>
      <c r="W36" s="314">
        <v>148786.95000000001</v>
      </c>
      <c r="X36" s="314">
        <v>62570.11</v>
      </c>
      <c r="Y36" s="313"/>
      <c r="Z36" s="313"/>
      <c r="AA36" s="314">
        <v>900</v>
      </c>
    </row>
    <row r="37" spans="1:27" x14ac:dyDescent="0.2">
      <c r="A37" s="303" t="s">
        <v>2168</v>
      </c>
      <c r="B37" s="344">
        <v>527081.81000000006</v>
      </c>
      <c r="C37" s="344">
        <v>18000</v>
      </c>
      <c r="D37" s="344">
        <v>103434.88</v>
      </c>
      <c r="E37" s="305">
        <v>342371.19</v>
      </c>
      <c r="F37" s="305">
        <v>185911.02</v>
      </c>
      <c r="G37" s="332">
        <v>0</v>
      </c>
      <c r="H37" s="332">
        <v>34200</v>
      </c>
      <c r="I37" s="310"/>
      <c r="J37" s="311">
        <v>190</v>
      </c>
      <c r="K37" s="298"/>
      <c r="L37" s="298"/>
      <c r="M37" s="305">
        <v>31237.95</v>
      </c>
      <c r="N37" s="306">
        <v>1714982.69</v>
      </c>
      <c r="O37" s="337">
        <v>634214.92000000004</v>
      </c>
      <c r="P37" s="335"/>
      <c r="Q37" s="335"/>
      <c r="R37" s="339">
        <v>434966</v>
      </c>
      <c r="S37" s="337">
        <v>30000</v>
      </c>
      <c r="T37" s="346">
        <v>538649</v>
      </c>
      <c r="U37" s="313"/>
      <c r="V37" s="313"/>
      <c r="W37" s="314">
        <v>174919.75</v>
      </c>
      <c r="X37" s="314">
        <v>55690.53</v>
      </c>
      <c r="Y37" s="313"/>
      <c r="Z37" s="313"/>
      <c r="AA37" s="313"/>
    </row>
    <row r="38" spans="1:27" x14ac:dyDescent="0.2">
      <c r="A38" s="303" t="s">
        <v>2169</v>
      </c>
      <c r="B38" s="344">
        <v>455212.83</v>
      </c>
      <c r="C38" s="344">
        <v>13859</v>
      </c>
      <c r="D38" s="344">
        <v>92177.68</v>
      </c>
      <c r="E38" s="305">
        <v>1282355.8400000001</v>
      </c>
      <c r="F38" s="305">
        <v>233998.46</v>
      </c>
      <c r="G38" s="332">
        <v>0</v>
      </c>
      <c r="H38" s="332">
        <v>30404.99</v>
      </c>
      <c r="I38" s="310"/>
      <c r="J38" s="311">
        <v>146</v>
      </c>
      <c r="K38" s="298"/>
      <c r="L38" s="298"/>
      <c r="M38" s="305">
        <v>8711.2000000000007</v>
      </c>
      <c r="N38" s="306">
        <v>2179663.7000000002</v>
      </c>
      <c r="O38" s="337">
        <v>628309.87</v>
      </c>
      <c r="P38" s="335"/>
      <c r="Q38" s="335"/>
      <c r="R38" s="339">
        <v>492402</v>
      </c>
      <c r="S38" s="337">
        <v>115000</v>
      </c>
      <c r="T38" s="346">
        <v>644002</v>
      </c>
      <c r="U38" s="313"/>
      <c r="V38" s="313"/>
      <c r="W38" s="314">
        <v>166555.20000000001</v>
      </c>
      <c r="X38" s="314">
        <v>147826.5</v>
      </c>
      <c r="Y38" s="313"/>
      <c r="Z38" s="313"/>
      <c r="AA38" s="314">
        <v>900</v>
      </c>
    </row>
    <row r="39" spans="1:27" x14ac:dyDescent="0.2">
      <c r="A39" s="303" t="s">
        <v>2170</v>
      </c>
      <c r="B39" s="344">
        <v>960082.1</v>
      </c>
      <c r="C39" s="344">
        <v>7052</v>
      </c>
      <c r="D39" s="344">
        <v>12730.42</v>
      </c>
      <c r="E39" s="305">
        <v>524116.81</v>
      </c>
      <c r="F39" s="305">
        <v>330332.34000000003</v>
      </c>
      <c r="G39" s="331"/>
      <c r="H39" s="332">
        <v>48266.7</v>
      </c>
      <c r="I39" s="310"/>
      <c r="J39" s="311">
        <v>133</v>
      </c>
      <c r="K39" s="298"/>
      <c r="L39" s="298"/>
      <c r="M39" s="303"/>
      <c r="N39" s="306">
        <v>1994257.35</v>
      </c>
      <c r="O39" s="337">
        <v>681244.38</v>
      </c>
      <c r="P39" s="335"/>
      <c r="Q39" s="335"/>
      <c r="R39" s="339">
        <v>324200</v>
      </c>
      <c r="S39" s="337">
        <v>1500</v>
      </c>
      <c r="T39" s="346">
        <v>487940</v>
      </c>
      <c r="U39" s="313"/>
      <c r="V39" s="313"/>
      <c r="W39" s="314">
        <v>174702.87</v>
      </c>
      <c r="X39" s="314">
        <v>89357.77</v>
      </c>
      <c r="Y39" s="313"/>
      <c r="Z39" s="313"/>
      <c r="AA39" s="314">
        <v>50000</v>
      </c>
    </row>
    <row r="40" spans="1:27" x14ac:dyDescent="0.2">
      <c r="A40" s="303" t="s">
        <v>2171</v>
      </c>
      <c r="B40" s="344">
        <v>631746.54</v>
      </c>
      <c r="C40" s="344">
        <v>27600</v>
      </c>
      <c r="D40" s="344">
        <v>63916.23</v>
      </c>
      <c r="E40" s="305">
        <v>846917.89</v>
      </c>
      <c r="F40" s="305">
        <v>447323.68</v>
      </c>
      <c r="G40" s="332">
        <v>6680</v>
      </c>
      <c r="H40" s="332">
        <v>46485.120000000003</v>
      </c>
      <c r="I40" s="310"/>
      <c r="J40" s="311">
        <v>150.9</v>
      </c>
      <c r="K40" s="300">
        <v>10000</v>
      </c>
      <c r="L40" s="298"/>
      <c r="M40" s="305">
        <v>26432.29</v>
      </c>
      <c r="N40" s="304"/>
      <c r="O40" s="337">
        <v>657952.87</v>
      </c>
      <c r="P40" s="338">
        <v>0</v>
      </c>
      <c r="Q40" s="335"/>
      <c r="R40" s="339">
        <v>697424</v>
      </c>
      <c r="S40" s="337">
        <v>31500</v>
      </c>
      <c r="T40" s="346">
        <v>843044</v>
      </c>
      <c r="U40" s="313"/>
      <c r="V40" s="313"/>
      <c r="W40" s="314">
        <v>137307.03</v>
      </c>
      <c r="X40" s="314">
        <v>108464.17</v>
      </c>
      <c r="Y40" s="313"/>
      <c r="Z40" s="313"/>
      <c r="AA40" s="313"/>
    </row>
    <row r="41" spans="1:27" x14ac:dyDescent="0.2">
      <c r="A41" s="303" t="s">
        <v>2250</v>
      </c>
      <c r="B41" s="344">
        <v>881147.62</v>
      </c>
      <c r="C41" s="344">
        <v>21120</v>
      </c>
      <c r="D41" s="344">
        <v>24322.07</v>
      </c>
      <c r="E41" s="305">
        <v>695839.16</v>
      </c>
      <c r="F41" s="305">
        <v>166378.69</v>
      </c>
      <c r="G41" s="332">
        <v>0</v>
      </c>
      <c r="H41" s="332">
        <v>39787.58</v>
      </c>
      <c r="I41" s="310"/>
      <c r="J41" s="311">
        <v>141</v>
      </c>
      <c r="K41" s="298"/>
      <c r="L41" s="298"/>
      <c r="M41" s="305">
        <v>29600</v>
      </c>
      <c r="N41" s="306">
        <v>1367149.29</v>
      </c>
      <c r="O41" s="337">
        <v>750948.21</v>
      </c>
      <c r="P41" s="335"/>
      <c r="Q41" s="335"/>
      <c r="R41" s="339">
        <v>403785.53</v>
      </c>
      <c r="S41" s="337">
        <v>33600</v>
      </c>
      <c r="T41" s="346">
        <v>593405.53</v>
      </c>
      <c r="U41" s="313"/>
      <c r="V41" s="313"/>
      <c r="W41" s="314">
        <v>181993.22</v>
      </c>
      <c r="X41" s="314">
        <v>65321.77</v>
      </c>
      <c r="Y41" s="313"/>
      <c r="Z41" s="313"/>
      <c r="AA41" s="314">
        <v>900</v>
      </c>
    </row>
    <row r="42" spans="1:27" x14ac:dyDescent="0.2">
      <c r="A42" s="303" t="s">
        <v>2172</v>
      </c>
      <c r="B42" s="344">
        <v>1319680.5</v>
      </c>
      <c r="C42" s="344">
        <v>0</v>
      </c>
      <c r="D42" s="344">
        <v>69774.31</v>
      </c>
      <c r="E42" s="305">
        <v>297092.69</v>
      </c>
      <c r="F42" s="305">
        <v>186337.92000000001</v>
      </c>
      <c r="G42" s="332">
        <v>0</v>
      </c>
      <c r="H42" s="332">
        <v>8901.5499999999993</v>
      </c>
      <c r="I42" s="310"/>
      <c r="J42" s="311">
        <v>663.35</v>
      </c>
      <c r="K42" s="298"/>
      <c r="L42" s="298"/>
      <c r="M42" s="305">
        <v>1200</v>
      </c>
      <c r="N42" s="306">
        <v>1747176.74</v>
      </c>
      <c r="O42" s="337">
        <v>777159.34</v>
      </c>
      <c r="P42" s="335"/>
      <c r="Q42" s="335"/>
      <c r="R42" s="339">
        <v>223104</v>
      </c>
      <c r="S42" s="337">
        <v>96900</v>
      </c>
      <c r="T42" s="346">
        <v>538014</v>
      </c>
      <c r="U42" s="313"/>
      <c r="V42" s="313"/>
      <c r="W42" s="314">
        <v>194590.42</v>
      </c>
      <c r="X42" s="314">
        <v>77021.149999999994</v>
      </c>
      <c r="Y42" s="313"/>
      <c r="Z42" s="313"/>
      <c r="AA42" s="313"/>
    </row>
    <row r="43" spans="1:27" x14ac:dyDescent="0.2">
      <c r="A43" s="303" t="s">
        <v>2173</v>
      </c>
      <c r="B43" s="344">
        <v>496031.95</v>
      </c>
      <c r="C43" s="344">
        <v>0</v>
      </c>
      <c r="D43" s="344">
        <v>143049.84</v>
      </c>
      <c r="E43" s="305">
        <v>567725.62</v>
      </c>
      <c r="F43" s="305">
        <v>109081.04</v>
      </c>
      <c r="G43" s="332">
        <v>0</v>
      </c>
      <c r="H43" s="332">
        <v>13800</v>
      </c>
      <c r="I43" s="310"/>
      <c r="J43" s="311">
        <v>66</v>
      </c>
      <c r="K43" s="298"/>
      <c r="L43" s="298"/>
      <c r="M43" s="303"/>
      <c r="N43" s="306">
        <v>2580473.12</v>
      </c>
      <c r="O43" s="337">
        <v>1227889.49</v>
      </c>
      <c r="P43" s="338">
        <v>25000</v>
      </c>
      <c r="Q43" s="335"/>
      <c r="R43" s="339">
        <v>426709.9</v>
      </c>
      <c r="S43" s="337">
        <v>115350</v>
      </c>
      <c r="T43" s="346">
        <v>862199.9</v>
      </c>
      <c r="U43" s="313"/>
      <c r="V43" s="314">
        <v>900</v>
      </c>
      <c r="W43" s="314">
        <v>479919.38</v>
      </c>
      <c r="X43" s="314">
        <v>77217.62</v>
      </c>
      <c r="Y43" s="313"/>
      <c r="Z43" s="313"/>
      <c r="AA43" s="313"/>
    </row>
    <row r="44" spans="1:27" x14ac:dyDescent="0.2">
      <c r="A44" s="303" t="s">
        <v>2174</v>
      </c>
      <c r="B44" s="344">
        <v>590056.4</v>
      </c>
      <c r="C44" s="344">
        <v>0</v>
      </c>
      <c r="D44" s="344">
        <v>127491.37</v>
      </c>
      <c r="E44" s="305">
        <v>349562.74</v>
      </c>
      <c r="F44" s="305">
        <v>42302.3</v>
      </c>
      <c r="G44" s="332">
        <v>0</v>
      </c>
      <c r="H44" s="332">
        <v>8788.64</v>
      </c>
      <c r="I44" s="310"/>
      <c r="J44" s="311">
        <v>73.5</v>
      </c>
      <c r="K44" s="298"/>
      <c r="L44" s="298"/>
      <c r="M44" s="305">
        <v>-218</v>
      </c>
      <c r="N44" s="306">
        <v>1682922.85</v>
      </c>
      <c r="O44" s="337">
        <v>649868.89</v>
      </c>
      <c r="P44" s="335"/>
      <c r="Q44" s="335"/>
      <c r="R44" s="339">
        <v>249606</v>
      </c>
      <c r="S44" s="337">
        <v>65780</v>
      </c>
      <c r="T44" s="346">
        <v>535366</v>
      </c>
      <c r="U44" s="313"/>
      <c r="V44" s="314">
        <v>3220</v>
      </c>
      <c r="W44" s="314">
        <v>234369.14</v>
      </c>
      <c r="X44" s="314">
        <v>47391.94</v>
      </c>
      <c r="Y44" s="313"/>
      <c r="Z44" s="313"/>
      <c r="AA44" s="313"/>
    </row>
    <row r="45" spans="1:27" x14ac:dyDescent="0.2">
      <c r="A45" s="303" t="s">
        <v>2175</v>
      </c>
      <c r="B45" s="344">
        <v>239008</v>
      </c>
      <c r="C45" s="344">
        <v>0</v>
      </c>
      <c r="D45" s="344">
        <v>59226.77</v>
      </c>
      <c r="E45" s="305">
        <v>560555.93999999994</v>
      </c>
      <c r="F45" s="305">
        <v>71870.36</v>
      </c>
      <c r="G45" s="332">
        <v>0</v>
      </c>
      <c r="H45" s="332">
        <v>6869.06</v>
      </c>
      <c r="I45" s="310"/>
      <c r="J45" s="311">
        <v>0</v>
      </c>
      <c r="K45" s="298"/>
      <c r="L45" s="298"/>
      <c r="M45" s="303"/>
      <c r="N45" s="306">
        <v>1664645.88</v>
      </c>
      <c r="O45" s="337">
        <v>434897.86</v>
      </c>
      <c r="P45" s="335"/>
      <c r="Q45" s="335"/>
      <c r="R45" s="339">
        <v>439507.6</v>
      </c>
      <c r="S45" s="337">
        <v>2000</v>
      </c>
      <c r="T45" s="346">
        <v>582407.6</v>
      </c>
      <c r="U45" s="313"/>
      <c r="V45" s="313"/>
      <c r="W45" s="314">
        <v>137660.45000000001</v>
      </c>
      <c r="X45" s="314">
        <v>69747.850000000006</v>
      </c>
      <c r="Y45" s="313"/>
      <c r="Z45" s="313"/>
      <c r="AA45" s="313"/>
    </row>
    <row r="46" spans="1:27" x14ac:dyDescent="0.2">
      <c r="A46" s="303" t="s">
        <v>2176</v>
      </c>
      <c r="B46" s="344">
        <v>670103.4</v>
      </c>
      <c r="C46" s="344">
        <v>0</v>
      </c>
      <c r="D46" s="344">
        <v>98564.74</v>
      </c>
      <c r="E46" s="305">
        <v>3256828.83</v>
      </c>
      <c r="F46" s="305">
        <v>48981.919999999998</v>
      </c>
      <c r="G46" s="332">
        <v>0</v>
      </c>
      <c r="H46" s="332">
        <v>13093.22</v>
      </c>
      <c r="I46" s="310"/>
      <c r="J46" s="311">
        <v>230</v>
      </c>
      <c r="K46" s="298"/>
      <c r="L46" s="298"/>
      <c r="M46" s="303"/>
      <c r="N46" s="306">
        <v>349948.56</v>
      </c>
      <c r="O46" s="337">
        <v>871176.91</v>
      </c>
      <c r="P46" s="338">
        <v>192000</v>
      </c>
      <c r="Q46" s="335"/>
      <c r="R46" s="339">
        <v>332045.90000000002</v>
      </c>
      <c r="S46" s="337">
        <v>1500</v>
      </c>
      <c r="T46" s="346">
        <v>641609.9</v>
      </c>
      <c r="U46" s="313"/>
      <c r="V46" s="313"/>
      <c r="W46" s="314">
        <v>237213.13</v>
      </c>
      <c r="X46" s="314">
        <v>80061.75</v>
      </c>
      <c r="Y46" s="313"/>
      <c r="Z46" s="313"/>
      <c r="AA46" s="313"/>
    </row>
    <row r="47" spans="1:27" x14ac:dyDescent="0.2">
      <c r="A47" s="303" t="s">
        <v>2177</v>
      </c>
      <c r="B47" s="344">
        <v>522788.61</v>
      </c>
      <c r="C47" s="344">
        <v>0</v>
      </c>
      <c r="D47" s="344">
        <v>87445.35</v>
      </c>
      <c r="E47" s="305">
        <v>702795.58</v>
      </c>
      <c r="F47" s="305">
        <v>40185.74</v>
      </c>
      <c r="G47" s="332">
        <v>0</v>
      </c>
      <c r="H47" s="332">
        <v>5550</v>
      </c>
      <c r="I47" s="310"/>
      <c r="J47" s="311">
        <v>256.48</v>
      </c>
      <c r="K47" s="298"/>
      <c r="L47" s="298"/>
      <c r="M47" s="303"/>
      <c r="N47" s="306">
        <v>1610762.41</v>
      </c>
      <c r="O47" s="337">
        <v>820451.13</v>
      </c>
      <c r="P47" s="338">
        <v>75000</v>
      </c>
      <c r="Q47" s="335"/>
      <c r="R47" s="339">
        <v>374437.6</v>
      </c>
      <c r="S47" s="337">
        <v>78500</v>
      </c>
      <c r="T47" s="346">
        <v>635187.6</v>
      </c>
      <c r="U47" s="313"/>
      <c r="V47" s="314">
        <v>13483.3</v>
      </c>
      <c r="W47" s="314">
        <v>245457.48</v>
      </c>
      <c r="X47" s="314">
        <v>64317.74</v>
      </c>
      <c r="Y47" s="313"/>
      <c r="Z47" s="313"/>
      <c r="AA47" s="313"/>
    </row>
    <row r="48" spans="1:27" x14ac:dyDescent="0.2">
      <c r="A48" s="303" t="s">
        <v>2178</v>
      </c>
      <c r="B48" s="344">
        <v>591710.82999999996</v>
      </c>
      <c r="C48" s="344">
        <v>0</v>
      </c>
      <c r="D48" s="344">
        <v>116283.41</v>
      </c>
      <c r="E48" s="305">
        <v>769716.3</v>
      </c>
      <c r="F48" s="305">
        <v>36314.839999999997</v>
      </c>
      <c r="G48" s="332">
        <v>0</v>
      </c>
      <c r="H48" s="332">
        <v>7161.18</v>
      </c>
      <c r="I48" s="310"/>
      <c r="J48" s="311">
        <v>150</v>
      </c>
      <c r="K48" s="298"/>
      <c r="L48" s="298"/>
      <c r="M48" s="303"/>
      <c r="N48" s="306">
        <v>2707380.46</v>
      </c>
      <c r="O48" s="337">
        <v>833080.94</v>
      </c>
      <c r="P48" s="338">
        <v>75000</v>
      </c>
      <c r="Q48" s="335"/>
      <c r="R48" s="339">
        <v>440929.3</v>
      </c>
      <c r="S48" s="337">
        <v>3680</v>
      </c>
      <c r="T48" s="346">
        <v>707659.3</v>
      </c>
      <c r="U48" s="313"/>
      <c r="V48" s="314">
        <v>690</v>
      </c>
      <c r="W48" s="314">
        <v>259256.55</v>
      </c>
      <c r="X48" s="314">
        <v>72727.19</v>
      </c>
      <c r="Y48" s="313"/>
      <c r="Z48" s="313"/>
      <c r="AA48" s="313"/>
    </row>
    <row r="49" spans="1:27" x14ac:dyDescent="0.2">
      <c r="A49" s="303" t="s">
        <v>2251</v>
      </c>
      <c r="B49" s="344">
        <v>604124.86</v>
      </c>
      <c r="C49" s="344">
        <v>0</v>
      </c>
      <c r="D49" s="344">
        <v>21639.84</v>
      </c>
      <c r="E49" s="305">
        <v>691621.01</v>
      </c>
      <c r="F49" s="305">
        <v>92271.84</v>
      </c>
      <c r="G49" s="332">
        <v>0</v>
      </c>
      <c r="H49" s="332">
        <v>6875.22</v>
      </c>
      <c r="I49" s="310"/>
      <c r="J49" s="311">
        <v>120</v>
      </c>
      <c r="K49" s="298"/>
      <c r="L49" s="298"/>
      <c r="M49" s="305">
        <v>112899</v>
      </c>
      <c r="N49" s="306">
        <v>2321309.19</v>
      </c>
      <c r="O49" s="337">
        <v>256737.71</v>
      </c>
      <c r="P49" s="335"/>
      <c r="Q49" s="335"/>
      <c r="R49" s="339">
        <v>292706</v>
      </c>
      <c r="S49" s="337">
        <v>1000</v>
      </c>
      <c r="T49" s="346">
        <v>344406</v>
      </c>
      <c r="U49" s="313"/>
      <c r="V49" s="313"/>
      <c r="W49" s="314">
        <v>145432.35</v>
      </c>
      <c r="X49" s="314">
        <v>60407.42</v>
      </c>
      <c r="Y49" s="313"/>
      <c r="Z49" s="313"/>
      <c r="AA49" s="313"/>
    </row>
    <row r="50" spans="1:27" x14ac:dyDescent="0.2">
      <c r="A50" s="303" t="s">
        <v>2261</v>
      </c>
      <c r="B50" s="344">
        <v>1090134.44</v>
      </c>
      <c r="C50" s="344">
        <v>0</v>
      </c>
      <c r="D50" s="344">
        <v>25927.95</v>
      </c>
      <c r="E50" s="305">
        <v>479757.22</v>
      </c>
      <c r="F50" s="305">
        <v>90356.31</v>
      </c>
      <c r="G50" s="332">
        <v>0</v>
      </c>
      <c r="H50" s="332">
        <v>6116.97</v>
      </c>
      <c r="I50" s="310"/>
      <c r="J50" s="311">
        <v>888.46</v>
      </c>
      <c r="K50" s="298"/>
      <c r="L50" s="298"/>
      <c r="M50" s="305">
        <v>4840.9399999999996</v>
      </c>
      <c r="N50" s="306">
        <v>991778.49</v>
      </c>
      <c r="O50" s="337">
        <v>312279.02</v>
      </c>
      <c r="P50" s="338">
        <v>130000</v>
      </c>
      <c r="Q50" s="338">
        <v>66.150000000000006</v>
      </c>
      <c r="R50" s="339">
        <v>92440.5</v>
      </c>
      <c r="S50" s="337">
        <v>1500</v>
      </c>
      <c r="T50" s="346">
        <v>127250.5</v>
      </c>
      <c r="U50" s="313"/>
      <c r="V50" s="313"/>
      <c r="W50" s="314">
        <v>140155.32</v>
      </c>
      <c r="X50" s="314">
        <v>27778.959999999999</v>
      </c>
      <c r="Y50" s="313"/>
      <c r="Z50" s="313"/>
      <c r="AA50" s="314">
        <v>88000</v>
      </c>
    </row>
    <row r="51" spans="1:27" x14ac:dyDescent="0.2">
      <c r="A51" s="303" t="s">
        <v>2262</v>
      </c>
      <c r="B51" s="344">
        <v>343285.99</v>
      </c>
      <c r="C51" s="344">
        <v>0</v>
      </c>
      <c r="D51" s="344">
        <v>44749.23</v>
      </c>
      <c r="E51" s="305">
        <v>2789574.92</v>
      </c>
      <c r="F51" s="305">
        <v>71124.100000000006</v>
      </c>
      <c r="G51" s="331"/>
      <c r="H51" s="332">
        <v>14924.06</v>
      </c>
      <c r="I51" s="310"/>
      <c r="J51" s="310"/>
      <c r="K51" s="298"/>
      <c r="L51" s="298"/>
      <c r="M51" s="305">
        <v>-8.77</v>
      </c>
      <c r="N51" s="306">
        <v>667821.93000000005</v>
      </c>
      <c r="O51" s="337">
        <v>388065.11</v>
      </c>
      <c r="P51" s="338">
        <v>57000</v>
      </c>
      <c r="Q51" s="335"/>
      <c r="R51" s="339">
        <v>355781.94</v>
      </c>
      <c r="S51" s="337">
        <v>1500</v>
      </c>
      <c r="T51" s="346">
        <v>463721.94</v>
      </c>
      <c r="U51" s="313"/>
      <c r="V51" s="313"/>
      <c r="W51" s="314">
        <v>161956.35</v>
      </c>
      <c r="X51" s="314">
        <v>76115.45</v>
      </c>
      <c r="Y51" s="313"/>
      <c r="Z51" s="313"/>
      <c r="AA51" s="313"/>
    </row>
    <row r="52" spans="1:27" x14ac:dyDescent="0.2">
      <c r="A52" s="303" t="s">
        <v>2179</v>
      </c>
      <c r="B52" s="344">
        <v>338419.17</v>
      </c>
      <c r="C52" s="344">
        <v>37069</v>
      </c>
      <c r="D52" s="344">
        <v>9440.8799999999992</v>
      </c>
      <c r="E52" s="305">
        <v>997865.07</v>
      </c>
      <c r="F52" s="305">
        <v>235040.13</v>
      </c>
      <c r="G52" s="332">
        <v>10700</v>
      </c>
      <c r="H52" s="332">
        <v>51299.21</v>
      </c>
      <c r="I52" s="310"/>
      <c r="J52" s="311">
        <v>2388</v>
      </c>
      <c r="K52" s="298"/>
      <c r="L52" s="298"/>
      <c r="M52" s="303"/>
      <c r="N52" s="306">
        <v>2139773.89</v>
      </c>
      <c r="O52" s="337">
        <v>244354.35</v>
      </c>
      <c r="P52" s="335"/>
      <c r="Q52" s="338">
        <v>443.49</v>
      </c>
      <c r="R52" s="336"/>
      <c r="S52" s="334"/>
      <c r="T52" s="346">
        <v>50400</v>
      </c>
      <c r="U52" s="313"/>
      <c r="V52" s="313"/>
      <c r="W52" s="314">
        <v>84399.87</v>
      </c>
      <c r="X52" s="314">
        <v>74822.67</v>
      </c>
      <c r="Y52" s="313"/>
      <c r="Z52" s="313"/>
      <c r="AA52" s="313"/>
    </row>
    <row r="53" spans="1:27" x14ac:dyDescent="0.2">
      <c r="A53" s="303" t="s">
        <v>2180</v>
      </c>
      <c r="B53" s="344">
        <v>529034.55000000005</v>
      </c>
      <c r="C53" s="344">
        <v>73732</v>
      </c>
      <c r="D53" s="344">
        <v>11801.23</v>
      </c>
      <c r="E53" s="305">
        <v>436915.77</v>
      </c>
      <c r="F53" s="305">
        <v>141535.56</v>
      </c>
      <c r="G53" s="332">
        <v>5500</v>
      </c>
      <c r="H53" s="332">
        <v>12982.89</v>
      </c>
      <c r="I53" s="310"/>
      <c r="J53" s="311">
        <v>972</v>
      </c>
      <c r="K53" s="298"/>
      <c r="L53" s="298"/>
      <c r="M53" s="303"/>
      <c r="N53" s="306">
        <v>293207.49</v>
      </c>
      <c r="O53" s="337">
        <v>229993.26</v>
      </c>
      <c r="P53" s="335"/>
      <c r="Q53" s="338">
        <v>776.73</v>
      </c>
      <c r="R53" s="336"/>
      <c r="S53" s="334"/>
      <c r="T53" s="346">
        <v>12400</v>
      </c>
      <c r="U53" s="313"/>
      <c r="V53" s="313"/>
      <c r="W53" s="314">
        <v>80433.179999999993</v>
      </c>
      <c r="X53" s="314">
        <v>30357.96</v>
      </c>
      <c r="Y53" s="313"/>
      <c r="Z53" s="313"/>
      <c r="AA53" s="314">
        <v>20400</v>
      </c>
    </row>
    <row r="54" spans="1:27" x14ac:dyDescent="0.2">
      <c r="A54" s="303" t="s">
        <v>2181</v>
      </c>
      <c r="B54" s="344">
        <v>318565.96999999997</v>
      </c>
      <c r="C54" s="344">
        <v>31858</v>
      </c>
      <c r="D54" s="344">
        <v>15435.22</v>
      </c>
      <c r="E54" s="305">
        <v>873560.47</v>
      </c>
      <c r="F54" s="305">
        <v>181277.76</v>
      </c>
      <c r="G54" s="332">
        <v>2710</v>
      </c>
      <c r="H54" s="332">
        <v>18391.39</v>
      </c>
      <c r="I54" s="310"/>
      <c r="J54" s="311">
        <v>8730.9699999999993</v>
      </c>
      <c r="K54" s="298"/>
      <c r="L54" s="298"/>
      <c r="M54" s="303"/>
      <c r="N54" s="306">
        <v>1946315.03</v>
      </c>
      <c r="O54" s="337">
        <v>337346.51</v>
      </c>
      <c r="P54" s="335"/>
      <c r="Q54" s="338">
        <v>364.39</v>
      </c>
      <c r="R54" s="336"/>
      <c r="S54" s="334"/>
      <c r="T54" s="346">
        <v>113140</v>
      </c>
      <c r="U54" s="313"/>
      <c r="V54" s="313"/>
      <c r="W54" s="314">
        <v>150959.73000000001</v>
      </c>
      <c r="X54" s="314">
        <v>69715.990000000005</v>
      </c>
      <c r="Y54" s="313"/>
      <c r="Z54" s="313"/>
      <c r="AA54" s="313"/>
    </row>
    <row r="55" spans="1:27" x14ac:dyDescent="0.2">
      <c r="A55" s="303" t="s">
        <v>2182</v>
      </c>
      <c r="B55" s="344">
        <v>819516.95</v>
      </c>
      <c r="C55" s="344">
        <v>61143.5</v>
      </c>
      <c r="D55" s="344">
        <v>46393.98</v>
      </c>
      <c r="E55" s="305">
        <v>953072.03</v>
      </c>
      <c r="F55" s="305">
        <v>223817.23</v>
      </c>
      <c r="G55" s="332">
        <v>54118</v>
      </c>
      <c r="H55" s="332">
        <v>80276.820000000007</v>
      </c>
      <c r="I55" s="310"/>
      <c r="J55" s="311">
        <v>6227</v>
      </c>
      <c r="K55" s="298"/>
      <c r="L55" s="298"/>
      <c r="M55" s="305">
        <v>-24000</v>
      </c>
      <c r="N55" s="306">
        <v>2217512.62</v>
      </c>
      <c r="O55" s="337">
        <v>870323.19999999995</v>
      </c>
      <c r="P55" s="335"/>
      <c r="Q55" s="338">
        <v>854.36</v>
      </c>
      <c r="R55" s="336"/>
      <c r="S55" s="334"/>
      <c r="T55" s="346">
        <v>216840</v>
      </c>
      <c r="U55" s="313"/>
      <c r="V55" s="313"/>
      <c r="W55" s="314">
        <v>265455.83</v>
      </c>
      <c r="X55" s="314">
        <v>68940.55</v>
      </c>
      <c r="Y55" s="313"/>
      <c r="Z55" s="313"/>
      <c r="AA55" s="314">
        <v>22600</v>
      </c>
    </row>
    <row r="56" spans="1:27" x14ac:dyDescent="0.2">
      <c r="A56" s="303" t="s">
        <v>2183</v>
      </c>
      <c r="B56" s="344">
        <v>582668.96</v>
      </c>
      <c r="C56" s="344">
        <v>73672.5</v>
      </c>
      <c r="D56" s="344">
        <v>64433.919999999998</v>
      </c>
      <c r="E56" s="305">
        <v>789566.27</v>
      </c>
      <c r="F56" s="305">
        <v>213086.47</v>
      </c>
      <c r="G56" s="332">
        <v>23410</v>
      </c>
      <c r="H56" s="332">
        <v>32133.06</v>
      </c>
      <c r="I56" s="310"/>
      <c r="J56" s="311">
        <v>6657.28</v>
      </c>
      <c r="K56" s="298"/>
      <c r="L56" s="298"/>
      <c r="M56" s="303"/>
      <c r="N56" s="306">
        <v>1921030.3</v>
      </c>
      <c r="O56" s="337">
        <v>674109.79</v>
      </c>
      <c r="P56" s="335"/>
      <c r="Q56" s="338">
        <v>580.02</v>
      </c>
      <c r="R56" s="336"/>
      <c r="S56" s="334"/>
      <c r="T56" s="346">
        <v>156680</v>
      </c>
      <c r="U56" s="313"/>
      <c r="V56" s="313"/>
      <c r="W56" s="314">
        <v>237783.18</v>
      </c>
      <c r="X56" s="314">
        <v>80607.91</v>
      </c>
      <c r="Y56" s="313"/>
      <c r="Z56" s="313"/>
      <c r="AA56" s="313"/>
    </row>
    <row r="57" spans="1:27" x14ac:dyDescent="0.2">
      <c r="A57" s="303" t="s">
        <v>2184</v>
      </c>
      <c r="B57" s="344">
        <v>692711.13</v>
      </c>
      <c r="C57" s="344">
        <v>29580</v>
      </c>
      <c r="D57" s="344">
        <v>50353</v>
      </c>
      <c r="E57" s="305">
        <v>709714.6</v>
      </c>
      <c r="F57" s="305">
        <v>246672.27</v>
      </c>
      <c r="G57" s="332">
        <v>13500</v>
      </c>
      <c r="H57" s="332">
        <v>15067.06</v>
      </c>
      <c r="I57" s="310"/>
      <c r="J57" s="311">
        <v>1201.25</v>
      </c>
      <c r="K57" s="298"/>
      <c r="L57" s="298"/>
      <c r="M57" s="303"/>
      <c r="N57" s="306">
        <v>1915444.77</v>
      </c>
      <c r="O57" s="337">
        <v>537953.41</v>
      </c>
      <c r="P57" s="335"/>
      <c r="Q57" s="338">
        <v>277.95</v>
      </c>
      <c r="R57" s="336"/>
      <c r="S57" s="334"/>
      <c r="T57" s="346">
        <v>73840</v>
      </c>
      <c r="U57" s="313"/>
      <c r="V57" s="313"/>
      <c r="W57" s="314">
        <v>238500.22</v>
      </c>
      <c r="X57" s="314">
        <v>91389.46</v>
      </c>
      <c r="Y57" s="313"/>
      <c r="Z57" s="313"/>
      <c r="AA57" s="313"/>
    </row>
    <row r="58" spans="1:27" x14ac:dyDescent="0.2">
      <c r="A58" s="303" t="s">
        <v>2185</v>
      </c>
      <c r="B58" s="344">
        <v>613770.38</v>
      </c>
      <c r="C58" s="344">
        <v>27285</v>
      </c>
      <c r="D58" s="344">
        <v>21860.240000000002</v>
      </c>
      <c r="E58" s="305">
        <v>680738.98</v>
      </c>
      <c r="F58" s="305">
        <v>228822.04</v>
      </c>
      <c r="G58" s="332">
        <v>5920</v>
      </c>
      <c r="H58" s="332">
        <v>27549.25</v>
      </c>
      <c r="I58" s="310"/>
      <c r="J58" s="311">
        <v>1774.12</v>
      </c>
      <c r="K58" s="298"/>
      <c r="L58" s="298"/>
      <c r="M58" s="303"/>
      <c r="N58" s="306">
        <v>1650781.62</v>
      </c>
      <c r="O58" s="337">
        <v>607870.81999999995</v>
      </c>
      <c r="P58" s="335"/>
      <c r="Q58" s="335"/>
      <c r="R58" s="336"/>
      <c r="S58" s="334"/>
      <c r="T58" s="346">
        <v>127240</v>
      </c>
      <c r="U58" s="313"/>
      <c r="V58" s="313"/>
      <c r="W58" s="314">
        <v>150780.09</v>
      </c>
      <c r="X58" s="314">
        <v>72118.53</v>
      </c>
      <c r="Y58" s="313"/>
      <c r="Z58" s="313"/>
      <c r="AA58" s="313"/>
    </row>
    <row r="59" spans="1:27" x14ac:dyDescent="0.2">
      <c r="A59" s="303" t="s">
        <v>2186</v>
      </c>
      <c r="B59" s="344">
        <v>179372.49</v>
      </c>
      <c r="C59" s="344">
        <v>35429</v>
      </c>
      <c r="D59" s="344">
        <v>26377.46</v>
      </c>
      <c r="E59" s="305">
        <v>1073676.03</v>
      </c>
      <c r="F59" s="305">
        <v>189215.37</v>
      </c>
      <c r="G59" s="332">
        <v>7722</v>
      </c>
      <c r="H59" s="332">
        <v>31172.3</v>
      </c>
      <c r="I59" s="310"/>
      <c r="J59" s="311">
        <v>1607.98</v>
      </c>
      <c r="K59" s="298"/>
      <c r="L59" s="298"/>
      <c r="M59" s="303"/>
      <c r="N59" s="306">
        <v>2032099.69</v>
      </c>
      <c r="O59" s="337">
        <v>459454.13</v>
      </c>
      <c r="P59" s="335"/>
      <c r="Q59" s="338">
        <v>121.98</v>
      </c>
      <c r="R59" s="336"/>
      <c r="S59" s="334"/>
      <c r="T59" s="346">
        <v>198780</v>
      </c>
      <c r="U59" s="313"/>
      <c r="V59" s="313"/>
      <c r="W59" s="314">
        <v>132818.5</v>
      </c>
      <c r="X59" s="314">
        <v>77864.11</v>
      </c>
      <c r="Y59" s="313"/>
      <c r="Z59" s="313"/>
      <c r="AA59" s="313"/>
    </row>
    <row r="60" spans="1:27" x14ac:dyDescent="0.2">
      <c r="A60" s="303" t="s">
        <v>2187</v>
      </c>
      <c r="B60" s="344">
        <v>161232.42000000001</v>
      </c>
      <c r="C60" s="344">
        <v>74862</v>
      </c>
      <c r="D60" s="344">
        <v>24282.34</v>
      </c>
      <c r="E60" s="305">
        <v>1622703.88</v>
      </c>
      <c r="F60" s="305">
        <v>233356.14</v>
      </c>
      <c r="G60" s="332">
        <v>9300</v>
      </c>
      <c r="H60" s="332">
        <v>88730.93</v>
      </c>
      <c r="I60" s="310"/>
      <c r="J60" s="311">
        <v>6836.52</v>
      </c>
      <c r="K60" s="298"/>
      <c r="L60" s="298"/>
      <c r="M60" s="305">
        <v>-4590</v>
      </c>
      <c r="N60" s="306">
        <v>1174038.5</v>
      </c>
      <c r="O60" s="337">
        <v>643564.80000000005</v>
      </c>
      <c r="P60" s="335"/>
      <c r="Q60" s="338">
        <v>645.21</v>
      </c>
      <c r="R60" s="336"/>
      <c r="S60" s="334"/>
      <c r="T60" s="346">
        <v>263000</v>
      </c>
      <c r="U60" s="313"/>
      <c r="V60" s="314">
        <v>7844</v>
      </c>
      <c r="W60" s="314">
        <v>344791.9</v>
      </c>
      <c r="X60" s="314">
        <v>86121.67</v>
      </c>
      <c r="Y60" s="313"/>
      <c r="Z60" s="313"/>
      <c r="AA60" s="313"/>
    </row>
    <row r="61" spans="1:27" x14ac:dyDescent="0.2">
      <c r="A61" s="303" t="s">
        <v>2188</v>
      </c>
      <c r="B61" s="344">
        <v>1044089.72</v>
      </c>
      <c r="C61" s="344">
        <v>202782.5</v>
      </c>
      <c r="D61" s="344">
        <v>52015.97</v>
      </c>
      <c r="E61" s="305">
        <v>1237879.43</v>
      </c>
      <c r="F61" s="305">
        <v>449133.35</v>
      </c>
      <c r="G61" s="332">
        <v>15400</v>
      </c>
      <c r="H61" s="332">
        <v>21468.57</v>
      </c>
      <c r="I61" s="310"/>
      <c r="J61" s="311">
        <v>8010.08</v>
      </c>
      <c r="K61" s="298"/>
      <c r="L61" s="298"/>
      <c r="M61" s="303"/>
      <c r="N61" s="306">
        <v>3795531.45</v>
      </c>
      <c r="O61" s="337">
        <v>1048751.93</v>
      </c>
      <c r="P61" s="335"/>
      <c r="Q61" s="338">
        <v>1012.69</v>
      </c>
      <c r="R61" s="336"/>
      <c r="S61" s="334"/>
      <c r="T61" s="346">
        <v>274440</v>
      </c>
      <c r="U61" s="313"/>
      <c r="V61" s="313"/>
      <c r="W61" s="314">
        <v>342797.88</v>
      </c>
      <c r="X61" s="314">
        <v>129809.43</v>
      </c>
      <c r="Y61" s="313"/>
      <c r="Z61" s="313"/>
      <c r="AA61" s="314">
        <v>20500</v>
      </c>
    </row>
    <row r="62" spans="1:27" x14ac:dyDescent="0.2">
      <c r="A62" s="303" t="s">
        <v>2189</v>
      </c>
      <c r="B62" s="344">
        <v>180875.88</v>
      </c>
      <c r="C62" s="344">
        <v>62875</v>
      </c>
      <c r="D62" s="344">
        <v>52745.75</v>
      </c>
      <c r="E62" s="305">
        <v>654474.56000000006</v>
      </c>
      <c r="F62" s="305">
        <v>253143.73</v>
      </c>
      <c r="G62" s="332">
        <v>7050</v>
      </c>
      <c r="H62" s="332">
        <v>53498.83</v>
      </c>
      <c r="I62" s="310"/>
      <c r="J62" s="311">
        <v>4532</v>
      </c>
      <c r="K62" s="298"/>
      <c r="L62" s="298"/>
      <c r="M62" s="303"/>
      <c r="N62" s="306">
        <v>1606269.64</v>
      </c>
      <c r="O62" s="337">
        <v>499460.35</v>
      </c>
      <c r="P62" s="335"/>
      <c r="Q62" s="338">
        <v>301.27999999999997</v>
      </c>
      <c r="R62" s="336"/>
      <c r="S62" s="334"/>
      <c r="T62" s="346">
        <v>175700</v>
      </c>
      <c r="U62" s="313"/>
      <c r="V62" s="313"/>
      <c r="W62" s="314">
        <v>260422.34</v>
      </c>
      <c r="X62" s="314">
        <v>79281.75</v>
      </c>
      <c r="Y62" s="313"/>
      <c r="Z62" s="313"/>
      <c r="AA62" s="313"/>
    </row>
    <row r="63" spans="1:27" x14ac:dyDescent="0.2">
      <c r="A63" s="303" t="s">
        <v>2190</v>
      </c>
      <c r="B63" s="344">
        <v>437277.29</v>
      </c>
      <c r="C63" s="344">
        <v>98012</v>
      </c>
      <c r="D63" s="344">
        <v>24709.13</v>
      </c>
      <c r="E63" s="305">
        <v>427897.48</v>
      </c>
      <c r="F63" s="305">
        <v>188275.22</v>
      </c>
      <c r="G63" s="332">
        <v>12000</v>
      </c>
      <c r="H63" s="332">
        <v>32631.09</v>
      </c>
      <c r="I63" s="310"/>
      <c r="J63" s="311">
        <v>11159.37</v>
      </c>
      <c r="K63" s="298"/>
      <c r="L63" s="298"/>
      <c r="M63" s="303"/>
      <c r="N63" s="306">
        <v>2640334.33</v>
      </c>
      <c r="O63" s="337">
        <v>480354.26</v>
      </c>
      <c r="P63" s="335"/>
      <c r="Q63" s="338">
        <v>302.33</v>
      </c>
      <c r="R63" s="336"/>
      <c r="S63" s="334"/>
      <c r="T63" s="346">
        <v>21400</v>
      </c>
      <c r="U63" s="313"/>
      <c r="V63" s="313"/>
      <c r="W63" s="314">
        <v>227975.94</v>
      </c>
      <c r="X63" s="314">
        <v>40249.65</v>
      </c>
      <c r="Y63" s="313"/>
      <c r="Z63" s="313"/>
      <c r="AA63" s="313"/>
    </row>
    <row r="64" spans="1:27" x14ac:dyDescent="0.2">
      <c r="A64" s="303" t="s">
        <v>2252</v>
      </c>
      <c r="B64" s="344">
        <v>262049.7</v>
      </c>
      <c r="C64" s="344">
        <v>42524</v>
      </c>
      <c r="D64" s="344">
        <v>17623.34</v>
      </c>
      <c r="E64" s="305">
        <v>1822865.14</v>
      </c>
      <c r="F64" s="305">
        <v>190270.81</v>
      </c>
      <c r="G64" s="332">
        <v>8610</v>
      </c>
      <c r="H64" s="332">
        <v>33070.78</v>
      </c>
      <c r="I64" s="310"/>
      <c r="J64" s="311">
        <v>2288</v>
      </c>
      <c r="K64" s="298"/>
      <c r="L64" s="298"/>
      <c r="M64" s="303"/>
      <c r="N64" s="306">
        <v>2029021.21</v>
      </c>
      <c r="O64" s="337">
        <v>273541.61</v>
      </c>
      <c r="P64" s="335"/>
      <c r="Q64" s="338">
        <v>315.11</v>
      </c>
      <c r="R64" s="336"/>
      <c r="S64" s="334"/>
      <c r="T64" s="346">
        <v>20000</v>
      </c>
      <c r="U64" s="313"/>
      <c r="V64" s="313"/>
      <c r="W64" s="314">
        <v>164514.14000000001</v>
      </c>
      <c r="X64" s="314">
        <v>88924.800000000003</v>
      </c>
      <c r="Y64" s="313"/>
      <c r="Z64" s="313"/>
      <c r="AA64" s="313"/>
    </row>
    <row r="65" spans="1:27" x14ac:dyDescent="0.2">
      <c r="A65" s="303" t="s">
        <v>2191</v>
      </c>
      <c r="B65" s="344">
        <v>631708.25</v>
      </c>
      <c r="C65" s="344">
        <v>0</v>
      </c>
      <c r="D65" s="344">
        <v>30305</v>
      </c>
      <c r="E65" s="305">
        <v>2537248.4900000002</v>
      </c>
      <c r="F65" s="305">
        <v>5505.87</v>
      </c>
      <c r="G65" s="332">
        <v>14475</v>
      </c>
      <c r="H65" s="332">
        <v>28200</v>
      </c>
      <c r="I65" s="310"/>
      <c r="J65" s="311">
        <v>0</v>
      </c>
      <c r="K65" s="298"/>
      <c r="L65" s="298"/>
      <c r="M65" s="305">
        <v>167.5</v>
      </c>
      <c r="N65" s="306">
        <v>849648.43</v>
      </c>
      <c r="O65" s="337">
        <v>569943.12</v>
      </c>
      <c r="P65" s="335"/>
      <c r="Q65" s="335"/>
      <c r="R65" s="339">
        <v>444668</v>
      </c>
      <c r="S65" s="337">
        <v>1000</v>
      </c>
      <c r="T65" s="346">
        <v>590468</v>
      </c>
      <c r="U65" s="313"/>
      <c r="V65" s="313"/>
      <c r="W65" s="314">
        <v>146714.17000000001</v>
      </c>
      <c r="X65" s="314">
        <v>51752.56</v>
      </c>
      <c r="Y65" s="313"/>
      <c r="Z65" s="313"/>
      <c r="AA65" s="313"/>
    </row>
    <row r="66" spans="1:27" x14ac:dyDescent="0.2">
      <c r="A66" s="303" t="s">
        <v>2192</v>
      </c>
      <c r="B66" s="344">
        <v>726947.99</v>
      </c>
      <c r="C66" s="344">
        <v>0</v>
      </c>
      <c r="D66" s="344">
        <v>39384.25</v>
      </c>
      <c r="E66" s="305">
        <v>811108.3</v>
      </c>
      <c r="F66" s="305">
        <v>61725.06</v>
      </c>
      <c r="G66" s="332">
        <v>0</v>
      </c>
      <c r="H66" s="332">
        <v>0</v>
      </c>
      <c r="I66" s="311">
        <v>40</v>
      </c>
      <c r="J66" s="311">
        <v>0</v>
      </c>
      <c r="K66" s="298"/>
      <c r="L66" s="298"/>
      <c r="M66" s="305">
        <v>-35815.96</v>
      </c>
      <c r="N66" s="306">
        <v>2366925.61</v>
      </c>
      <c r="O66" s="337">
        <v>506118.72</v>
      </c>
      <c r="P66" s="338">
        <v>14400</v>
      </c>
      <c r="Q66" s="335"/>
      <c r="R66" s="339">
        <v>393862</v>
      </c>
      <c r="S66" s="337">
        <v>1500</v>
      </c>
      <c r="T66" s="346">
        <v>395362</v>
      </c>
      <c r="U66" s="313"/>
      <c r="V66" s="313"/>
      <c r="W66" s="314">
        <v>120224.22</v>
      </c>
      <c r="X66" s="314">
        <v>70828.039999999994</v>
      </c>
      <c r="Y66" s="313"/>
      <c r="Z66" s="313"/>
      <c r="AA66" s="313"/>
    </row>
    <row r="67" spans="1:27" x14ac:dyDescent="0.2">
      <c r="A67" s="303" t="s">
        <v>2193</v>
      </c>
      <c r="B67" s="344">
        <v>736859.39</v>
      </c>
      <c r="C67" s="344">
        <v>0</v>
      </c>
      <c r="D67" s="344">
        <v>62764.25</v>
      </c>
      <c r="E67" s="305">
        <v>770517.04</v>
      </c>
      <c r="F67" s="305">
        <v>49449.29</v>
      </c>
      <c r="G67" s="332">
        <v>8050</v>
      </c>
      <c r="H67" s="332">
        <v>19368.59</v>
      </c>
      <c r="I67" s="310"/>
      <c r="J67" s="311">
        <v>0</v>
      </c>
      <c r="K67" s="298"/>
      <c r="L67" s="298"/>
      <c r="M67" s="305">
        <v>-21084.54</v>
      </c>
      <c r="N67" s="306">
        <v>1982889.72</v>
      </c>
      <c r="O67" s="337">
        <v>601706.31000000006</v>
      </c>
      <c r="P67" s="335"/>
      <c r="Q67" s="335"/>
      <c r="R67" s="339">
        <v>380886</v>
      </c>
      <c r="S67" s="337">
        <v>1500</v>
      </c>
      <c r="T67" s="346">
        <v>514566</v>
      </c>
      <c r="U67" s="313"/>
      <c r="V67" s="313"/>
      <c r="W67" s="314">
        <v>209455.72</v>
      </c>
      <c r="X67" s="314">
        <v>51531.25</v>
      </c>
      <c r="Y67" s="313"/>
      <c r="Z67" s="313"/>
      <c r="AA67" s="313"/>
    </row>
    <row r="68" spans="1:27" x14ac:dyDescent="0.2">
      <c r="A68" s="303" t="s">
        <v>2194</v>
      </c>
      <c r="B68" s="344">
        <v>697057.82</v>
      </c>
      <c r="C68" s="344">
        <v>0</v>
      </c>
      <c r="D68" s="344">
        <v>62276.95</v>
      </c>
      <c r="E68" s="305">
        <v>954694.05</v>
      </c>
      <c r="F68" s="305">
        <v>26842.07</v>
      </c>
      <c r="G68" s="332">
        <v>13603</v>
      </c>
      <c r="H68" s="332">
        <v>22880</v>
      </c>
      <c r="I68" s="310"/>
      <c r="J68" s="311">
        <v>0</v>
      </c>
      <c r="K68" s="298"/>
      <c r="L68" s="298"/>
      <c r="M68" s="305">
        <v>-28385.5</v>
      </c>
      <c r="N68" s="306">
        <v>2283492.7400000002</v>
      </c>
      <c r="O68" s="337">
        <v>521968.22</v>
      </c>
      <c r="P68" s="335"/>
      <c r="Q68" s="335"/>
      <c r="R68" s="339">
        <v>473894</v>
      </c>
      <c r="S68" s="337">
        <v>1500</v>
      </c>
      <c r="T68" s="346">
        <v>546794</v>
      </c>
      <c r="U68" s="313"/>
      <c r="V68" s="313"/>
      <c r="W68" s="314">
        <v>154610.71</v>
      </c>
      <c r="X68" s="314">
        <v>90234.15</v>
      </c>
      <c r="Y68" s="313"/>
      <c r="Z68" s="313"/>
      <c r="AA68" s="313"/>
    </row>
    <row r="69" spans="1:27" x14ac:dyDescent="0.2">
      <c r="A69" s="303" t="s">
        <v>2249</v>
      </c>
      <c r="B69" s="344">
        <v>558538.16</v>
      </c>
      <c r="C69" s="344">
        <v>0</v>
      </c>
      <c r="D69" s="344">
        <v>21355.46</v>
      </c>
      <c r="E69" s="305">
        <v>752622.16</v>
      </c>
      <c r="F69" s="305">
        <v>60466.31</v>
      </c>
      <c r="G69" s="332">
        <v>9591</v>
      </c>
      <c r="H69" s="332">
        <v>12032.2</v>
      </c>
      <c r="I69" s="310"/>
      <c r="J69" s="310"/>
      <c r="K69" s="298"/>
      <c r="L69" s="298"/>
      <c r="M69" s="305">
        <v>-21075.48</v>
      </c>
      <c r="N69" s="306">
        <v>355552.49</v>
      </c>
      <c r="O69" s="337">
        <v>420619.97</v>
      </c>
      <c r="P69" s="335"/>
      <c r="Q69" s="335"/>
      <c r="R69" s="339">
        <v>174068</v>
      </c>
      <c r="S69" s="334"/>
      <c r="T69" s="346">
        <v>190068</v>
      </c>
      <c r="U69" s="313"/>
      <c r="V69" s="313"/>
      <c r="W69" s="314">
        <v>136414.84</v>
      </c>
      <c r="X69" s="314">
        <v>48767.09</v>
      </c>
      <c r="Y69" s="313"/>
      <c r="Z69" s="313"/>
      <c r="AA69" s="313"/>
    </row>
    <row r="70" spans="1:27" x14ac:dyDescent="0.2">
      <c r="A70" s="303" t="s">
        <v>2195</v>
      </c>
      <c r="B70" s="344">
        <v>196000.2</v>
      </c>
      <c r="C70" s="344">
        <v>0</v>
      </c>
      <c r="D70" s="344">
        <v>26774.81</v>
      </c>
      <c r="E70" s="305">
        <v>141358.85</v>
      </c>
      <c r="F70" s="305">
        <v>281534.37</v>
      </c>
      <c r="G70" s="332">
        <v>0</v>
      </c>
      <c r="H70" s="331"/>
      <c r="I70" s="310"/>
      <c r="J70" s="311">
        <v>660.72</v>
      </c>
      <c r="K70" s="298"/>
      <c r="L70" s="298"/>
      <c r="M70" s="303"/>
      <c r="N70" s="306">
        <v>547255.34</v>
      </c>
      <c r="O70" s="337">
        <v>525966.17000000004</v>
      </c>
      <c r="P70" s="335"/>
      <c r="Q70" s="335"/>
      <c r="R70" s="339">
        <v>306320</v>
      </c>
      <c r="S70" s="337">
        <v>9275</v>
      </c>
      <c r="T70" s="346">
        <v>371150</v>
      </c>
      <c r="U70" s="313"/>
      <c r="V70" s="313"/>
      <c r="W70" s="314">
        <v>250824.71</v>
      </c>
      <c r="X70" s="314">
        <v>36938</v>
      </c>
      <c r="Y70" s="313"/>
      <c r="Z70" s="313"/>
      <c r="AA70" s="313"/>
    </row>
    <row r="71" spans="1:27" x14ac:dyDescent="0.2">
      <c r="A71" s="303" t="s">
        <v>2196</v>
      </c>
      <c r="B71" s="344">
        <v>1015277.14</v>
      </c>
      <c r="C71" s="344">
        <v>6208</v>
      </c>
      <c r="D71" s="344">
        <v>50469.85</v>
      </c>
      <c r="E71" s="305">
        <v>500818.28</v>
      </c>
      <c r="F71" s="305">
        <v>156782.66</v>
      </c>
      <c r="G71" s="332">
        <v>0</v>
      </c>
      <c r="H71" s="332">
        <v>16683.05</v>
      </c>
      <c r="I71" s="310"/>
      <c r="J71" s="311">
        <v>252.22</v>
      </c>
      <c r="K71" s="298"/>
      <c r="L71" s="298"/>
      <c r="M71" s="305">
        <v>9050</v>
      </c>
      <c r="N71" s="306">
        <v>2767861</v>
      </c>
      <c r="O71" s="337">
        <v>1232511.3700000001</v>
      </c>
      <c r="P71" s="335"/>
      <c r="Q71" s="335"/>
      <c r="R71" s="339">
        <v>449842.69</v>
      </c>
      <c r="S71" s="337">
        <v>8355</v>
      </c>
      <c r="T71" s="346">
        <v>707242.69</v>
      </c>
      <c r="U71" s="313"/>
      <c r="V71" s="313"/>
      <c r="W71" s="314">
        <v>243235.97</v>
      </c>
      <c r="X71" s="314">
        <v>83779.95</v>
      </c>
      <c r="Y71" s="313"/>
      <c r="Z71" s="313"/>
      <c r="AA71" s="313"/>
    </row>
    <row r="72" spans="1:27" x14ac:dyDescent="0.2">
      <c r="A72" s="303" t="s">
        <v>2197</v>
      </c>
      <c r="B72" s="344">
        <v>183737.3</v>
      </c>
      <c r="C72" s="344">
        <v>0</v>
      </c>
      <c r="D72" s="344">
        <v>32499.14</v>
      </c>
      <c r="E72" s="305">
        <v>77464.92</v>
      </c>
      <c r="F72" s="305">
        <v>194364.43</v>
      </c>
      <c r="G72" s="332">
        <v>0</v>
      </c>
      <c r="H72" s="332">
        <v>19164.830000000002</v>
      </c>
      <c r="I72" s="310"/>
      <c r="J72" s="311">
        <v>48.31</v>
      </c>
      <c r="K72" s="298"/>
      <c r="L72" s="298"/>
      <c r="M72" s="305">
        <v>-4.88</v>
      </c>
      <c r="N72" s="306">
        <v>432862.99</v>
      </c>
      <c r="O72" s="337">
        <v>352041.94</v>
      </c>
      <c r="P72" s="335"/>
      <c r="Q72" s="335"/>
      <c r="R72" s="339">
        <v>347564</v>
      </c>
      <c r="S72" s="337">
        <v>7615</v>
      </c>
      <c r="T72" s="346">
        <v>356064</v>
      </c>
      <c r="U72" s="313"/>
      <c r="V72" s="314">
        <v>808</v>
      </c>
      <c r="W72" s="314">
        <v>191325.31</v>
      </c>
      <c r="X72" s="314">
        <v>31914.28</v>
      </c>
      <c r="Y72" s="313"/>
      <c r="Z72" s="313"/>
      <c r="AA72" s="313"/>
    </row>
    <row r="73" spans="1:27" x14ac:dyDescent="0.2">
      <c r="A73" s="303" t="s">
        <v>2198</v>
      </c>
      <c r="B73" s="344">
        <v>208746.16</v>
      </c>
      <c r="C73" s="344">
        <v>0</v>
      </c>
      <c r="D73" s="344">
        <v>26229.52</v>
      </c>
      <c r="E73" s="305">
        <v>443111.65</v>
      </c>
      <c r="F73" s="305">
        <v>113203.79</v>
      </c>
      <c r="G73" s="332">
        <v>0</v>
      </c>
      <c r="H73" s="331"/>
      <c r="I73" s="310"/>
      <c r="J73" s="311">
        <v>0</v>
      </c>
      <c r="K73" s="298"/>
      <c r="L73" s="298"/>
      <c r="M73" s="303"/>
      <c r="N73" s="306">
        <v>923490.75</v>
      </c>
      <c r="O73" s="337">
        <v>327089.21000000002</v>
      </c>
      <c r="P73" s="335"/>
      <c r="Q73" s="335"/>
      <c r="R73" s="339">
        <v>394660</v>
      </c>
      <c r="S73" s="337">
        <v>123655</v>
      </c>
      <c r="T73" s="346">
        <v>505480</v>
      </c>
      <c r="U73" s="313"/>
      <c r="V73" s="313"/>
      <c r="W73" s="314">
        <v>228546.01</v>
      </c>
      <c r="X73" s="314">
        <v>40982.21</v>
      </c>
      <c r="Y73" s="313"/>
      <c r="Z73" s="313"/>
      <c r="AA73" s="313"/>
    </row>
    <row r="74" spans="1:27" x14ac:dyDescent="0.2">
      <c r="A74" s="303" t="s">
        <v>2199</v>
      </c>
      <c r="B74" s="344">
        <v>71985.61</v>
      </c>
      <c r="C74" s="344">
        <v>0</v>
      </c>
      <c r="D74" s="344">
        <v>17529.23</v>
      </c>
      <c r="E74" s="305">
        <v>119173.82</v>
      </c>
      <c r="F74" s="305">
        <v>148203.64000000001</v>
      </c>
      <c r="G74" s="332">
        <v>0</v>
      </c>
      <c r="H74" s="331"/>
      <c r="I74" s="310"/>
      <c r="J74" s="311">
        <v>224.3</v>
      </c>
      <c r="K74" s="298"/>
      <c r="L74" s="298"/>
      <c r="M74" s="303"/>
      <c r="N74" s="306">
        <v>599181.84</v>
      </c>
      <c r="O74" s="337">
        <v>309760.90999999997</v>
      </c>
      <c r="P74" s="335"/>
      <c r="Q74" s="335"/>
      <c r="R74" s="339">
        <v>317225.2</v>
      </c>
      <c r="S74" s="337">
        <v>1500</v>
      </c>
      <c r="T74" s="346">
        <v>418075.2</v>
      </c>
      <c r="U74" s="313"/>
      <c r="V74" s="313"/>
      <c r="W74" s="314">
        <v>188476.08</v>
      </c>
      <c r="X74" s="314">
        <v>27512.99</v>
      </c>
      <c r="Y74" s="314">
        <v>2751</v>
      </c>
      <c r="Z74" s="313"/>
      <c r="AA74" s="313"/>
    </row>
    <row r="75" spans="1:27" x14ac:dyDescent="0.2">
      <c r="A75" s="303" t="s">
        <v>2200</v>
      </c>
      <c r="B75" s="344">
        <v>449123.89</v>
      </c>
      <c r="C75" s="344">
        <v>0</v>
      </c>
      <c r="D75" s="344">
        <v>50647.06</v>
      </c>
      <c r="E75" s="305">
        <v>141534.60999999999</v>
      </c>
      <c r="F75" s="305">
        <v>161182.85</v>
      </c>
      <c r="G75" s="332">
        <v>7550</v>
      </c>
      <c r="H75" s="332">
        <v>23567.89</v>
      </c>
      <c r="I75" s="310"/>
      <c r="J75" s="311">
        <v>168.35</v>
      </c>
      <c r="K75" s="298"/>
      <c r="L75" s="298"/>
      <c r="M75" s="303"/>
      <c r="N75" s="306">
        <v>1832865.74</v>
      </c>
      <c r="O75" s="337">
        <v>484394.44</v>
      </c>
      <c r="P75" s="335"/>
      <c r="Q75" s="335"/>
      <c r="R75" s="339">
        <v>423276</v>
      </c>
      <c r="S75" s="337">
        <v>206443</v>
      </c>
      <c r="T75" s="346">
        <v>580956</v>
      </c>
      <c r="U75" s="313"/>
      <c r="V75" s="313"/>
      <c r="W75" s="314">
        <v>194464.48</v>
      </c>
      <c r="X75" s="314">
        <v>72523.48</v>
      </c>
      <c r="Y75" s="313"/>
      <c r="Z75" s="313"/>
      <c r="AA75" s="314">
        <v>500</v>
      </c>
    </row>
    <row r="76" spans="1:27" x14ac:dyDescent="0.2">
      <c r="A76" s="303" t="s">
        <v>2201</v>
      </c>
      <c r="B76" s="344">
        <v>148072.34</v>
      </c>
      <c r="C76" s="344">
        <v>0</v>
      </c>
      <c r="D76" s="344">
        <v>23804.69</v>
      </c>
      <c r="E76" s="305">
        <v>810892.44</v>
      </c>
      <c r="F76" s="305">
        <v>151153.35</v>
      </c>
      <c r="G76" s="332">
        <v>16200</v>
      </c>
      <c r="H76" s="332">
        <v>15711.16</v>
      </c>
      <c r="I76" s="310"/>
      <c r="J76" s="311">
        <v>190.23</v>
      </c>
      <c r="K76" s="298"/>
      <c r="L76" s="298"/>
      <c r="M76" s="303"/>
      <c r="N76" s="306">
        <v>1701541.88</v>
      </c>
      <c r="O76" s="337">
        <v>347146.81</v>
      </c>
      <c r="P76" s="335"/>
      <c r="Q76" s="335"/>
      <c r="R76" s="339">
        <v>285831</v>
      </c>
      <c r="S76" s="337">
        <v>1500</v>
      </c>
      <c r="T76" s="346">
        <v>390801</v>
      </c>
      <c r="U76" s="313"/>
      <c r="V76" s="313"/>
      <c r="W76" s="314">
        <v>116338.29</v>
      </c>
      <c r="X76" s="314">
        <v>36030.839999999997</v>
      </c>
      <c r="Y76" s="313"/>
      <c r="Z76" s="313"/>
      <c r="AA76" s="314">
        <v>500</v>
      </c>
    </row>
    <row r="77" spans="1:27" x14ac:dyDescent="0.2">
      <c r="A77" s="303" t="s">
        <v>2202</v>
      </c>
      <c r="B77" s="344">
        <v>609624.17000000004</v>
      </c>
      <c r="C77" s="344">
        <v>0</v>
      </c>
      <c r="D77" s="344">
        <v>39092.15</v>
      </c>
      <c r="E77" s="305">
        <v>1114015.95</v>
      </c>
      <c r="F77" s="305">
        <v>49600.6</v>
      </c>
      <c r="G77" s="332">
        <v>0</v>
      </c>
      <c r="H77" s="332">
        <v>35659.07</v>
      </c>
      <c r="I77" s="310"/>
      <c r="J77" s="311">
        <v>23.92</v>
      </c>
      <c r="K77" s="298"/>
      <c r="L77" s="298"/>
      <c r="M77" s="305">
        <v>-696</v>
      </c>
      <c r="N77" s="306">
        <v>2052419.41</v>
      </c>
      <c r="O77" s="337">
        <v>374594.18</v>
      </c>
      <c r="P77" s="335"/>
      <c r="Q77" s="335"/>
      <c r="R77" s="339">
        <v>388929</v>
      </c>
      <c r="S77" s="337">
        <v>314178</v>
      </c>
      <c r="T77" s="346">
        <v>619797</v>
      </c>
      <c r="U77" s="313"/>
      <c r="V77" s="313"/>
      <c r="W77" s="314">
        <v>115255.8</v>
      </c>
      <c r="X77" s="314">
        <v>36369.35</v>
      </c>
      <c r="Y77" s="313"/>
      <c r="Z77" s="313"/>
      <c r="AA77" s="314">
        <v>500</v>
      </c>
    </row>
    <row r="78" spans="1:27" x14ac:dyDescent="0.2">
      <c r="A78" s="303" t="s">
        <v>2203</v>
      </c>
      <c r="B78" s="344">
        <v>424450.55</v>
      </c>
      <c r="C78" s="344">
        <v>0</v>
      </c>
      <c r="D78" s="344">
        <v>64784.34</v>
      </c>
      <c r="E78" s="305">
        <v>328622.28000000003</v>
      </c>
      <c r="F78" s="305">
        <v>27422.81</v>
      </c>
      <c r="G78" s="332">
        <v>500</v>
      </c>
      <c r="H78" s="332">
        <v>36458.239999999998</v>
      </c>
      <c r="I78" s="310"/>
      <c r="J78" s="311">
        <v>10</v>
      </c>
      <c r="K78" s="298"/>
      <c r="L78" s="298"/>
      <c r="M78" s="305">
        <v>1070</v>
      </c>
      <c r="N78" s="306">
        <v>2038156.59</v>
      </c>
      <c r="O78" s="337">
        <v>441820.47</v>
      </c>
      <c r="P78" s="335"/>
      <c r="Q78" s="335"/>
      <c r="R78" s="339">
        <v>332894</v>
      </c>
      <c r="S78" s="337">
        <v>1500</v>
      </c>
      <c r="T78" s="346">
        <v>433634</v>
      </c>
      <c r="U78" s="313"/>
      <c r="V78" s="313"/>
      <c r="W78" s="314">
        <v>177293.68</v>
      </c>
      <c r="X78" s="314">
        <v>12757.4</v>
      </c>
      <c r="Y78" s="313"/>
      <c r="Z78" s="313"/>
      <c r="AA78" s="313"/>
    </row>
    <row r="79" spans="1:27" x14ac:dyDescent="0.2">
      <c r="A79" s="303" t="s">
        <v>2204</v>
      </c>
      <c r="B79" s="344">
        <v>459426.95</v>
      </c>
      <c r="C79" s="344">
        <v>0</v>
      </c>
      <c r="D79" s="344">
        <v>23446.78</v>
      </c>
      <c r="E79" s="305">
        <v>971363.83999999997</v>
      </c>
      <c r="F79" s="305">
        <v>43482.1</v>
      </c>
      <c r="G79" s="331"/>
      <c r="H79" s="332">
        <v>29183.68</v>
      </c>
      <c r="I79" s="310"/>
      <c r="J79" s="311">
        <v>0</v>
      </c>
      <c r="K79" s="298"/>
      <c r="L79" s="298"/>
      <c r="M79" s="305">
        <v>150</v>
      </c>
      <c r="N79" s="306">
        <v>2089445.48</v>
      </c>
      <c r="O79" s="337">
        <v>424948.01</v>
      </c>
      <c r="P79" s="335"/>
      <c r="Q79" s="335"/>
      <c r="R79" s="339">
        <v>329770</v>
      </c>
      <c r="S79" s="337">
        <v>3420</v>
      </c>
      <c r="T79" s="346">
        <v>437300</v>
      </c>
      <c r="U79" s="313"/>
      <c r="V79" s="313"/>
      <c r="W79" s="314">
        <v>109843.04</v>
      </c>
      <c r="X79" s="314">
        <v>48675.32</v>
      </c>
      <c r="Y79" s="313"/>
      <c r="Z79" s="313"/>
      <c r="AA79" s="314">
        <v>1096</v>
      </c>
    </row>
    <row r="80" spans="1:27" x14ac:dyDescent="0.2">
      <c r="A80" s="303" t="s">
        <v>2205</v>
      </c>
      <c r="B80" s="344">
        <v>549717.53</v>
      </c>
      <c r="C80" s="344">
        <v>0</v>
      </c>
      <c r="D80" s="344">
        <v>22262.57</v>
      </c>
      <c r="E80" s="305">
        <v>492716.64</v>
      </c>
      <c r="F80" s="305">
        <v>92581.32</v>
      </c>
      <c r="G80" s="331"/>
      <c r="H80" s="332">
        <v>180</v>
      </c>
      <c r="I80" s="310"/>
      <c r="J80" s="311">
        <v>0</v>
      </c>
      <c r="K80" s="298"/>
      <c r="L80" s="298"/>
      <c r="M80" s="305">
        <v>-2944</v>
      </c>
      <c r="N80" s="306">
        <v>1725194.64</v>
      </c>
      <c r="O80" s="337">
        <v>317032.59999999998</v>
      </c>
      <c r="P80" s="335"/>
      <c r="Q80" s="335"/>
      <c r="R80" s="339">
        <v>390168</v>
      </c>
      <c r="S80" s="337">
        <v>3000</v>
      </c>
      <c r="T80" s="346">
        <v>604443</v>
      </c>
      <c r="U80" s="313"/>
      <c r="V80" s="313"/>
      <c r="W80" s="314">
        <v>78467.850000000006</v>
      </c>
      <c r="X80" s="314">
        <v>44636.43</v>
      </c>
      <c r="Y80" s="313"/>
      <c r="Z80" s="313"/>
      <c r="AA80" s="314">
        <v>500</v>
      </c>
    </row>
    <row r="81" spans="1:27" x14ac:dyDescent="0.2">
      <c r="A81" s="303" t="s">
        <v>2206</v>
      </c>
      <c r="B81" s="344">
        <v>459132.26</v>
      </c>
      <c r="C81" s="344">
        <v>0</v>
      </c>
      <c r="D81" s="344">
        <v>26409.14</v>
      </c>
      <c r="E81" s="305">
        <v>156529.01</v>
      </c>
      <c r="F81" s="305">
        <v>47608.32</v>
      </c>
      <c r="G81" s="332">
        <v>0</v>
      </c>
      <c r="H81" s="332">
        <v>22707.200000000001</v>
      </c>
      <c r="I81" s="310"/>
      <c r="J81" s="311">
        <v>0</v>
      </c>
      <c r="K81" s="298"/>
      <c r="L81" s="298"/>
      <c r="M81" s="305">
        <v>660</v>
      </c>
      <c r="N81" s="306">
        <v>613262.28</v>
      </c>
      <c r="O81" s="337">
        <v>267975.71999999997</v>
      </c>
      <c r="P81" s="335"/>
      <c r="Q81" s="335"/>
      <c r="R81" s="339">
        <v>377638.8</v>
      </c>
      <c r="S81" s="337">
        <v>120610</v>
      </c>
      <c r="T81" s="346">
        <v>485464.8</v>
      </c>
      <c r="U81" s="313"/>
      <c r="V81" s="313"/>
      <c r="W81" s="314">
        <v>88852.17</v>
      </c>
      <c r="X81" s="314">
        <v>18310.560000000001</v>
      </c>
      <c r="Y81" s="313"/>
      <c r="Z81" s="313"/>
      <c r="AA81" s="314">
        <v>534</v>
      </c>
    </row>
    <row r="82" spans="1:27" x14ac:dyDescent="0.2">
      <c r="A82" s="303" t="s">
        <v>2207</v>
      </c>
      <c r="B82" s="344">
        <v>262688.74</v>
      </c>
      <c r="C82" s="344">
        <v>0</v>
      </c>
      <c r="D82" s="344">
        <v>52235.71</v>
      </c>
      <c r="E82" s="305">
        <v>217525.64</v>
      </c>
      <c r="F82" s="305">
        <v>71344.94</v>
      </c>
      <c r="G82" s="332">
        <v>4100</v>
      </c>
      <c r="H82" s="332">
        <v>34215.620000000003</v>
      </c>
      <c r="I82" s="310"/>
      <c r="J82" s="311">
        <v>34.47</v>
      </c>
      <c r="K82" s="298"/>
      <c r="L82" s="298"/>
      <c r="M82" s="305">
        <v>-2736.7</v>
      </c>
      <c r="N82" s="306">
        <v>788047.76</v>
      </c>
      <c r="O82" s="337">
        <v>169207.41</v>
      </c>
      <c r="P82" s="335"/>
      <c r="Q82" s="335"/>
      <c r="R82" s="339">
        <v>212904</v>
      </c>
      <c r="S82" s="337">
        <v>43596</v>
      </c>
      <c r="T82" s="346">
        <v>315708</v>
      </c>
      <c r="U82" s="313"/>
      <c r="V82" s="313"/>
      <c r="W82" s="314">
        <v>78900.28</v>
      </c>
      <c r="X82" s="314">
        <v>15769.25</v>
      </c>
      <c r="Y82" s="314">
        <v>1356</v>
      </c>
      <c r="Z82" s="313"/>
      <c r="AA82" s="313"/>
    </row>
    <row r="83" spans="1:27" x14ac:dyDescent="0.2">
      <c r="A83" s="303" t="s">
        <v>2208</v>
      </c>
      <c r="B83" s="344">
        <v>394771.55</v>
      </c>
      <c r="C83" s="344">
        <v>0</v>
      </c>
      <c r="D83" s="344">
        <v>17199.8</v>
      </c>
      <c r="E83" s="305">
        <v>316920.09000000003</v>
      </c>
      <c r="F83" s="305">
        <v>44215.48</v>
      </c>
      <c r="G83" s="332">
        <v>0</v>
      </c>
      <c r="H83" s="332">
        <v>16386.21</v>
      </c>
      <c r="I83" s="310"/>
      <c r="J83" s="311">
        <v>0</v>
      </c>
      <c r="K83" s="298"/>
      <c r="L83" s="298"/>
      <c r="M83" s="305">
        <v>-1538</v>
      </c>
      <c r="N83" s="306">
        <v>123193.16</v>
      </c>
      <c r="O83" s="337">
        <v>284002.96000000002</v>
      </c>
      <c r="P83" s="335"/>
      <c r="Q83" s="335"/>
      <c r="R83" s="339">
        <v>309693.2</v>
      </c>
      <c r="S83" s="337">
        <v>1500</v>
      </c>
      <c r="T83" s="346">
        <v>414313.2</v>
      </c>
      <c r="U83" s="313"/>
      <c r="V83" s="313"/>
      <c r="W83" s="314">
        <v>39844.36</v>
      </c>
      <c r="X83" s="314">
        <v>12757.32</v>
      </c>
      <c r="Y83" s="313"/>
      <c r="Z83" s="313"/>
      <c r="AA83" s="314">
        <v>500</v>
      </c>
    </row>
    <row r="84" spans="1:27" x14ac:dyDescent="0.2">
      <c r="A84" s="303" t="s">
        <v>2253</v>
      </c>
      <c r="B84" s="344">
        <v>253380.33</v>
      </c>
      <c r="C84" s="344">
        <v>0</v>
      </c>
      <c r="D84" s="344">
        <v>15068.04</v>
      </c>
      <c r="E84" s="305">
        <v>465535.4</v>
      </c>
      <c r="F84" s="305">
        <v>29206.48</v>
      </c>
      <c r="G84" s="331"/>
      <c r="H84" s="332">
        <v>23015.55</v>
      </c>
      <c r="I84" s="310"/>
      <c r="J84" s="311">
        <v>11.02</v>
      </c>
      <c r="K84" s="300">
        <v>3960</v>
      </c>
      <c r="L84" s="298"/>
      <c r="M84" s="305">
        <v>-750</v>
      </c>
      <c r="N84" s="306">
        <v>2101746.27</v>
      </c>
      <c r="O84" s="337">
        <v>151050.56</v>
      </c>
      <c r="P84" s="335"/>
      <c r="Q84" s="335"/>
      <c r="R84" s="339">
        <v>369521.5</v>
      </c>
      <c r="S84" s="337">
        <v>2096</v>
      </c>
      <c r="T84" s="346">
        <v>471041.5</v>
      </c>
      <c r="U84" s="313"/>
      <c r="V84" s="313"/>
      <c r="W84" s="314">
        <v>79482.289999999994</v>
      </c>
      <c r="X84" s="314">
        <v>38921.32</v>
      </c>
      <c r="Y84" s="313"/>
      <c r="Z84" s="313"/>
      <c r="AA84" s="314">
        <v>500</v>
      </c>
    </row>
    <row r="85" spans="1:27" x14ac:dyDescent="0.2">
      <c r="A85" s="303" t="s">
        <v>2209</v>
      </c>
      <c r="B85" s="344">
        <v>439526.49</v>
      </c>
      <c r="C85" s="344">
        <v>0</v>
      </c>
      <c r="D85" s="344">
        <v>37938.6</v>
      </c>
      <c r="E85" s="305">
        <v>1111681.4099999999</v>
      </c>
      <c r="F85" s="305">
        <v>106150.85</v>
      </c>
      <c r="G85" s="331"/>
      <c r="H85" s="332">
        <v>1465.93</v>
      </c>
      <c r="I85" s="311">
        <v>21</v>
      </c>
      <c r="J85" s="310"/>
      <c r="K85" s="298"/>
      <c r="L85" s="298"/>
      <c r="M85" s="305">
        <v>1489.12</v>
      </c>
      <c r="N85" s="306">
        <v>1047464</v>
      </c>
      <c r="O85" s="337">
        <v>429777.37</v>
      </c>
      <c r="P85" s="335"/>
      <c r="Q85" s="335"/>
      <c r="R85" s="339">
        <v>397175</v>
      </c>
      <c r="S85" s="337">
        <v>35000</v>
      </c>
      <c r="T85" s="346">
        <v>595535</v>
      </c>
      <c r="U85" s="313"/>
      <c r="V85" s="314">
        <v>2272</v>
      </c>
      <c r="W85" s="314">
        <v>126848.2</v>
      </c>
      <c r="X85" s="314">
        <v>40988.720000000001</v>
      </c>
      <c r="Y85" s="313"/>
      <c r="Z85" s="313"/>
      <c r="AA85" s="313"/>
    </row>
    <row r="86" spans="1:27" x14ac:dyDescent="0.2">
      <c r="A86" s="303" t="s">
        <v>2210</v>
      </c>
      <c r="B86" s="344">
        <v>507457.73</v>
      </c>
      <c r="C86" s="344">
        <v>0</v>
      </c>
      <c r="D86" s="344">
        <v>155236.99</v>
      </c>
      <c r="E86" s="305">
        <v>2865978.26</v>
      </c>
      <c r="F86" s="305">
        <v>660969.94999999995</v>
      </c>
      <c r="G86" s="332">
        <v>0</v>
      </c>
      <c r="H86" s="331"/>
      <c r="I86" s="311">
        <v>54</v>
      </c>
      <c r="J86" s="311">
        <v>178283.98</v>
      </c>
      <c r="K86" s="298"/>
      <c r="L86" s="298"/>
      <c r="M86" s="305">
        <v>17449.11</v>
      </c>
      <c r="N86" s="304"/>
      <c r="O86" s="337">
        <v>900382.19</v>
      </c>
      <c r="P86" s="338">
        <v>1092</v>
      </c>
      <c r="Q86" s="335"/>
      <c r="R86" s="339">
        <v>291380</v>
      </c>
      <c r="S86" s="334"/>
      <c r="T86" s="346">
        <v>652621</v>
      </c>
      <c r="U86" s="313"/>
      <c r="V86" s="314">
        <v>6548</v>
      </c>
      <c r="W86" s="314">
        <v>536565.68999999994</v>
      </c>
      <c r="X86" s="314">
        <v>135013.68</v>
      </c>
      <c r="Y86" s="313"/>
      <c r="Z86" s="313"/>
      <c r="AA86" s="314">
        <v>107314</v>
      </c>
    </row>
    <row r="87" spans="1:27" x14ac:dyDescent="0.2">
      <c r="A87" s="303" t="s">
        <v>2211</v>
      </c>
      <c r="B87" s="344">
        <v>1446963.5</v>
      </c>
      <c r="C87" s="344">
        <v>0</v>
      </c>
      <c r="D87" s="344">
        <v>75627.899999999994</v>
      </c>
      <c r="E87" s="305">
        <v>1156059.2</v>
      </c>
      <c r="F87" s="305">
        <v>300037.71999999997</v>
      </c>
      <c r="G87" s="331"/>
      <c r="H87" s="331"/>
      <c r="I87" s="310"/>
      <c r="J87" s="311">
        <v>0</v>
      </c>
      <c r="K87" s="298"/>
      <c r="L87" s="298"/>
      <c r="M87" s="303"/>
      <c r="N87" s="306">
        <v>1212550.31</v>
      </c>
      <c r="O87" s="337">
        <v>1729698.29</v>
      </c>
      <c r="P87" s="338">
        <v>48196</v>
      </c>
      <c r="Q87" s="335"/>
      <c r="R87" s="339">
        <v>757964</v>
      </c>
      <c r="S87" s="337">
        <v>35000</v>
      </c>
      <c r="T87" s="346">
        <v>1161324</v>
      </c>
      <c r="U87" s="314">
        <v>880</v>
      </c>
      <c r="V87" s="314">
        <v>6975</v>
      </c>
      <c r="W87" s="314">
        <v>403459.7</v>
      </c>
      <c r="X87" s="314">
        <v>60044.29</v>
      </c>
      <c r="Y87" s="313"/>
      <c r="Z87" s="313"/>
      <c r="AA87" s="313"/>
    </row>
    <row r="88" spans="1:27" x14ac:dyDescent="0.2">
      <c r="A88" s="303" t="s">
        <v>2212</v>
      </c>
      <c r="B88" s="344">
        <v>810032.62</v>
      </c>
      <c r="C88" s="344">
        <v>0</v>
      </c>
      <c r="D88" s="344">
        <v>122523.32</v>
      </c>
      <c r="E88" s="305">
        <v>3422750</v>
      </c>
      <c r="F88" s="305">
        <v>147929.89000000001</v>
      </c>
      <c r="G88" s="331"/>
      <c r="H88" s="331"/>
      <c r="I88" s="310"/>
      <c r="J88" s="311">
        <v>29.57</v>
      </c>
      <c r="K88" s="298"/>
      <c r="L88" s="298"/>
      <c r="M88" s="305">
        <v>-6824.2</v>
      </c>
      <c r="N88" s="306">
        <v>1047464</v>
      </c>
      <c r="O88" s="337">
        <v>717953.03</v>
      </c>
      <c r="P88" s="338">
        <v>120000</v>
      </c>
      <c r="Q88" s="335"/>
      <c r="R88" s="339">
        <v>541102.19999999995</v>
      </c>
      <c r="S88" s="334"/>
      <c r="T88" s="346">
        <v>785262.2</v>
      </c>
      <c r="U88" s="313"/>
      <c r="V88" s="314">
        <v>4200</v>
      </c>
      <c r="W88" s="314">
        <v>99751.75</v>
      </c>
      <c r="X88" s="314">
        <v>79071.56</v>
      </c>
      <c r="Y88" s="313"/>
      <c r="Z88" s="313"/>
      <c r="AA88" s="313"/>
    </row>
    <row r="89" spans="1:27" x14ac:dyDescent="0.2">
      <c r="A89" s="303" t="s">
        <v>2213</v>
      </c>
      <c r="B89" s="344">
        <v>308838.01</v>
      </c>
      <c r="C89" s="344">
        <v>4364</v>
      </c>
      <c r="D89" s="344">
        <v>388708.62</v>
      </c>
      <c r="E89" s="305">
        <v>1370608.39</v>
      </c>
      <c r="F89" s="305">
        <v>-779182.74</v>
      </c>
      <c r="G89" s="331"/>
      <c r="H89" s="331"/>
      <c r="I89" s="310"/>
      <c r="J89" s="310"/>
      <c r="K89" s="300">
        <v>124684</v>
      </c>
      <c r="L89" s="298"/>
      <c r="M89" s="305">
        <v>1313986.1499999999</v>
      </c>
      <c r="N89" s="304"/>
      <c r="O89" s="337">
        <v>479525.11</v>
      </c>
      <c r="P89" s="335"/>
      <c r="Q89" s="335"/>
      <c r="R89" s="339">
        <v>338840</v>
      </c>
      <c r="S89" s="334"/>
      <c r="T89" s="346">
        <v>660880</v>
      </c>
      <c r="U89" s="313"/>
      <c r="V89" s="314">
        <v>3560</v>
      </c>
      <c r="W89" s="314">
        <v>215155.18</v>
      </c>
      <c r="X89" s="314">
        <v>73539.8</v>
      </c>
      <c r="Y89" s="313"/>
      <c r="Z89" s="313"/>
      <c r="AA89" s="313"/>
    </row>
    <row r="90" spans="1:27" x14ac:dyDescent="0.2">
      <c r="A90" s="303" t="s">
        <v>2214</v>
      </c>
      <c r="B90" s="344">
        <v>222885.56</v>
      </c>
      <c r="C90" s="344">
        <v>10172</v>
      </c>
      <c r="D90" s="344">
        <v>19009.07</v>
      </c>
      <c r="E90" s="305">
        <v>335083.77</v>
      </c>
      <c r="F90" s="305">
        <v>109935.62</v>
      </c>
      <c r="G90" s="331"/>
      <c r="H90" s="332">
        <v>30483</v>
      </c>
      <c r="I90" s="310"/>
      <c r="J90" s="310"/>
      <c r="K90" s="298"/>
      <c r="L90" s="298"/>
      <c r="M90" s="305">
        <v>-77985</v>
      </c>
      <c r="N90" s="306">
        <v>1047464</v>
      </c>
      <c r="O90" s="337">
        <v>240900.71</v>
      </c>
      <c r="P90" s="335"/>
      <c r="Q90" s="335"/>
      <c r="R90" s="339">
        <v>179730</v>
      </c>
      <c r="S90" s="334"/>
      <c r="T90" s="346">
        <v>244065</v>
      </c>
      <c r="U90" s="313"/>
      <c r="V90" s="313"/>
      <c r="W90" s="314">
        <v>54120.88</v>
      </c>
      <c r="X90" s="314">
        <v>56276.97</v>
      </c>
      <c r="Y90" s="313"/>
      <c r="Z90" s="313"/>
      <c r="AA90" s="313"/>
    </row>
    <row r="91" spans="1:27" x14ac:dyDescent="0.2">
      <c r="A91" s="303" t="s">
        <v>2215</v>
      </c>
      <c r="B91" s="344">
        <v>238890.85</v>
      </c>
      <c r="C91" s="344">
        <v>0</v>
      </c>
      <c r="D91" s="344">
        <v>223141.32</v>
      </c>
      <c r="E91" s="305">
        <v>8912929.7599999998</v>
      </c>
      <c r="F91" s="305">
        <v>194528.74</v>
      </c>
      <c r="G91" s="332">
        <v>0</v>
      </c>
      <c r="H91" s="332">
        <v>46425</v>
      </c>
      <c r="I91" s="310"/>
      <c r="J91" s="311">
        <v>0.27</v>
      </c>
      <c r="K91" s="298"/>
      <c r="L91" s="298"/>
      <c r="M91" s="305">
        <v>101619.83</v>
      </c>
      <c r="N91" s="306">
        <v>1215671.21</v>
      </c>
      <c r="O91" s="337">
        <v>385282.72</v>
      </c>
      <c r="P91" s="335"/>
      <c r="Q91" s="335"/>
      <c r="R91" s="339">
        <v>613160</v>
      </c>
      <c r="S91" s="334"/>
      <c r="T91" s="346">
        <v>876220</v>
      </c>
      <c r="U91" s="313"/>
      <c r="V91" s="313"/>
      <c r="W91" s="314">
        <v>268463.68</v>
      </c>
      <c r="X91" s="314">
        <v>80510.44</v>
      </c>
      <c r="Y91" s="313"/>
      <c r="Z91" s="313"/>
      <c r="AA91" s="313"/>
    </row>
    <row r="92" spans="1:27" x14ac:dyDescent="0.2">
      <c r="A92" s="303" t="s">
        <v>2216</v>
      </c>
      <c r="B92" s="344">
        <v>213274.37</v>
      </c>
      <c r="C92" s="344">
        <v>11158</v>
      </c>
      <c r="D92" s="344">
        <v>11787.71</v>
      </c>
      <c r="E92" s="305">
        <v>1233705.96</v>
      </c>
      <c r="F92" s="305">
        <v>117780.63</v>
      </c>
      <c r="G92" s="331"/>
      <c r="H92" s="332">
        <v>17596</v>
      </c>
      <c r="I92" s="311">
        <v>18</v>
      </c>
      <c r="J92" s="311">
        <v>18.64</v>
      </c>
      <c r="K92" s="298"/>
      <c r="L92" s="300">
        <v>-134642.35</v>
      </c>
      <c r="M92" s="305">
        <v>-134978.18</v>
      </c>
      <c r="N92" s="306">
        <v>1849378.08</v>
      </c>
      <c r="O92" s="337">
        <v>222528.23</v>
      </c>
      <c r="P92" s="335"/>
      <c r="Q92" s="335"/>
      <c r="R92" s="339">
        <v>455640</v>
      </c>
      <c r="S92" s="337">
        <v>382</v>
      </c>
      <c r="T92" s="346">
        <v>536120</v>
      </c>
      <c r="U92" s="313"/>
      <c r="V92" s="313"/>
      <c r="W92" s="314">
        <v>82109.279999999999</v>
      </c>
      <c r="X92" s="314">
        <v>67135.47</v>
      </c>
      <c r="Y92" s="313"/>
      <c r="Z92" s="313"/>
      <c r="AA92" s="313"/>
    </row>
    <row r="93" spans="1:27" x14ac:dyDescent="0.2">
      <c r="A93" s="303" t="s">
        <v>2217</v>
      </c>
      <c r="B93" s="344">
        <v>192553.5</v>
      </c>
      <c r="C93" s="344">
        <v>5295</v>
      </c>
      <c r="D93" s="344">
        <v>57710.78</v>
      </c>
      <c r="E93" s="305">
        <v>1594268.29</v>
      </c>
      <c r="F93" s="305">
        <v>260892.16</v>
      </c>
      <c r="G93" s="332">
        <v>85990</v>
      </c>
      <c r="H93" s="332">
        <v>45001.71</v>
      </c>
      <c r="I93" s="310"/>
      <c r="J93" s="311">
        <v>1140</v>
      </c>
      <c r="K93" s="298"/>
      <c r="L93" s="298"/>
      <c r="M93" s="305">
        <v>1845249</v>
      </c>
      <c r="N93" s="306">
        <v>281440</v>
      </c>
      <c r="O93" s="337">
        <v>18177.099999999999</v>
      </c>
      <c r="P93" s="335"/>
      <c r="Q93" s="335"/>
      <c r="R93" s="336"/>
      <c r="S93" s="334"/>
      <c r="T93" s="346">
        <v>114590</v>
      </c>
      <c r="U93" s="313"/>
      <c r="V93" s="313"/>
      <c r="W93" s="314">
        <v>23497.41</v>
      </c>
      <c r="X93" s="314">
        <v>25975.67</v>
      </c>
      <c r="Y93" s="313"/>
      <c r="Z93" s="313"/>
      <c r="AA93" s="313"/>
    </row>
    <row r="94" spans="1:27" x14ac:dyDescent="0.2">
      <c r="A94" s="303" t="s">
        <v>2218</v>
      </c>
      <c r="B94" s="344">
        <v>450959.33</v>
      </c>
      <c r="C94" s="344">
        <v>3880</v>
      </c>
      <c r="D94" s="344">
        <v>155583.51999999999</v>
      </c>
      <c r="E94" s="305">
        <v>3581482.53</v>
      </c>
      <c r="F94" s="305">
        <v>644233.56999999995</v>
      </c>
      <c r="G94" s="331"/>
      <c r="H94" s="331"/>
      <c r="I94" s="310"/>
      <c r="J94" s="311">
        <v>57.22</v>
      </c>
      <c r="K94" s="298"/>
      <c r="L94" s="298"/>
      <c r="M94" s="305">
        <v>-21263.56</v>
      </c>
      <c r="N94" s="306">
        <v>2812906.16</v>
      </c>
      <c r="O94" s="337">
        <v>443315.58</v>
      </c>
      <c r="P94" s="335"/>
      <c r="Q94" s="335"/>
      <c r="R94" s="339">
        <v>520280</v>
      </c>
      <c r="S94" s="334"/>
      <c r="T94" s="346">
        <v>668245</v>
      </c>
      <c r="U94" s="313"/>
      <c r="V94" s="314">
        <v>3954</v>
      </c>
      <c r="W94" s="314">
        <v>171169.65</v>
      </c>
      <c r="X94" s="314">
        <v>147733.63</v>
      </c>
      <c r="Y94" s="313"/>
      <c r="Z94" s="313"/>
      <c r="AA94" s="313"/>
    </row>
    <row r="95" spans="1:27" x14ac:dyDescent="0.2">
      <c r="A95" s="303" t="s">
        <v>2219</v>
      </c>
      <c r="B95" s="344">
        <v>412876.88</v>
      </c>
      <c r="C95" s="344">
        <v>3941</v>
      </c>
      <c r="D95" s="344">
        <v>21116.89</v>
      </c>
      <c r="E95" s="305">
        <v>3281612.08</v>
      </c>
      <c r="F95" s="305">
        <v>18867.45</v>
      </c>
      <c r="G95" s="332">
        <v>91570</v>
      </c>
      <c r="H95" s="332">
        <v>250</v>
      </c>
      <c r="I95" s="310"/>
      <c r="J95" s="310"/>
      <c r="K95" s="300">
        <v>8108</v>
      </c>
      <c r="L95" s="298"/>
      <c r="M95" s="305">
        <v>2821369.13</v>
      </c>
      <c r="N95" s="306">
        <v>1047464</v>
      </c>
      <c r="O95" s="337">
        <v>361856.12</v>
      </c>
      <c r="P95" s="335"/>
      <c r="Q95" s="335"/>
      <c r="R95" s="339">
        <v>351860</v>
      </c>
      <c r="S95" s="334"/>
      <c r="T95" s="346">
        <v>502980</v>
      </c>
      <c r="U95" s="313"/>
      <c r="V95" s="314">
        <v>5148</v>
      </c>
      <c r="W95" s="314">
        <v>361961.95</v>
      </c>
      <c r="X95" s="314">
        <v>68489</v>
      </c>
      <c r="Y95" s="313"/>
      <c r="Z95" s="313"/>
      <c r="AA95" s="313"/>
    </row>
    <row r="96" spans="1:27" x14ac:dyDescent="0.2">
      <c r="A96" s="303" t="s">
        <v>2220</v>
      </c>
      <c r="B96" s="344">
        <v>910230.48</v>
      </c>
      <c r="C96" s="344">
        <v>17651</v>
      </c>
      <c r="D96" s="344">
        <v>39636.239999999998</v>
      </c>
      <c r="E96" s="305">
        <v>1159760.73</v>
      </c>
      <c r="F96" s="305">
        <v>103426.39</v>
      </c>
      <c r="G96" s="332">
        <v>0</v>
      </c>
      <c r="H96" s="331"/>
      <c r="I96" s="310"/>
      <c r="J96" s="310"/>
      <c r="K96" s="298"/>
      <c r="L96" s="298"/>
      <c r="M96" s="305">
        <v>1930818.93</v>
      </c>
      <c r="N96" s="304"/>
      <c r="O96" s="337">
        <v>880197.26</v>
      </c>
      <c r="P96" s="335"/>
      <c r="Q96" s="335"/>
      <c r="R96" s="336"/>
      <c r="S96" s="337">
        <v>35000</v>
      </c>
      <c r="T96" s="346">
        <v>332620</v>
      </c>
      <c r="U96" s="313"/>
      <c r="V96" s="313"/>
      <c r="W96" s="314">
        <v>229708.85</v>
      </c>
      <c r="X96" s="314">
        <v>38648.5</v>
      </c>
      <c r="Y96" s="313"/>
      <c r="Z96" s="313"/>
      <c r="AA96" s="313"/>
    </row>
    <row r="97" spans="1:27" x14ac:dyDescent="0.2">
      <c r="A97" s="303" t="s">
        <v>2221</v>
      </c>
      <c r="B97" s="344">
        <v>464485.14</v>
      </c>
      <c r="C97" s="344">
        <v>4120</v>
      </c>
      <c r="D97" s="344">
        <v>212010.19</v>
      </c>
      <c r="E97" s="305">
        <v>953857.33</v>
      </c>
      <c r="F97" s="305">
        <v>-151101.35999999999</v>
      </c>
      <c r="G97" s="332">
        <v>0</v>
      </c>
      <c r="H97" s="331"/>
      <c r="I97" s="310"/>
      <c r="J97" s="311">
        <v>1176.77</v>
      </c>
      <c r="K97" s="298"/>
      <c r="L97" s="298"/>
      <c r="M97" s="305">
        <v>-3983280.63</v>
      </c>
      <c r="N97" s="306">
        <v>613325.81999999995</v>
      </c>
      <c r="O97" s="337">
        <v>451837.37</v>
      </c>
      <c r="P97" s="335"/>
      <c r="Q97" s="335"/>
      <c r="R97" s="339">
        <v>163650</v>
      </c>
      <c r="S97" s="334"/>
      <c r="T97" s="346">
        <v>471345</v>
      </c>
      <c r="U97" s="313"/>
      <c r="V97" s="313"/>
      <c r="W97" s="314">
        <v>202676.93</v>
      </c>
      <c r="X97" s="314">
        <v>37420.9</v>
      </c>
      <c r="Y97" s="313"/>
      <c r="Z97" s="313"/>
      <c r="AA97" s="313"/>
    </row>
    <row r="98" spans="1:27" x14ac:dyDescent="0.2">
      <c r="A98" s="303" t="s">
        <v>2222</v>
      </c>
      <c r="B98" s="344">
        <v>590482.51</v>
      </c>
      <c r="C98" s="344">
        <v>0</v>
      </c>
      <c r="D98" s="344">
        <v>70941.929999999993</v>
      </c>
      <c r="E98" s="305">
        <v>1047799.62</v>
      </c>
      <c r="F98" s="305">
        <v>146631.34</v>
      </c>
      <c r="G98" s="331"/>
      <c r="H98" s="331"/>
      <c r="I98" s="310"/>
      <c r="J98" s="310"/>
      <c r="K98" s="298"/>
      <c r="L98" s="298"/>
      <c r="M98" s="305">
        <v>-419479.12</v>
      </c>
      <c r="N98" s="306">
        <v>1790978.12</v>
      </c>
      <c r="O98" s="337">
        <v>760925.21</v>
      </c>
      <c r="P98" s="335"/>
      <c r="Q98" s="335"/>
      <c r="R98" s="339">
        <v>525070.80000000005</v>
      </c>
      <c r="S98" s="334"/>
      <c r="T98" s="346">
        <v>701370.8</v>
      </c>
      <c r="U98" s="313"/>
      <c r="V98" s="314">
        <v>15962</v>
      </c>
      <c r="W98" s="314">
        <v>180276.52</v>
      </c>
      <c r="X98" s="314">
        <v>92250.48</v>
      </c>
      <c r="Y98" s="313"/>
      <c r="Z98" s="313"/>
      <c r="AA98" s="314">
        <v>596</v>
      </c>
    </row>
    <row r="99" spans="1:27" x14ac:dyDescent="0.2">
      <c r="A99" s="303" t="s">
        <v>2223</v>
      </c>
      <c r="B99" s="344">
        <v>1208453.6100000001</v>
      </c>
      <c r="C99" s="344">
        <v>0</v>
      </c>
      <c r="D99" s="344">
        <v>65232.34</v>
      </c>
      <c r="E99" s="305">
        <v>4112070.8</v>
      </c>
      <c r="F99" s="305">
        <v>1518791.09</v>
      </c>
      <c r="G99" s="332">
        <v>0</v>
      </c>
      <c r="H99" s="331"/>
      <c r="I99" s="310"/>
      <c r="J99" s="311">
        <v>0</v>
      </c>
      <c r="K99" s="300">
        <v>20084</v>
      </c>
      <c r="L99" s="298"/>
      <c r="M99" s="305">
        <v>58214.73</v>
      </c>
      <c r="N99" s="306">
        <v>1047464</v>
      </c>
      <c r="O99" s="337">
        <v>1048221.16</v>
      </c>
      <c r="P99" s="335"/>
      <c r="Q99" s="335"/>
      <c r="R99" s="339">
        <v>537180</v>
      </c>
      <c r="S99" s="337">
        <v>61950</v>
      </c>
      <c r="T99" s="346">
        <v>854521</v>
      </c>
      <c r="U99" s="313"/>
      <c r="V99" s="313"/>
      <c r="W99" s="314">
        <v>303372.32</v>
      </c>
      <c r="X99" s="314">
        <v>209580.34</v>
      </c>
      <c r="Y99" s="313"/>
      <c r="Z99" s="313"/>
      <c r="AA99" s="313"/>
    </row>
    <row r="100" spans="1:27" x14ac:dyDescent="0.2">
      <c r="A100" s="303" t="s">
        <v>2224</v>
      </c>
      <c r="B100" s="344">
        <v>316732.21999999997</v>
      </c>
      <c r="C100" s="344">
        <v>0</v>
      </c>
      <c r="D100" s="344">
        <v>153771.79</v>
      </c>
      <c r="E100" s="305">
        <v>1024282.13</v>
      </c>
      <c r="F100" s="305">
        <v>190318</v>
      </c>
      <c r="G100" s="332">
        <v>12400</v>
      </c>
      <c r="H100" s="331"/>
      <c r="I100" s="310"/>
      <c r="J100" s="311">
        <v>57.67</v>
      </c>
      <c r="K100" s="300">
        <v>151225</v>
      </c>
      <c r="L100" s="298"/>
      <c r="M100" s="305">
        <v>21775.33</v>
      </c>
      <c r="N100" s="306">
        <v>1768225.65</v>
      </c>
      <c r="O100" s="337">
        <v>679519.83</v>
      </c>
      <c r="P100" s="335"/>
      <c r="Q100" s="335"/>
      <c r="R100" s="336"/>
      <c r="S100" s="334"/>
      <c r="T100" s="346">
        <v>224781</v>
      </c>
      <c r="U100" s="313"/>
      <c r="V100" s="314">
        <v>6672</v>
      </c>
      <c r="W100" s="314">
        <v>253130.05</v>
      </c>
      <c r="X100" s="314">
        <v>73961.850000000006</v>
      </c>
      <c r="Y100" s="313"/>
      <c r="Z100" s="313"/>
      <c r="AA100" s="313"/>
    </row>
    <row r="101" spans="1:27" x14ac:dyDescent="0.2">
      <c r="A101" s="303" t="s">
        <v>2254</v>
      </c>
      <c r="B101" s="344">
        <v>608302.96</v>
      </c>
      <c r="C101" s="344">
        <v>0</v>
      </c>
      <c r="D101" s="344">
        <v>68744.77</v>
      </c>
      <c r="E101" s="305">
        <v>1141675.26</v>
      </c>
      <c r="F101" s="305">
        <v>65040.38</v>
      </c>
      <c r="G101" s="331"/>
      <c r="H101" s="331"/>
      <c r="I101" s="310"/>
      <c r="J101" s="310"/>
      <c r="K101" s="298"/>
      <c r="L101" s="298"/>
      <c r="M101" s="303"/>
      <c r="N101" s="306">
        <v>1440650.38</v>
      </c>
      <c r="O101" s="337">
        <v>623251.59</v>
      </c>
      <c r="P101" s="335"/>
      <c r="Q101" s="335"/>
      <c r="R101" s="339">
        <v>710680</v>
      </c>
      <c r="S101" s="334"/>
      <c r="T101" s="346">
        <v>901120</v>
      </c>
      <c r="U101" s="313"/>
      <c r="V101" s="314">
        <v>9966</v>
      </c>
      <c r="W101" s="314">
        <v>205937.05</v>
      </c>
      <c r="X101" s="314">
        <v>81333.77</v>
      </c>
      <c r="Y101" s="313"/>
      <c r="Z101" s="313"/>
      <c r="AA101" s="313"/>
    </row>
    <row r="102" spans="1:27" x14ac:dyDescent="0.2">
      <c r="A102" s="303" t="s">
        <v>2225</v>
      </c>
      <c r="B102" s="344">
        <v>407575.23</v>
      </c>
      <c r="C102" s="344">
        <v>0</v>
      </c>
      <c r="D102" s="344">
        <v>17052.32</v>
      </c>
      <c r="E102" s="305">
        <v>1718220.08</v>
      </c>
      <c r="F102" s="305">
        <v>437332.03</v>
      </c>
      <c r="G102" s="332">
        <v>138691.59</v>
      </c>
      <c r="H102" s="331"/>
      <c r="I102" s="310"/>
      <c r="J102" s="310"/>
      <c r="K102" s="300">
        <v>215000</v>
      </c>
      <c r="L102" s="298"/>
      <c r="M102" s="305">
        <v>146263.67000000001</v>
      </c>
      <c r="N102" s="306">
        <v>2439714</v>
      </c>
      <c r="O102" s="337">
        <v>385042.39</v>
      </c>
      <c r="P102" s="338">
        <v>65000</v>
      </c>
      <c r="Q102" s="335"/>
      <c r="R102" s="339">
        <v>426360</v>
      </c>
      <c r="S102" s="334"/>
      <c r="T102" s="346">
        <v>472160</v>
      </c>
      <c r="U102" s="313"/>
      <c r="V102" s="313"/>
      <c r="W102" s="314">
        <v>207776.5</v>
      </c>
      <c r="X102" s="314">
        <v>119862.34</v>
      </c>
      <c r="Y102" s="313"/>
      <c r="Z102" s="313"/>
      <c r="AA102" s="313"/>
    </row>
    <row r="103" spans="1:27" x14ac:dyDescent="0.2">
      <c r="A103" s="303" t="s">
        <v>2226</v>
      </c>
      <c r="B103" s="344">
        <v>278446.77</v>
      </c>
      <c r="C103" s="344">
        <v>0</v>
      </c>
      <c r="D103" s="344">
        <v>7650.76</v>
      </c>
      <c r="E103" s="305">
        <v>1280358.3400000001</v>
      </c>
      <c r="F103" s="305">
        <v>44044.73</v>
      </c>
      <c r="G103" s="331"/>
      <c r="H103" s="331"/>
      <c r="I103" s="310"/>
      <c r="J103" s="310"/>
      <c r="K103" s="298"/>
      <c r="L103" s="298"/>
      <c r="M103" s="305">
        <v>38741.699999999997</v>
      </c>
      <c r="N103" s="306">
        <v>3137825</v>
      </c>
      <c r="O103" s="337">
        <v>387437.6</v>
      </c>
      <c r="P103" s="335"/>
      <c r="Q103" s="338">
        <v>61.35</v>
      </c>
      <c r="R103" s="336"/>
      <c r="S103" s="334"/>
      <c r="T103" s="346">
        <v>134220</v>
      </c>
      <c r="U103" s="313"/>
      <c r="V103" s="314">
        <v>0</v>
      </c>
      <c r="W103" s="314">
        <v>214888.31</v>
      </c>
      <c r="X103" s="314">
        <v>62112.18</v>
      </c>
      <c r="Y103" s="313"/>
      <c r="Z103" s="313"/>
      <c r="AA103" s="313"/>
    </row>
    <row r="104" spans="1:27" x14ac:dyDescent="0.2">
      <c r="A104" s="303" t="s">
        <v>2229</v>
      </c>
      <c r="B104" s="344">
        <v>53844.46</v>
      </c>
      <c r="C104" s="344">
        <v>0</v>
      </c>
      <c r="D104" s="344">
        <v>14879.56</v>
      </c>
      <c r="E104" s="305">
        <v>711547.94</v>
      </c>
      <c r="F104" s="305">
        <v>367079.62</v>
      </c>
      <c r="G104" s="332">
        <v>1215</v>
      </c>
      <c r="H104" s="332">
        <v>107</v>
      </c>
      <c r="I104" s="310"/>
      <c r="J104" s="311">
        <v>1308.4100000000001</v>
      </c>
      <c r="K104" s="298"/>
      <c r="L104" s="298"/>
      <c r="M104" s="305">
        <v>363657.33</v>
      </c>
      <c r="N104" s="306">
        <v>1499736.2</v>
      </c>
      <c r="O104" s="337">
        <v>438788.03</v>
      </c>
      <c r="P104" s="335"/>
      <c r="Q104" s="335"/>
      <c r="R104" s="339">
        <v>357600</v>
      </c>
      <c r="S104" s="334"/>
      <c r="T104" s="346">
        <v>475218</v>
      </c>
      <c r="U104" s="313"/>
      <c r="V104" s="313"/>
      <c r="W104" s="314">
        <v>171867.83</v>
      </c>
      <c r="X104" s="314">
        <v>65263.9</v>
      </c>
      <c r="Y104" s="313"/>
      <c r="Z104" s="314">
        <v>9</v>
      </c>
      <c r="AA104" s="314">
        <v>40500</v>
      </c>
    </row>
    <row r="105" spans="1:27" x14ac:dyDescent="0.2">
      <c r="A105" s="303" t="s">
        <v>2230</v>
      </c>
      <c r="B105" s="344">
        <v>98094.34</v>
      </c>
      <c r="C105" s="344">
        <v>4072</v>
      </c>
      <c r="D105" s="344">
        <v>121045.14</v>
      </c>
      <c r="E105" s="305">
        <v>742842.67</v>
      </c>
      <c r="F105" s="305">
        <v>307848.92</v>
      </c>
      <c r="G105" s="331"/>
      <c r="H105" s="331"/>
      <c r="I105" s="310"/>
      <c r="J105" s="310"/>
      <c r="K105" s="298"/>
      <c r="L105" s="298"/>
      <c r="M105" s="305">
        <v>158506.43</v>
      </c>
      <c r="N105" s="304"/>
      <c r="O105" s="337">
        <v>321030.61</v>
      </c>
      <c r="P105" s="335"/>
      <c r="Q105" s="335"/>
      <c r="R105" s="336"/>
      <c r="S105" s="334"/>
      <c r="T105" s="346">
        <v>191080</v>
      </c>
      <c r="U105" s="313"/>
      <c r="V105" s="313"/>
      <c r="W105" s="314">
        <v>159537.59</v>
      </c>
      <c r="X105" s="314">
        <v>88498.94</v>
      </c>
      <c r="Y105" s="313"/>
      <c r="Z105" s="313"/>
      <c r="AA105" s="313"/>
    </row>
    <row r="106" spans="1:27" x14ac:dyDescent="0.2">
      <c r="A106" s="303" t="s">
        <v>2232</v>
      </c>
      <c r="B106" s="344">
        <v>242405.85</v>
      </c>
      <c r="C106" s="344">
        <v>9120</v>
      </c>
      <c r="D106" s="344">
        <v>28703.42</v>
      </c>
      <c r="E106" s="305">
        <v>841522.9</v>
      </c>
      <c r="F106" s="305">
        <v>424386.46</v>
      </c>
      <c r="G106" s="332">
        <v>0</v>
      </c>
      <c r="H106" s="331"/>
      <c r="I106" s="310"/>
      <c r="J106" s="311">
        <v>1308.4100000000001</v>
      </c>
      <c r="K106" s="298"/>
      <c r="L106" s="298"/>
      <c r="M106" s="303"/>
      <c r="N106" s="306">
        <v>1687514</v>
      </c>
      <c r="O106" s="337">
        <v>690128.03</v>
      </c>
      <c r="P106" s="335"/>
      <c r="Q106" s="335"/>
      <c r="R106" s="336"/>
      <c r="S106" s="334"/>
      <c r="T106" s="346">
        <v>149680</v>
      </c>
      <c r="U106" s="313"/>
      <c r="V106" s="313"/>
      <c r="W106" s="314">
        <v>132224.04</v>
      </c>
      <c r="X106" s="314">
        <v>64692.78</v>
      </c>
      <c r="Y106" s="313"/>
      <c r="Z106" s="313"/>
      <c r="AA106" s="314">
        <v>50000</v>
      </c>
    </row>
    <row r="107" spans="1:27" x14ac:dyDescent="0.2">
      <c r="A107" s="303" t="s">
        <v>2234</v>
      </c>
      <c r="B107" s="344">
        <v>139687.47</v>
      </c>
      <c r="C107" s="344">
        <v>0</v>
      </c>
      <c r="D107" s="344">
        <v>93589.59</v>
      </c>
      <c r="E107" s="305">
        <v>957986.37</v>
      </c>
      <c r="F107" s="305">
        <v>229438.69</v>
      </c>
      <c r="G107" s="332">
        <v>0</v>
      </c>
      <c r="H107" s="332">
        <v>196</v>
      </c>
      <c r="I107" s="310"/>
      <c r="J107" s="311">
        <v>990.66</v>
      </c>
      <c r="K107" s="298"/>
      <c r="L107" s="298"/>
      <c r="M107" s="303"/>
      <c r="N107" s="306">
        <v>4303318.3099999996</v>
      </c>
      <c r="O107" s="337">
        <v>396094.77</v>
      </c>
      <c r="P107" s="338">
        <v>40000</v>
      </c>
      <c r="Q107" s="335"/>
      <c r="R107" s="339">
        <v>797168</v>
      </c>
      <c r="S107" s="337">
        <v>30000</v>
      </c>
      <c r="T107" s="346">
        <v>1004221</v>
      </c>
      <c r="U107" s="313"/>
      <c r="V107" s="313"/>
      <c r="W107" s="314">
        <v>195233.53</v>
      </c>
      <c r="X107" s="314">
        <v>29376.799999999999</v>
      </c>
      <c r="Y107" s="313"/>
      <c r="Z107" s="313"/>
      <c r="AA107" s="313"/>
    </row>
    <row r="108" spans="1:27" x14ac:dyDescent="0.2">
      <c r="A108" s="303" t="s">
        <v>2235</v>
      </c>
      <c r="B108" s="344">
        <v>187165.06</v>
      </c>
      <c r="C108" s="344">
        <v>0</v>
      </c>
      <c r="D108" s="344">
        <v>62632.21</v>
      </c>
      <c r="E108" s="305">
        <v>839067.99</v>
      </c>
      <c r="F108" s="305">
        <v>203369.56</v>
      </c>
      <c r="G108" s="332">
        <v>0</v>
      </c>
      <c r="H108" s="332">
        <v>5822.21</v>
      </c>
      <c r="I108" s="310"/>
      <c r="J108" s="311">
        <v>1376.46</v>
      </c>
      <c r="K108" s="298"/>
      <c r="L108" s="298"/>
      <c r="M108" s="303"/>
      <c r="N108" s="306">
        <v>2346487</v>
      </c>
      <c r="O108" s="337">
        <v>298364.79999999999</v>
      </c>
      <c r="P108" s="338">
        <v>200</v>
      </c>
      <c r="Q108" s="335"/>
      <c r="R108" s="339">
        <v>208920</v>
      </c>
      <c r="S108" s="334"/>
      <c r="T108" s="346">
        <v>278448</v>
      </c>
      <c r="U108" s="313"/>
      <c r="V108" s="313"/>
      <c r="W108" s="314">
        <v>189998.46</v>
      </c>
      <c r="X108" s="314">
        <v>25353.8</v>
      </c>
      <c r="Y108" s="313"/>
      <c r="Z108" s="313"/>
      <c r="AA108" s="313"/>
    </row>
    <row r="109" spans="1:27" x14ac:dyDescent="0.2">
      <c r="A109" s="303" t="s">
        <v>2236</v>
      </c>
      <c r="B109" s="344">
        <v>216158.2</v>
      </c>
      <c r="C109" s="344">
        <v>0</v>
      </c>
      <c r="D109" s="344">
        <v>87804.13</v>
      </c>
      <c r="E109" s="305">
        <v>1220196.46</v>
      </c>
      <c r="F109" s="305">
        <v>255124.68</v>
      </c>
      <c r="G109" s="332">
        <v>3000</v>
      </c>
      <c r="H109" s="332">
        <v>7073.79</v>
      </c>
      <c r="I109" s="310"/>
      <c r="J109" s="311">
        <v>1246.3399999999999</v>
      </c>
      <c r="K109" s="298"/>
      <c r="L109" s="298"/>
      <c r="M109" s="303"/>
      <c r="N109" s="306">
        <v>2125037.4300000002</v>
      </c>
      <c r="O109" s="337">
        <v>403068.15999999997</v>
      </c>
      <c r="P109" s="335"/>
      <c r="Q109" s="335"/>
      <c r="R109" s="339">
        <v>204252.79999999999</v>
      </c>
      <c r="S109" s="337">
        <v>100260</v>
      </c>
      <c r="T109" s="346">
        <v>433100.79999999999</v>
      </c>
      <c r="U109" s="314">
        <v>5501</v>
      </c>
      <c r="V109" s="313"/>
      <c r="W109" s="314">
        <v>279380.28000000003</v>
      </c>
      <c r="X109" s="314">
        <v>19847.88</v>
      </c>
      <c r="Y109" s="313"/>
      <c r="Z109" s="313"/>
      <c r="AA109" s="313"/>
    </row>
    <row r="110" spans="1:27" x14ac:dyDescent="0.2">
      <c r="A110" s="303" t="s">
        <v>2237</v>
      </c>
      <c r="B110" s="344">
        <v>396340.82</v>
      </c>
      <c r="C110" s="344">
        <v>0</v>
      </c>
      <c r="D110" s="344">
        <v>56074.69</v>
      </c>
      <c r="E110" s="305">
        <v>362173.63</v>
      </c>
      <c r="F110" s="305">
        <v>219477.22</v>
      </c>
      <c r="G110" s="332">
        <v>0</v>
      </c>
      <c r="H110" s="332">
        <v>6287.89</v>
      </c>
      <c r="I110" s="310"/>
      <c r="J110" s="311">
        <v>2041.16</v>
      </c>
      <c r="K110" s="298"/>
      <c r="L110" s="298"/>
      <c r="M110" s="303"/>
      <c r="N110" s="306">
        <v>1196485.3400000001</v>
      </c>
      <c r="O110" s="337">
        <v>345042.23</v>
      </c>
      <c r="P110" s="335"/>
      <c r="Q110" s="335"/>
      <c r="R110" s="339">
        <v>319200</v>
      </c>
      <c r="S110" s="337">
        <v>138816</v>
      </c>
      <c r="T110" s="346">
        <v>586420</v>
      </c>
      <c r="U110" s="313"/>
      <c r="V110" s="313"/>
      <c r="W110" s="314">
        <v>195193.84</v>
      </c>
      <c r="X110" s="314">
        <v>24843.599999999999</v>
      </c>
      <c r="Y110" s="313"/>
      <c r="Z110" s="313"/>
      <c r="AA110" s="313"/>
    </row>
    <row r="111" spans="1:27" x14ac:dyDescent="0.2">
      <c r="A111" s="303" t="s">
        <v>2255</v>
      </c>
      <c r="B111" s="344">
        <v>88676.28</v>
      </c>
      <c r="C111" s="344">
        <v>0</v>
      </c>
      <c r="D111" s="344">
        <v>0</v>
      </c>
      <c r="E111" s="305">
        <v>418601.35</v>
      </c>
      <c r="F111" s="305">
        <v>452327.77</v>
      </c>
      <c r="G111" s="331"/>
      <c r="H111" s="331"/>
      <c r="I111" s="310"/>
      <c r="J111" s="311">
        <v>856.42</v>
      </c>
      <c r="K111" s="298"/>
      <c r="L111" s="298"/>
      <c r="M111" s="305">
        <v>69761.64</v>
      </c>
      <c r="N111" s="306">
        <v>1169693.49</v>
      </c>
      <c r="O111" s="337">
        <v>164966.16</v>
      </c>
      <c r="P111" s="335"/>
      <c r="Q111" s="335"/>
      <c r="R111" s="339">
        <v>290406</v>
      </c>
      <c r="S111" s="334"/>
      <c r="T111" s="346">
        <v>366470</v>
      </c>
      <c r="U111" s="313"/>
      <c r="V111" s="313"/>
      <c r="W111" s="314">
        <v>124352.26</v>
      </c>
      <c r="X111" s="314">
        <v>37505.440000000002</v>
      </c>
      <c r="Y111" s="313"/>
      <c r="Z111" s="313"/>
      <c r="AA111" s="313"/>
    </row>
    <row r="112" spans="1:27" x14ac:dyDescent="0.2">
      <c r="A112" s="303" t="s">
        <v>2238</v>
      </c>
      <c r="B112" s="344">
        <v>599367.74</v>
      </c>
      <c r="C112" s="344">
        <v>68700</v>
      </c>
      <c r="D112" s="344">
        <v>73901.61</v>
      </c>
      <c r="E112" s="305">
        <v>1683183.09</v>
      </c>
      <c r="F112" s="305">
        <v>119050.83</v>
      </c>
      <c r="G112" s="331"/>
      <c r="H112" s="331"/>
      <c r="I112" s="310"/>
      <c r="J112" s="311">
        <v>151.86000000000001</v>
      </c>
      <c r="K112" s="298"/>
      <c r="L112" s="300">
        <v>1809812.26</v>
      </c>
      <c r="M112" s="303"/>
      <c r="N112" s="306">
        <v>620039.24</v>
      </c>
      <c r="O112" s="337">
        <v>873113.33</v>
      </c>
      <c r="P112" s="335"/>
      <c r="Q112" s="335"/>
      <c r="R112" s="339">
        <v>416400</v>
      </c>
      <c r="S112" s="334"/>
      <c r="T112" s="346">
        <v>560365</v>
      </c>
      <c r="U112" s="313"/>
      <c r="V112" s="313"/>
      <c r="W112" s="314">
        <v>464383.49</v>
      </c>
      <c r="X112" s="314">
        <v>81714.929999999993</v>
      </c>
      <c r="Y112" s="313"/>
      <c r="Z112" s="313"/>
      <c r="AA112" s="313"/>
    </row>
    <row r="113" spans="1:27" x14ac:dyDescent="0.2">
      <c r="A113" s="303" t="s">
        <v>2239</v>
      </c>
      <c r="B113" s="344">
        <v>453511.58</v>
      </c>
      <c r="C113" s="344">
        <v>48600</v>
      </c>
      <c r="D113" s="344">
        <v>21194.9</v>
      </c>
      <c r="E113" s="305">
        <v>815652.79</v>
      </c>
      <c r="F113" s="305">
        <v>104037.81</v>
      </c>
      <c r="G113" s="331"/>
      <c r="H113" s="331"/>
      <c r="I113" s="310"/>
      <c r="J113" s="311">
        <v>164.9</v>
      </c>
      <c r="K113" s="298"/>
      <c r="L113" s="300">
        <v>-1838496.71</v>
      </c>
      <c r="M113" s="303"/>
      <c r="N113" s="306">
        <v>3271774.09</v>
      </c>
      <c r="O113" s="337">
        <v>938949.44</v>
      </c>
      <c r="P113" s="335"/>
      <c r="Q113" s="335"/>
      <c r="R113" s="339">
        <v>101560</v>
      </c>
      <c r="S113" s="334"/>
      <c r="T113" s="346">
        <v>374166</v>
      </c>
      <c r="U113" s="313"/>
      <c r="V113" s="314">
        <v>14189</v>
      </c>
      <c r="W113" s="314">
        <v>549145.48</v>
      </c>
      <c r="X113" s="314">
        <v>73595.16</v>
      </c>
      <c r="Y113" s="314">
        <v>7601</v>
      </c>
      <c r="Z113" s="313"/>
      <c r="AA113" s="313"/>
    </row>
    <row r="114" spans="1:27" x14ac:dyDescent="0.2">
      <c r="A114" s="303" t="s">
        <v>2240</v>
      </c>
      <c r="B114" s="344">
        <v>590272.68000000005</v>
      </c>
      <c r="C114" s="344">
        <v>30600</v>
      </c>
      <c r="D114" s="344">
        <v>40231.699999999997</v>
      </c>
      <c r="E114" s="305">
        <v>323094.61</v>
      </c>
      <c r="F114" s="305">
        <v>-263507.82</v>
      </c>
      <c r="G114" s="331"/>
      <c r="H114" s="331"/>
      <c r="I114" s="311">
        <v>32400</v>
      </c>
      <c r="J114" s="311">
        <v>3</v>
      </c>
      <c r="K114" s="298"/>
      <c r="L114" s="300">
        <v>-194462.51</v>
      </c>
      <c r="M114" s="303"/>
      <c r="N114" s="306">
        <v>679737.85</v>
      </c>
      <c r="O114" s="337">
        <v>622300.81000000006</v>
      </c>
      <c r="P114" s="338">
        <v>15400</v>
      </c>
      <c r="Q114" s="335"/>
      <c r="R114" s="339">
        <v>245410</v>
      </c>
      <c r="S114" s="334"/>
      <c r="T114" s="346">
        <v>413840</v>
      </c>
      <c r="U114" s="313"/>
      <c r="V114" s="314">
        <v>38800</v>
      </c>
      <c r="W114" s="314">
        <v>198897.27</v>
      </c>
      <c r="X114" s="314">
        <v>20040.71</v>
      </c>
      <c r="Y114" s="313"/>
      <c r="Z114" s="313"/>
      <c r="AA114" s="313"/>
    </row>
    <row r="115" spans="1:27" x14ac:dyDescent="0.2">
      <c r="A115" s="303" t="s">
        <v>2241</v>
      </c>
      <c r="B115" s="344">
        <v>429829.97</v>
      </c>
      <c r="C115" s="344">
        <v>57600</v>
      </c>
      <c r="D115" s="344">
        <v>37204.160000000003</v>
      </c>
      <c r="E115" s="305">
        <v>1131934.51</v>
      </c>
      <c r="F115" s="305">
        <v>286514.88</v>
      </c>
      <c r="G115" s="331"/>
      <c r="H115" s="331"/>
      <c r="I115" s="310"/>
      <c r="J115" s="311">
        <v>0</v>
      </c>
      <c r="K115" s="298"/>
      <c r="L115" s="300">
        <v>94098.6</v>
      </c>
      <c r="M115" s="303"/>
      <c r="N115" s="306">
        <v>1731639.01</v>
      </c>
      <c r="O115" s="337">
        <v>808951.03</v>
      </c>
      <c r="P115" s="335"/>
      <c r="Q115" s="335"/>
      <c r="R115" s="339">
        <v>512120</v>
      </c>
      <c r="S115" s="334"/>
      <c r="T115" s="346">
        <v>708250</v>
      </c>
      <c r="U115" s="313"/>
      <c r="V115" s="313"/>
      <c r="W115" s="314">
        <v>344396.12</v>
      </c>
      <c r="X115" s="314">
        <v>73966</v>
      </c>
      <c r="Y115" s="313"/>
      <c r="Z115" s="313"/>
      <c r="AA115" s="313"/>
    </row>
    <row r="116" spans="1:27" x14ac:dyDescent="0.2">
      <c r="A116" s="303" t="s">
        <v>2242</v>
      </c>
      <c r="B116" s="344">
        <v>144644.04999999999</v>
      </c>
      <c r="C116" s="344">
        <v>16500</v>
      </c>
      <c r="D116" s="344">
        <v>23148.5</v>
      </c>
      <c r="E116" s="305">
        <v>412642.18</v>
      </c>
      <c r="F116" s="305">
        <v>322106.93</v>
      </c>
      <c r="G116" s="332">
        <v>1500</v>
      </c>
      <c r="H116" s="331"/>
      <c r="I116" s="310"/>
      <c r="J116" s="310"/>
      <c r="K116" s="298"/>
      <c r="L116" s="300">
        <v>-1502847.15</v>
      </c>
      <c r="M116" s="303"/>
      <c r="N116" s="306">
        <v>2353915.73</v>
      </c>
      <c r="O116" s="337">
        <v>306974.2</v>
      </c>
      <c r="P116" s="335"/>
      <c r="Q116" s="338">
        <v>207.81</v>
      </c>
      <c r="R116" s="339">
        <v>126880</v>
      </c>
      <c r="S116" s="334"/>
      <c r="T116" s="346">
        <v>157880</v>
      </c>
      <c r="U116" s="314">
        <v>5632</v>
      </c>
      <c r="V116" s="313"/>
      <c r="W116" s="314">
        <v>137850.20000000001</v>
      </c>
      <c r="X116" s="314">
        <v>56533.73</v>
      </c>
      <c r="Y116" s="314">
        <v>8316</v>
      </c>
      <c r="Z116" s="313"/>
      <c r="AA116" s="313"/>
    </row>
    <row r="117" spans="1:27" x14ac:dyDescent="0.2">
      <c r="A117" s="303" t="s">
        <v>2243</v>
      </c>
      <c r="B117" s="344">
        <v>556426.6</v>
      </c>
      <c r="C117" s="344">
        <v>69600</v>
      </c>
      <c r="D117" s="344">
        <v>28523.63</v>
      </c>
      <c r="E117" s="305">
        <v>2527470.25</v>
      </c>
      <c r="F117" s="305">
        <v>306818.14</v>
      </c>
      <c r="G117" s="332">
        <v>0</v>
      </c>
      <c r="H117" s="331"/>
      <c r="I117" s="310"/>
      <c r="J117" s="311">
        <v>407.88</v>
      </c>
      <c r="K117" s="298"/>
      <c r="L117" s="300">
        <v>1966300.8</v>
      </c>
      <c r="M117" s="305">
        <v>199200</v>
      </c>
      <c r="N117" s="306">
        <v>1221990.08</v>
      </c>
      <c r="O117" s="337">
        <v>912129.28</v>
      </c>
      <c r="P117" s="335"/>
      <c r="Q117" s="335"/>
      <c r="R117" s="339">
        <v>355000</v>
      </c>
      <c r="S117" s="334"/>
      <c r="T117" s="346">
        <v>679573</v>
      </c>
      <c r="U117" s="313"/>
      <c r="V117" s="314">
        <v>8328</v>
      </c>
      <c r="W117" s="314">
        <v>391506.34</v>
      </c>
      <c r="X117" s="314">
        <v>51917.08</v>
      </c>
      <c r="Y117" s="313"/>
      <c r="Z117" s="313"/>
      <c r="AA117" s="313"/>
    </row>
    <row r="118" spans="1:27" x14ac:dyDescent="0.2">
      <c r="A118" s="303" t="s">
        <v>2244</v>
      </c>
      <c r="B118" s="344">
        <v>335011.06</v>
      </c>
      <c r="C118" s="344">
        <v>0</v>
      </c>
      <c r="D118" s="344">
        <v>95244.18</v>
      </c>
      <c r="E118" s="305">
        <v>1113549.32</v>
      </c>
      <c r="F118" s="305">
        <v>71364.19</v>
      </c>
      <c r="G118" s="332">
        <v>0</v>
      </c>
      <c r="H118" s="332">
        <v>63957.599999999999</v>
      </c>
      <c r="I118" s="310"/>
      <c r="J118" s="311">
        <v>5671</v>
      </c>
      <c r="K118" s="298"/>
      <c r="L118" s="298"/>
      <c r="M118" s="305">
        <v>287952.18</v>
      </c>
      <c r="N118" s="306">
        <v>1488507.55</v>
      </c>
      <c r="O118" s="337">
        <v>385041.25</v>
      </c>
      <c r="P118" s="335"/>
      <c r="Q118" s="338">
        <v>1.94</v>
      </c>
      <c r="R118" s="339">
        <v>344717.6</v>
      </c>
      <c r="S118" s="334"/>
      <c r="T118" s="346">
        <v>488877.6</v>
      </c>
      <c r="U118" s="313"/>
      <c r="V118" s="313"/>
      <c r="W118" s="314">
        <v>152941.37</v>
      </c>
      <c r="X118" s="314">
        <v>64762.080000000002</v>
      </c>
      <c r="Y118" s="314">
        <v>0</v>
      </c>
      <c r="Z118" s="313"/>
      <c r="AA118" s="313"/>
    </row>
    <row r="119" spans="1:27" x14ac:dyDescent="0.2">
      <c r="A119" s="303" t="s">
        <v>2245</v>
      </c>
      <c r="B119" s="344">
        <v>258100.27</v>
      </c>
      <c r="C119" s="344">
        <v>38600</v>
      </c>
      <c r="D119" s="344">
        <v>30511.35</v>
      </c>
      <c r="E119" s="305">
        <v>706136.98</v>
      </c>
      <c r="F119" s="305">
        <v>195189.73</v>
      </c>
      <c r="G119" s="331"/>
      <c r="H119" s="332">
        <v>32600</v>
      </c>
      <c r="I119" s="310"/>
      <c r="J119" s="311">
        <v>0</v>
      </c>
      <c r="K119" s="298"/>
      <c r="L119" s="298"/>
      <c r="M119" s="305">
        <v>-7500</v>
      </c>
      <c r="N119" s="304"/>
      <c r="O119" s="337">
        <v>242134.43</v>
      </c>
      <c r="P119" s="335"/>
      <c r="Q119" s="338">
        <v>0.3</v>
      </c>
      <c r="R119" s="339">
        <v>351800</v>
      </c>
      <c r="S119" s="334"/>
      <c r="T119" s="346">
        <v>474540</v>
      </c>
      <c r="U119" s="313"/>
      <c r="V119" s="313"/>
      <c r="W119" s="314">
        <v>311697.71999999997</v>
      </c>
      <c r="X119" s="314">
        <v>46034.28</v>
      </c>
      <c r="Y119" s="313"/>
      <c r="Z119" s="313"/>
      <c r="AA119" s="313"/>
    </row>
    <row r="120" spans="1:27" x14ac:dyDescent="0.2">
      <c r="A120" s="303" t="s">
        <v>2246</v>
      </c>
      <c r="B120" s="344">
        <v>446677.38</v>
      </c>
      <c r="C120" s="344">
        <v>39000</v>
      </c>
      <c r="D120" s="344">
        <v>30791.72</v>
      </c>
      <c r="E120" s="305">
        <v>638261.61</v>
      </c>
      <c r="F120" s="305">
        <v>72625.63</v>
      </c>
      <c r="G120" s="331"/>
      <c r="H120" s="332">
        <v>32002.39</v>
      </c>
      <c r="I120" s="310"/>
      <c r="J120" s="311">
        <v>6340.4</v>
      </c>
      <c r="K120" s="298"/>
      <c r="L120" s="298"/>
      <c r="M120" s="305">
        <v>62537.74</v>
      </c>
      <c r="N120" s="306">
        <v>1693308.65</v>
      </c>
      <c r="O120" s="337">
        <v>307103.71000000002</v>
      </c>
      <c r="P120" s="335"/>
      <c r="Q120" s="338">
        <v>0.41</v>
      </c>
      <c r="R120" s="339">
        <v>469863.52</v>
      </c>
      <c r="S120" s="334"/>
      <c r="T120" s="346">
        <v>544663.52</v>
      </c>
      <c r="U120" s="313"/>
      <c r="V120" s="314">
        <v>4836</v>
      </c>
      <c r="W120" s="314">
        <v>209589.71</v>
      </c>
      <c r="X120" s="314">
        <v>87509.97</v>
      </c>
      <c r="Y120" s="314">
        <v>0</v>
      </c>
      <c r="Z120" s="313"/>
      <c r="AA120" s="313"/>
    </row>
    <row r="121" spans="1:27" x14ac:dyDescent="0.2">
      <c r="A121" s="303" t="s">
        <v>2247</v>
      </c>
      <c r="B121" s="344">
        <v>180356.76</v>
      </c>
      <c r="C121" s="344">
        <v>43200</v>
      </c>
      <c r="D121" s="344">
        <v>106027.13</v>
      </c>
      <c r="E121" s="305">
        <v>1187696.17</v>
      </c>
      <c r="F121" s="305">
        <v>166791.17000000001</v>
      </c>
      <c r="G121" s="331"/>
      <c r="H121" s="332">
        <v>37967.839999999997</v>
      </c>
      <c r="I121" s="310"/>
      <c r="J121" s="311">
        <v>20</v>
      </c>
      <c r="K121" s="298"/>
      <c r="L121" s="298"/>
      <c r="M121" s="305">
        <v>-66029.259999999995</v>
      </c>
      <c r="N121" s="304"/>
      <c r="O121" s="337">
        <v>296520.89</v>
      </c>
      <c r="P121" s="335"/>
      <c r="Q121" s="338">
        <v>0.35</v>
      </c>
      <c r="R121" s="339">
        <v>350867.6</v>
      </c>
      <c r="S121" s="337">
        <v>5000</v>
      </c>
      <c r="T121" s="346">
        <v>459347.6</v>
      </c>
      <c r="U121" s="313"/>
      <c r="V121" s="313"/>
      <c r="W121" s="314">
        <v>187269.64</v>
      </c>
      <c r="X121" s="314">
        <v>78380.36</v>
      </c>
      <c r="Y121" s="314">
        <v>0</v>
      </c>
      <c r="Z121" s="313"/>
      <c r="AA121" s="313"/>
    </row>
    <row r="122" spans="1:27" x14ac:dyDescent="0.2">
      <c r="A122" s="303" t="s">
        <v>2248</v>
      </c>
      <c r="B122" s="344">
        <v>231573.99</v>
      </c>
      <c r="C122" s="344">
        <v>0</v>
      </c>
      <c r="D122" s="344">
        <v>48466.66</v>
      </c>
      <c r="E122" s="305">
        <v>339349.27</v>
      </c>
      <c r="F122" s="305">
        <v>38870.620000000003</v>
      </c>
      <c r="G122" s="331"/>
      <c r="H122" s="332">
        <v>44585.88</v>
      </c>
      <c r="I122" s="310"/>
      <c r="J122" s="311">
        <v>2449</v>
      </c>
      <c r="K122" s="298"/>
      <c r="L122" s="298"/>
      <c r="M122" s="305">
        <v>139389.5</v>
      </c>
      <c r="N122" s="304"/>
      <c r="O122" s="337">
        <v>391681.31</v>
      </c>
      <c r="P122" s="335"/>
      <c r="Q122" s="338">
        <v>0.23</v>
      </c>
      <c r="R122" s="339">
        <v>290720</v>
      </c>
      <c r="S122" s="334"/>
      <c r="T122" s="346">
        <v>460160</v>
      </c>
      <c r="U122" s="313"/>
      <c r="V122" s="313"/>
      <c r="W122" s="314">
        <v>183851.96</v>
      </c>
      <c r="X122" s="314">
        <v>33046.79</v>
      </c>
      <c r="Y122" s="314">
        <v>0</v>
      </c>
      <c r="Z122" s="313"/>
      <c r="AA122" s="313"/>
    </row>
    <row r="123" spans="1:27" x14ac:dyDescent="0.2">
      <c r="A123" s="303" t="s">
        <v>2256</v>
      </c>
      <c r="B123" s="344">
        <v>321042.65000000002</v>
      </c>
      <c r="C123" s="344">
        <v>27000</v>
      </c>
      <c r="D123" s="344">
        <v>68383.710000000006</v>
      </c>
      <c r="E123" s="305">
        <v>819615.65</v>
      </c>
      <c r="F123" s="305">
        <v>126117.2</v>
      </c>
      <c r="G123" s="332">
        <v>0</v>
      </c>
      <c r="H123" s="332">
        <v>220828.67</v>
      </c>
      <c r="I123" s="310"/>
      <c r="J123" s="311">
        <v>1181.3900000000001</v>
      </c>
      <c r="K123" s="298"/>
      <c r="L123" s="298"/>
      <c r="M123" s="305">
        <v>29301.24</v>
      </c>
      <c r="N123" s="306">
        <v>2439641.09</v>
      </c>
      <c r="O123" s="337">
        <v>130468.72</v>
      </c>
      <c r="P123" s="338">
        <v>47754.52</v>
      </c>
      <c r="Q123" s="338">
        <v>0.28999999999999998</v>
      </c>
      <c r="R123" s="339">
        <v>464340</v>
      </c>
      <c r="S123" s="337">
        <v>4000</v>
      </c>
      <c r="T123" s="346">
        <v>486340</v>
      </c>
      <c r="U123" s="313"/>
      <c r="V123" s="313"/>
      <c r="W123" s="314">
        <v>141436.46</v>
      </c>
      <c r="X123" s="314">
        <v>85028.63</v>
      </c>
      <c r="Y123" s="313"/>
      <c r="Z123" s="313"/>
      <c r="AA123" s="313"/>
    </row>
    <row r="124" spans="1:27" x14ac:dyDescent="0.2">
      <c r="A124" s="303" t="s">
        <v>2258</v>
      </c>
      <c r="B124" s="344">
        <v>264158.89</v>
      </c>
      <c r="C124" s="344">
        <v>27600</v>
      </c>
      <c r="D124" s="344">
        <v>93898.880000000005</v>
      </c>
      <c r="E124" s="305">
        <v>911087.03</v>
      </c>
      <c r="F124" s="305">
        <v>149127.76</v>
      </c>
      <c r="G124" s="331"/>
      <c r="H124" s="332">
        <v>30297.26</v>
      </c>
      <c r="I124" s="310"/>
      <c r="J124" s="311">
        <v>3348.01</v>
      </c>
      <c r="K124" s="300">
        <v>520</v>
      </c>
      <c r="L124" s="298"/>
      <c r="M124" s="305">
        <v>1000</v>
      </c>
      <c r="N124" s="306">
        <v>3028722.67</v>
      </c>
      <c r="O124" s="337">
        <v>217163.79</v>
      </c>
      <c r="P124" s="335"/>
      <c r="Q124" s="335"/>
      <c r="R124" s="339">
        <v>470460</v>
      </c>
      <c r="S124" s="334"/>
      <c r="T124" s="346">
        <v>542900</v>
      </c>
      <c r="U124" s="313"/>
      <c r="V124" s="313"/>
      <c r="W124" s="314">
        <v>149922.79999999999</v>
      </c>
      <c r="X124" s="314">
        <v>73435.399999999994</v>
      </c>
      <c r="Y124" s="314">
        <v>0</v>
      </c>
      <c r="Z124" s="313"/>
      <c r="AA124" s="313"/>
    </row>
    <row r="125" spans="1:27" x14ac:dyDescent="0.2">
      <c r="A125" s="303" t="s">
        <v>2260</v>
      </c>
      <c r="B125" s="344">
        <v>112538.56</v>
      </c>
      <c r="C125" s="344">
        <v>0</v>
      </c>
      <c r="D125" s="344">
        <v>18638.75</v>
      </c>
      <c r="E125" s="305">
        <v>1173014.19</v>
      </c>
      <c r="F125" s="305">
        <v>166311.81</v>
      </c>
      <c r="G125" s="331"/>
      <c r="H125" s="332">
        <v>27926.720000000001</v>
      </c>
      <c r="I125" s="310"/>
      <c r="J125" s="311">
        <v>0</v>
      </c>
      <c r="K125" s="298"/>
      <c r="L125" s="298"/>
      <c r="M125" s="303"/>
      <c r="N125" s="306">
        <v>3118920.11</v>
      </c>
      <c r="O125" s="337">
        <v>232508.61</v>
      </c>
      <c r="P125" s="335"/>
      <c r="Q125" s="338">
        <v>0.37</v>
      </c>
      <c r="R125" s="339">
        <v>433884.8</v>
      </c>
      <c r="S125" s="334"/>
      <c r="T125" s="346">
        <v>522544.8</v>
      </c>
      <c r="U125" s="313"/>
      <c r="V125" s="313"/>
      <c r="W125" s="314">
        <v>127740.24</v>
      </c>
      <c r="X125" s="314">
        <v>104713.41</v>
      </c>
      <c r="Y125" s="314">
        <v>0</v>
      </c>
      <c r="Z125" s="313"/>
      <c r="AA125" s="313"/>
    </row>
    <row r="126" spans="1:27" x14ac:dyDescent="0.2">
      <c r="A126" s="303" t="s">
        <v>2227</v>
      </c>
      <c r="B126" s="344">
        <v>739072.72</v>
      </c>
      <c r="C126" s="344">
        <v>0</v>
      </c>
      <c r="D126" s="344">
        <v>30168.720000000001</v>
      </c>
      <c r="E126" s="305">
        <v>1075667.83</v>
      </c>
      <c r="F126" s="305">
        <v>71631.06</v>
      </c>
      <c r="G126" s="332">
        <v>0</v>
      </c>
      <c r="H126" s="332">
        <v>114576</v>
      </c>
      <c r="I126" s="310"/>
      <c r="J126" s="311">
        <v>2244.58</v>
      </c>
      <c r="K126" s="298"/>
      <c r="L126" s="300">
        <v>1487575.93</v>
      </c>
      <c r="M126" s="305">
        <v>2.41</v>
      </c>
      <c r="N126" s="304"/>
      <c r="O126" s="337">
        <v>922075.8</v>
      </c>
      <c r="P126" s="335"/>
      <c r="Q126" s="335"/>
      <c r="R126" s="339">
        <v>622492</v>
      </c>
      <c r="S126" s="337">
        <v>132460</v>
      </c>
      <c r="T126" s="346">
        <v>969557</v>
      </c>
      <c r="U126" s="313"/>
      <c r="V126" s="314">
        <v>1920</v>
      </c>
      <c r="W126" s="314">
        <v>241449.35</v>
      </c>
      <c r="X126" s="314">
        <v>69741.039999999994</v>
      </c>
      <c r="Y126" s="313"/>
      <c r="Z126" s="313"/>
      <c r="AA126" s="313"/>
    </row>
    <row r="127" spans="1:27" x14ac:dyDescent="0.2">
      <c r="A127" s="303" t="s">
        <v>2228</v>
      </c>
      <c r="B127" s="344">
        <v>803486.62</v>
      </c>
      <c r="C127" s="344">
        <v>0</v>
      </c>
      <c r="D127" s="344">
        <v>35684.67</v>
      </c>
      <c r="E127" s="305">
        <v>204794.08</v>
      </c>
      <c r="F127" s="305">
        <v>47674.02</v>
      </c>
      <c r="G127" s="331"/>
      <c r="H127" s="332">
        <v>114652.01</v>
      </c>
      <c r="I127" s="310"/>
      <c r="J127" s="310"/>
      <c r="K127" s="298"/>
      <c r="L127" s="300">
        <v>439121.15</v>
      </c>
      <c r="M127" s="303"/>
      <c r="N127" s="304"/>
      <c r="O127" s="337">
        <v>878596.56</v>
      </c>
      <c r="P127" s="335"/>
      <c r="Q127" s="335"/>
      <c r="R127" s="339">
        <v>454130</v>
      </c>
      <c r="S127" s="337">
        <v>70000</v>
      </c>
      <c r="T127" s="346">
        <v>596242</v>
      </c>
      <c r="U127" s="313"/>
      <c r="V127" s="313"/>
      <c r="W127" s="314">
        <v>146569.78</v>
      </c>
      <c r="X127" s="314">
        <v>42392.55</v>
      </c>
      <c r="Y127" s="313"/>
      <c r="Z127" s="313"/>
      <c r="AA127" s="314">
        <v>60000</v>
      </c>
    </row>
    <row r="128" spans="1:27" x14ac:dyDescent="0.2">
      <c r="A128" s="303" t="s">
        <v>2231</v>
      </c>
      <c r="B128" s="344">
        <v>484088.33</v>
      </c>
      <c r="C128" s="344">
        <v>0</v>
      </c>
      <c r="D128" s="344">
        <v>8463.4599999999991</v>
      </c>
      <c r="E128" s="305">
        <v>5520546.0800000001</v>
      </c>
      <c r="F128" s="305">
        <v>41909.19</v>
      </c>
      <c r="G128" s="331"/>
      <c r="H128" s="332">
        <v>292862.96000000002</v>
      </c>
      <c r="I128" s="310"/>
      <c r="J128" s="311">
        <v>176.93</v>
      </c>
      <c r="K128" s="298"/>
      <c r="L128" s="300">
        <v>5616660</v>
      </c>
      <c r="M128" s="305">
        <v>-37.299999999999997</v>
      </c>
      <c r="N128" s="304"/>
      <c r="O128" s="337">
        <v>876950.92</v>
      </c>
      <c r="P128" s="335"/>
      <c r="Q128" s="338">
        <v>21.29</v>
      </c>
      <c r="R128" s="339">
        <v>540726</v>
      </c>
      <c r="S128" s="337">
        <v>106000</v>
      </c>
      <c r="T128" s="346">
        <v>837178</v>
      </c>
      <c r="U128" s="313"/>
      <c r="V128" s="313"/>
      <c r="W128" s="314">
        <v>202955.67</v>
      </c>
      <c r="X128" s="314">
        <v>159471.76999999999</v>
      </c>
      <c r="Y128" s="313"/>
      <c r="Z128" s="313"/>
      <c r="AA128" s="314">
        <v>86000</v>
      </c>
    </row>
    <row r="129" spans="1:27" x14ac:dyDescent="0.2">
      <c r="A129" s="303" t="s">
        <v>2233</v>
      </c>
      <c r="B129" s="344">
        <v>683069.99</v>
      </c>
      <c r="C129" s="344">
        <v>0</v>
      </c>
      <c r="D129" s="344">
        <v>0</v>
      </c>
      <c r="E129" s="305">
        <v>435115.56</v>
      </c>
      <c r="F129" s="305">
        <v>34691.230000000003</v>
      </c>
      <c r="G129" s="331"/>
      <c r="H129" s="332">
        <v>105643.01</v>
      </c>
      <c r="I129" s="310"/>
      <c r="J129" s="311">
        <v>155.13</v>
      </c>
      <c r="K129" s="298"/>
      <c r="L129" s="300">
        <v>809478.12</v>
      </c>
      <c r="M129" s="303"/>
      <c r="N129" s="304"/>
      <c r="O129" s="337">
        <v>608481.04</v>
      </c>
      <c r="P129" s="335"/>
      <c r="Q129" s="335"/>
      <c r="R129" s="339">
        <v>295704</v>
      </c>
      <c r="S129" s="334"/>
      <c r="T129" s="346">
        <v>496330</v>
      </c>
      <c r="U129" s="313"/>
      <c r="V129" s="313"/>
      <c r="W129" s="314">
        <v>125190.34</v>
      </c>
      <c r="X129" s="314">
        <v>15552.18</v>
      </c>
      <c r="Y129" s="313"/>
      <c r="Z129" s="313"/>
      <c r="AA129" s="314">
        <v>0</v>
      </c>
    </row>
    <row r="130" spans="1:27" x14ac:dyDescent="0.2">
      <c r="A130" s="303" t="s">
        <v>2259</v>
      </c>
      <c r="B130" s="344">
        <v>428890.84</v>
      </c>
      <c r="C130" s="344">
        <v>0</v>
      </c>
      <c r="D130" s="344">
        <v>9927.94</v>
      </c>
      <c r="E130" s="305">
        <v>560022.9</v>
      </c>
      <c r="F130" s="305">
        <v>28707.67</v>
      </c>
      <c r="G130" s="332">
        <v>0</v>
      </c>
      <c r="H130" s="332">
        <v>101674.03</v>
      </c>
      <c r="I130" s="310"/>
      <c r="J130" s="311">
        <v>15</v>
      </c>
      <c r="K130" s="298"/>
      <c r="L130" s="300">
        <v>898661.6</v>
      </c>
      <c r="M130" s="305">
        <v>-741.5</v>
      </c>
      <c r="N130" s="304"/>
      <c r="O130" s="337">
        <v>479172.57</v>
      </c>
      <c r="P130" s="335"/>
      <c r="Q130" s="335"/>
      <c r="R130" s="339">
        <v>276922</v>
      </c>
      <c r="S130" s="334"/>
      <c r="T130" s="346">
        <v>430694</v>
      </c>
      <c r="U130" s="313"/>
      <c r="V130" s="313"/>
      <c r="W130" s="314">
        <v>228338.13</v>
      </c>
      <c r="X130" s="314">
        <v>43713.22</v>
      </c>
      <c r="Y130" s="313"/>
      <c r="Z130" s="313"/>
      <c r="AA130" s="313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</sheetPr>
  <dimension ref="A1:AL130"/>
  <sheetViews>
    <sheetView topLeftCell="AC121" zoomScale="90" zoomScaleNormal="90" workbookViewId="0">
      <selection activeCell="AJ13" sqref="AJ13"/>
    </sheetView>
  </sheetViews>
  <sheetFormatPr defaultColWidth="9" defaultRowHeight="14.25" x14ac:dyDescent="0.2"/>
  <cols>
    <col min="1" max="1" width="6.5" style="46" customWidth="1"/>
    <col min="2" max="2" width="8.625" style="46" customWidth="1"/>
    <col min="3" max="3" width="7.5" style="54" bestFit="1" customWidth="1"/>
    <col min="4" max="4" width="28.5" style="54" customWidth="1"/>
    <col min="5" max="5" width="44.125" style="291" bestFit="1" customWidth="1"/>
    <col min="6" max="6" width="32" style="241" bestFit="1" customWidth="1"/>
    <col min="7" max="7" width="31.125" style="241" bestFit="1" customWidth="1"/>
    <col min="8" max="8" width="22.875" style="241" bestFit="1" customWidth="1"/>
    <col min="9" max="9" width="15.125" style="291" bestFit="1" customWidth="1"/>
    <col min="10" max="10" width="14.75" style="291" bestFit="1" customWidth="1"/>
    <col min="11" max="11" width="16.75" style="333" bestFit="1" customWidth="1"/>
    <col min="12" max="12" width="19" style="333" bestFit="1" customWidth="1"/>
    <col min="13" max="13" width="18.25" style="312" bestFit="1" customWidth="1"/>
    <col min="14" max="14" width="20.25" style="312" bestFit="1" customWidth="1"/>
    <col min="15" max="15" width="22.5" style="289" bestFit="1" customWidth="1"/>
    <col min="16" max="16" width="26.625" style="289" bestFit="1" customWidth="1"/>
    <col min="17" max="17" width="26.75" style="291" bestFit="1" customWidth="1"/>
    <col min="18" max="18" width="15.125" style="292" bestFit="1" customWidth="1"/>
    <col min="19" max="19" width="43" style="340" bestFit="1" customWidth="1"/>
    <col min="20" max="20" width="43.75" style="341" bestFit="1" customWidth="1"/>
    <col min="21" max="21" width="27.875" style="341" bestFit="1" customWidth="1"/>
    <col min="22" max="22" width="53.25" style="342" bestFit="1" customWidth="1"/>
    <col min="23" max="23" width="14.75" style="340" bestFit="1" customWidth="1"/>
    <col min="24" max="24" width="19.25" style="347" bestFit="1" customWidth="1"/>
    <col min="25" max="25" width="25.625" style="237" bestFit="1" customWidth="1"/>
    <col min="26" max="26" width="24" style="237" bestFit="1" customWidth="1"/>
    <col min="27" max="27" width="41.125" style="237" bestFit="1" customWidth="1"/>
    <col min="28" max="28" width="29.75" style="237" bestFit="1" customWidth="1"/>
    <col min="29" max="29" width="25.625" style="237" bestFit="1" customWidth="1"/>
    <col min="30" max="30" width="30.5" style="237" bestFit="1" customWidth="1"/>
    <col min="31" max="31" width="32" style="237" bestFit="1" customWidth="1"/>
    <col min="32" max="32" width="16.625" style="92" bestFit="1" customWidth="1"/>
    <col min="33" max="33" width="15.25" style="60" bestFit="1" customWidth="1"/>
    <col min="34" max="34" width="15.125" style="61" bestFit="1" customWidth="1"/>
    <col min="35" max="35" width="15.25" style="57" bestFit="1" customWidth="1"/>
    <col min="36" max="36" width="15.25" style="56" bestFit="1" customWidth="1"/>
    <col min="37" max="37" width="14.875" style="61" bestFit="1" customWidth="1"/>
    <col min="38" max="38" width="9" style="46"/>
    <col min="39" max="16384" width="9" style="65"/>
  </cols>
  <sheetData>
    <row r="1" spans="1:37" x14ac:dyDescent="0.2">
      <c r="A1" s="369"/>
      <c r="B1" s="369"/>
      <c r="C1" s="370"/>
      <c r="D1" s="370"/>
      <c r="E1" s="361" t="s">
        <v>812</v>
      </c>
      <c r="F1" s="241" t="s">
        <v>2032</v>
      </c>
      <c r="G1" s="241" t="s">
        <v>1976</v>
      </c>
      <c r="H1" s="241" t="s">
        <v>1977</v>
      </c>
      <c r="I1" s="291" t="s">
        <v>1979</v>
      </c>
      <c r="J1" s="291" t="s">
        <v>1980</v>
      </c>
      <c r="K1" s="333" t="s">
        <v>1982</v>
      </c>
      <c r="L1" s="333" t="s">
        <v>1983</v>
      </c>
      <c r="M1" s="312" t="s">
        <v>1984</v>
      </c>
      <c r="N1" s="312" t="s">
        <v>1985</v>
      </c>
      <c r="O1" s="289" t="s">
        <v>1986</v>
      </c>
      <c r="P1" s="289" t="s">
        <v>1987</v>
      </c>
      <c r="Q1" s="291" t="s">
        <v>1988</v>
      </c>
      <c r="R1" s="292" t="s">
        <v>1989</v>
      </c>
      <c r="S1" s="340" t="s">
        <v>1991</v>
      </c>
      <c r="T1" s="341" t="s">
        <v>1992</v>
      </c>
      <c r="U1" s="341" t="s">
        <v>1993</v>
      </c>
      <c r="V1" s="342" t="s">
        <v>1995</v>
      </c>
      <c r="W1" s="340" t="s">
        <v>1996</v>
      </c>
      <c r="X1" s="347" t="s">
        <v>1997</v>
      </c>
      <c r="Y1" s="237" t="s">
        <v>1998</v>
      </c>
      <c r="Z1" s="237" t="s">
        <v>1999</v>
      </c>
      <c r="AA1" s="237" t="s">
        <v>2000</v>
      </c>
      <c r="AB1" s="237" t="s">
        <v>2001</v>
      </c>
      <c r="AC1" s="237" t="s">
        <v>2124</v>
      </c>
      <c r="AD1" s="237" t="s">
        <v>2125</v>
      </c>
      <c r="AE1" s="237" t="s">
        <v>2002</v>
      </c>
      <c r="AF1" s="92" t="s">
        <v>6</v>
      </c>
      <c r="AG1" s="60" t="s">
        <v>7</v>
      </c>
      <c r="AH1" s="61" t="s">
        <v>8</v>
      </c>
      <c r="AI1" s="62" t="s">
        <v>9</v>
      </c>
      <c r="AJ1" s="63" t="s">
        <v>10</v>
      </c>
      <c r="AK1" s="64" t="s">
        <v>11</v>
      </c>
    </row>
    <row r="2" spans="1:37" x14ac:dyDescent="0.2">
      <c r="A2" s="369"/>
      <c r="B2" s="369"/>
      <c r="C2" s="370" t="s">
        <v>1062</v>
      </c>
      <c r="D2" s="370"/>
      <c r="E2" s="361" t="s">
        <v>813</v>
      </c>
      <c r="F2" s="241" t="s">
        <v>2003</v>
      </c>
      <c r="G2" s="241" t="s">
        <v>2004</v>
      </c>
      <c r="H2" s="241" t="s">
        <v>2005</v>
      </c>
      <c r="I2" s="291" t="s">
        <v>2007</v>
      </c>
      <c r="J2" s="291" t="s">
        <v>2008</v>
      </c>
      <c r="K2" s="333" t="s">
        <v>2010</v>
      </c>
      <c r="L2" s="333" t="s">
        <v>2011</v>
      </c>
      <c r="M2" s="312" t="s">
        <v>2012</v>
      </c>
      <c r="N2" s="312" t="s">
        <v>2013</v>
      </c>
      <c r="O2" s="289" t="s">
        <v>2014</v>
      </c>
      <c r="P2" s="289" t="s">
        <v>2015</v>
      </c>
      <c r="Q2" s="291" t="s">
        <v>2016</v>
      </c>
      <c r="R2" s="292" t="s">
        <v>2017</v>
      </c>
      <c r="S2" s="340" t="s">
        <v>2019</v>
      </c>
      <c r="T2" s="341" t="s">
        <v>2020</v>
      </c>
      <c r="U2" s="341" t="s">
        <v>2021</v>
      </c>
      <c r="V2" s="342" t="s">
        <v>2023</v>
      </c>
      <c r="W2" s="340" t="s">
        <v>2024</v>
      </c>
      <c r="X2" s="347" t="s">
        <v>2025</v>
      </c>
      <c r="Y2" s="237" t="s">
        <v>2026</v>
      </c>
      <c r="Z2" s="237" t="s">
        <v>2027</v>
      </c>
      <c r="AA2" s="237" t="s">
        <v>2028</v>
      </c>
      <c r="AB2" s="237" t="s">
        <v>2029</v>
      </c>
      <c r="AC2" s="237" t="s">
        <v>2132</v>
      </c>
      <c r="AD2" s="237" t="s">
        <v>2133</v>
      </c>
      <c r="AE2" s="237" t="s">
        <v>2030</v>
      </c>
    </row>
    <row r="3" spans="1:37" ht="15" thickBot="1" x14ac:dyDescent="0.25">
      <c r="A3" s="369"/>
      <c r="B3" s="369"/>
      <c r="C3" s="370"/>
      <c r="D3" s="370"/>
      <c r="E3" s="361" t="s">
        <v>814</v>
      </c>
      <c r="F3" s="241">
        <v>57425929.759999998</v>
      </c>
      <c r="G3" s="241">
        <v>2359643.0499999998</v>
      </c>
      <c r="H3" s="241">
        <v>7793013.1299999999</v>
      </c>
      <c r="I3" s="291">
        <v>142306588.68000001</v>
      </c>
      <c r="J3" s="291">
        <v>24076516.23</v>
      </c>
      <c r="K3" s="333">
        <v>696350.59</v>
      </c>
      <c r="L3" s="333">
        <v>2986728.53</v>
      </c>
      <c r="M3" s="312">
        <v>237748</v>
      </c>
      <c r="N3" s="312">
        <v>371393.96</v>
      </c>
      <c r="O3" s="289">
        <v>796783.12</v>
      </c>
      <c r="P3" s="289">
        <v>9451259.7400000002</v>
      </c>
      <c r="Q3" s="291">
        <v>5064252.84</v>
      </c>
      <c r="R3" s="292">
        <v>184229203.94</v>
      </c>
      <c r="S3" s="340">
        <v>60581426.859999999</v>
      </c>
      <c r="T3" s="341">
        <v>1754721.52</v>
      </c>
      <c r="U3" s="341">
        <v>6770.03</v>
      </c>
      <c r="V3" s="342">
        <v>43255204.079999998</v>
      </c>
      <c r="W3" s="340">
        <v>2926214</v>
      </c>
      <c r="X3" s="347">
        <v>63299721.079999998</v>
      </c>
      <c r="Y3" s="237">
        <v>15403</v>
      </c>
      <c r="Z3" s="237">
        <v>180273.3</v>
      </c>
      <c r="AA3" s="237">
        <v>25474133.280000001</v>
      </c>
      <c r="AB3" s="237">
        <v>8606282.6600000001</v>
      </c>
      <c r="AC3" s="237">
        <v>20879</v>
      </c>
      <c r="AD3" s="237">
        <v>9</v>
      </c>
      <c r="AE3" s="237">
        <v>610460</v>
      </c>
      <c r="AF3" s="92">
        <f>SUM(AF4:AF130)</f>
        <v>67578585.940000013</v>
      </c>
      <c r="AG3" s="60">
        <f>SUM(AG4:AG130)</f>
        <v>4292221.080000001</v>
      </c>
      <c r="AH3" s="61">
        <f>SUM(AH4:AH130)</f>
        <v>63286364.860000007</v>
      </c>
      <c r="AI3" s="57">
        <f>SUM(AI4:AI130)</f>
        <v>108524336.49000004</v>
      </c>
      <c r="AJ3" s="56">
        <f>SUM(AJ4:AJ130)</f>
        <v>98207161.320000008</v>
      </c>
      <c r="AK3" s="61">
        <f t="shared" ref="AK3" si="0">SUM(AK4:AK130)</f>
        <v>10317175.17</v>
      </c>
    </row>
    <row r="4" spans="1:37" ht="15" thickBot="1" x14ac:dyDescent="0.25">
      <c r="A4" s="371" t="s">
        <v>462</v>
      </c>
      <c r="B4" s="371" t="s">
        <v>464</v>
      </c>
      <c r="C4" s="372">
        <v>6411</v>
      </c>
      <c r="D4" s="373" t="s">
        <v>935</v>
      </c>
      <c r="E4" s="361" t="s">
        <v>2136</v>
      </c>
      <c r="F4" s="241">
        <v>455516.76</v>
      </c>
      <c r="G4" s="241">
        <v>112924</v>
      </c>
      <c r="H4" s="241">
        <v>59641.67</v>
      </c>
      <c r="I4" s="291">
        <v>4644539.13</v>
      </c>
      <c r="J4" s="291">
        <v>189855.29</v>
      </c>
      <c r="L4" s="333">
        <v>9508.61</v>
      </c>
      <c r="N4" s="312">
        <v>71</v>
      </c>
      <c r="R4" s="292">
        <v>1723269</v>
      </c>
      <c r="S4" s="340">
        <v>208254.46</v>
      </c>
      <c r="V4" s="342">
        <v>606440</v>
      </c>
      <c r="W4" s="340">
        <v>44250</v>
      </c>
      <c r="X4" s="347">
        <v>769410</v>
      </c>
      <c r="AA4" s="237">
        <v>359470.09</v>
      </c>
      <c r="AB4" s="237">
        <v>104985.56</v>
      </c>
      <c r="AF4" s="92">
        <f>SUM(F4:H4)</f>
        <v>628082.43000000005</v>
      </c>
      <c r="AG4" s="60">
        <f>SUM(K4:N4)</f>
        <v>9579.61</v>
      </c>
      <c r="AH4" s="61">
        <f>AF4-AG4</f>
        <v>618502.82000000007</v>
      </c>
      <c r="AI4" s="57">
        <f>SUM(S4:W4)</f>
        <v>858944.46</v>
      </c>
      <c r="AJ4" s="56">
        <f>SUM(X4:AE4)</f>
        <v>1233865.6500000001</v>
      </c>
      <c r="AK4" s="61">
        <f>AI4-AJ4</f>
        <v>-374921.19000000018</v>
      </c>
    </row>
    <row r="5" spans="1:37" ht="15" thickBot="1" x14ac:dyDescent="0.25">
      <c r="A5" s="371" t="s">
        <v>462</v>
      </c>
      <c r="B5" s="371" t="s">
        <v>464</v>
      </c>
      <c r="C5" s="372">
        <v>2059</v>
      </c>
      <c r="D5" s="373" t="s">
        <v>936</v>
      </c>
      <c r="E5" s="361" t="s">
        <v>2137</v>
      </c>
      <c r="F5" s="241">
        <v>148932.4</v>
      </c>
      <c r="G5" s="241">
        <v>0</v>
      </c>
      <c r="H5" s="241">
        <v>54483.02</v>
      </c>
      <c r="I5" s="291">
        <v>615820.54</v>
      </c>
      <c r="J5" s="291">
        <v>324974.56</v>
      </c>
      <c r="K5" s="333">
        <v>0</v>
      </c>
      <c r="Q5" s="291">
        <v>-68232</v>
      </c>
      <c r="R5" s="292">
        <v>1740746.12</v>
      </c>
      <c r="S5" s="340">
        <v>55141.77</v>
      </c>
      <c r="V5" s="342">
        <v>355040</v>
      </c>
      <c r="W5" s="340">
        <v>11350</v>
      </c>
      <c r="X5" s="347">
        <v>424218</v>
      </c>
      <c r="AA5" s="237">
        <v>130238.89</v>
      </c>
      <c r="AB5" s="237">
        <v>79617.52</v>
      </c>
      <c r="AF5" s="92">
        <f t="shared" ref="AF5:AF68" si="1">SUM(F5:H5)</f>
        <v>203415.41999999998</v>
      </c>
      <c r="AG5" s="60">
        <f t="shared" ref="AG5:AG68" si="2">SUM(K5:N5)</f>
        <v>0</v>
      </c>
      <c r="AH5" s="61">
        <f t="shared" ref="AH5:AH68" si="3">AF5-AG5</f>
        <v>203415.41999999998</v>
      </c>
      <c r="AI5" s="57">
        <f t="shared" ref="AI5:AI68" si="4">SUM(S5:W5)</f>
        <v>421531.77</v>
      </c>
      <c r="AJ5" s="56">
        <f t="shared" ref="AJ5:AJ68" si="5">SUM(X5:AE5)</f>
        <v>634074.41</v>
      </c>
      <c r="AK5" s="61">
        <f t="shared" ref="AK5:AK68" si="6">AI5-AJ5</f>
        <v>-212542.64</v>
      </c>
    </row>
    <row r="6" spans="1:37" ht="15" thickBot="1" x14ac:dyDescent="0.25">
      <c r="A6" s="371" t="s">
        <v>462</v>
      </c>
      <c r="B6" s="371" t="s">
        <v>464</v>
      </c>
      <c r="C6" s="372">
        <v>6691</v>
      </c>
      <c r="D6" s="373" t="s">
        <v>937</v>
      </c>
      <c r="E6" s="361" t="s">
        <v>2138</v>
      </c>
      <c r="F6" s="241">
        <v>458380.53</v>
      </c>
      <c r="G6" s="241">
        <v>93208</v>
      </c>
      <c r="H6" s="241">
        <v>103342.62</v>
      </c>
      <c r="I6" s="291">
        <v>1173052.46</v>
      </c>
      <c r="J6" s="291">
        <v>583045.94999999995</v>
      </c>
      <c r="K6" s="333">
        <v>0</v>
      </c>
      <c r="L6" s="333">
        <v>907.36</v>
      </c>
      <c r="M6" s="312">
        <v>120495</v>
      </c>
      <c r="N6" s="312">
        <v>81.7</v>
      </c>
      <c r="Q6" s="291">
        <v>-14207.1</v>
      </c>
      <c r="R6" s="292">
        <v>2169071.4500000002</v>
      </c>
      <c r="S6" s="340">
        <v>569446.93000000005</v>
      </c>
      <c r="T6" s="341">
        <v>128790</v>
      </c>
      <c r="V6" s="342">
        <v>652920</v>
      </c>
      <c r="W6" s="340">
        <v>11681</v>
      </c>
      <c r="X6" s="347">
        <v>1050191</v>
      </c>
      <c r="AA6" s="237">
        <v>625355.54</v>
      </c>
      <c r="AB6" s="237">
        <v>4678.51</v>
      </c>
      <c r="AC6" s="237">
        <v>855</v>
      </c>
      <c r="AF6" s="92">
        <f t="shared" si="1"/>
        <v>654931.15</v>
      </c>
      <c r="AG6" s="60">
        <f t="shared" si="2"/>
        <v>121484.06</v>
      </c>
      <c r="AH6" s="61">
        <f t="shared" si="3"/>
        <v>533447.09000000008</v>
      </c>
      <c r="AI6" s="57">
        <f t="shared" si="4"/>
        <v>1362837.9300000002</v>
      </c>
      <c r="AJ6" s="56">
        <f t="shared" si="5"/>
        <v>1681080.05</v>
      </c>
      <c r="AK6" s="61">
        <f t="shared" si="6"/>
        <v>-318242.11999999988</v>
      </c>
    </row>
    <row r="7" spans="1:37" ht="15" thickBot="1" x14ac:dyDescent="0.25">
      <c r="A7" s="371" t="s">
        <v>462</v>
      </c>
      <c r="B7" s="371" t="s">
        <v>464</v>
      </c>
      <c r="C7" s="372">
        <v>3434</v>
      </c>
      <c r="D7" s="373" t="s">
        <v>938</v>
      </c>
      <c r="E7" s="361" t="s">
        <v>2139</v>
      </c>
      <c r="F7" s="241">
        <v>231426.33</v>
      </c>
      <c r="G7" s="241">
        <v>105800</v>
      </c>
      <c r="H7" s="241">
        <v>104462.49</v>
      </c>
      <c r="I7" s="291">
        <v>445900.81</v>
      </c>
      <c r="J7" s="291">
        <v>254875.02</v>
      </c>
      <c r="N7" s="312">
        <v>326</v>
      </c>
      <c r="Q7" s="291">
        <v>-113431</v>
      </c>
      <c r="R7" s="292">
        <v>235221.96</v>
      </c>
      <c r="S7" s="340">
        <v>129707.54</v>
      </c>
      <c r="T7" s="341">
        <v>250</v>
      </c>
      <c r="V7" s="342">
        <v>527200</v>
      </c>
      <c r="W7" s="340">
        <v>15300</v>
      </c>
      <c r="X7" s="347">
        <v>572000</v>
      </c>
      <c r="AA7" s="237">
        <v>170639.03</v>
      </c>
      <c r="AB7" s="237">
        <v>79260.33</v>
      </c>
      <c r="AF7" s="92">
        <f t="shared" si="1"/>
        <v>441688.81999999995</v>
      </c>
      <c r="AG7" s="60">
        <f t="shared" si="2"/>
        <v>326</v>
      </c>
      <c r="AH7" s="61">
        <f t="shared" si="3"/>
        <v>441362.81999999995</v>
      </c>
      <c r="AI7" s="57">
        <f t="shared" si="4"/>
        <v>672457.54</v>
      </c>
      <c r="AJ7" s="56">
        <f t="shared" si="5"/>
        <v>821899.36</v>
      </c>
      <c r="AK7" s="61">
        <f t="shared" si="6"/>
        <v>-149441.81999999995</v>
      </c>
    </row>
    <row r="8" spans="1:37" ht="15" thickBot="1" x14ac:dyDescent="0.25">
      <c r="A8" s="371" t="s">
        <v>462</v>
      </c>
      <c r="B8" s="371" t="s">
        <v>464</v>
      </c>
      <c r="C8" s="372">
        <v>3172</v>
      </c>
      <c r="D8" s="373" t="s">
        <v>939</v>
      </c>
      <c r="E8" s="361" t="s">
        <v>2140</v>
      </c>
      <c r="F8" s="241">
        <v>271490.84000000003</v>
      </c>
      <c r="G8" s="241">
        <v>33772</v>
      </c>
      <c r="H8" s="241">
        <v>26293.46</v>
      </c>
      <c r="I8" s="291">
        <v>558443.76</v>
      </c>
      <c r="J8" s="291">
        <v>241570.13</v>
      </c>
      <c r="L8" s="333">
        <v>5190</v>
      </c>
      <c r="N8" s="312">
        <v>75</v>
      </c>
      <c r="Q8" s="291">
        <v>321</v>
      </c>
      <c r="R8" s="292">
        <v>1649277.25</v>
      </c>
      <c r="S8" s="340">
        <v>119811.35</v>
      </c>
      <c r="V8" s="342">
        <v>284560</v>
      </c>
      <c r="W8" s="340">
        <v>12000</v>
      </c>
      <c r="X8" s="347">
        <v>342960</v>
      </c>
      <c r="AA8" s="237">
        <v>221465.32</v>
      </c>
      <c r="AB8" s="237">
        <v>57553.53</v>
      </c>
      <c r="AF8" s="92">
        <f t="shared" si="1"/>
        <v>331556.30000000005</v>
      </c>
      <c r="AG8" s="60">
        <f t="shared" si="2"/>
        <v>5265</v>
      </c>
      <c r="AH8" s="61">
        <f t="shared" si="3"/>
        <v>326291.30000000005</v>
      </c>
      <c r="AI8" s="57">
        <f t="shared" si="4"/>
        <v>416371.35</v>
      </c>
      <c r="AJ8" s="56">
        <f t="shared" si="5"/>
        <v>621978.85000000009</v>
      </c>
      <c r="AK8" s="61">
        <f t="shared" si="6"/>
        <v>-205607.50000000012</v>
      </c>
    </row>
    <row r="9" spans="1:37" ht="15" thickBot="1" x14ac:dyDescent="0.25">
      <c r="A9" s="371" t="s">
        <v>462</v>
      </c>
      <c r="B9" s="371" t="s">
        <v>464</v>
      </c>
      <c r="C9" s="372">
        <v>3172</v>
      </c>
      <c r="D9" s="373" t="s">
        <v>940</v>
      </c>
      <c r="E9" s="361" t="s">
        <v>2141</v>
      </c>
      <c r="F9" s="241">
        <v>293091.87</v>
      </c>
      <c r="G9" s="241">
        <v>18710</v>
      </c>
      <c r="H9" s="241">
        <v>94976.33</v>
      </c>
      <c r="I9" s="291">
        <v>345722.11</v>
      </c>
      <c r="J9" s="291">
        <v>237590.35</v>
      </c>
      <c r="K9" s="333">
        <v>0</v>
      </c>
      <c r="L9" s="333">
        <v>1391.54</v>
      </c>
      <c r="N9" s="312">
        <v>592.48</v>
      </c>
      <c r="Q9" s="291">
        <v>-0.6</v>
      </c>
      <c r="R9" s="292">
        <v>991159.3</v>
      </c>
      <c r="S9" s="340">
        <v>138527.35</v>
      </c>
      <c r="V9" s="342">
        <v>327960</v>
      </c>
      <c r="W9" s="340">
        <v>3000</v>
      </c>
      <c r="X9" s="347">
        <v>457440</v>
      </c>
      <c r="AA9" s="237">
        <v>139181.81</v>
      </c>
      <c r="AB9" s="237">
        <v>39681.33</v>
      </c>
      <c r="AF9" s="92">
        <f t="shared" si="1"/>
        <v>406778.2</v>
      </c>
      <c r="AG9" s="60">
        <f t="shared" si="2"/>
        <v>1984.02</v>
      </c>
      <c r="AH9" s="61">
        <f t="shared" si="3"/>
        <v>404794.18</v>
      </c>
      <c r="AI9" s="57">
        <f t="shared" si="4"/>
        <v>469487.35</v>
      </c>
      <c r="AJ9" s="56">
        <f t="shared" si="5"/>
        <v>636303.14</v>
      </c>
      <c r="AK9" s="61">
        <f t="shared" si="6"/>
        <v>-166815.79000000004</v>
      </c>
    </row>
    <row r="10" spans="1:37" ht="15" thickBot="1" x14ac:dyDescent="0.25">
      <c r="A10" s="371" t="s">
        <v>462</v>
      </c>
      <c r="B10" s="371" t="s">
        <v>464</v>
      </c>
      <c r="C10" s="372">
        <v>1819</v>
      </c>
      <c r="D10" s="373" t="s">
        <v>941</v>
      </c>
      <c r="E10" s="361" t="s">
        <v>2142</v>
      </c>
      <c r="F10" s="241">
        <v>259945.96</v>
      </c>
      <c r="G10" s="241">
        <v>29924</v>
      </c>
      <c r="H10" s="241">
        <v>75994.559999999998</v>
      </c>
      <c r="I10" s="291">
        <v>783691.26</v>
      </c>
      <c r="J10" s="291">
        <v>226776.9</v>
      </c>
      <c r="N10" s="312">
        <v>141.80000000000001</v>
      </c>
      <c r="R10" s="292">
        <v>169383.81</v>
      </c>
      <c r="S10" s="340">
        <v>81462.09</v>
      </c>
      <c r="T10" s="341">
        <v>110000</v>
      </c>
      <c r="V10" s="342">
        <v>365730</v>
      </c>
      <c r="W10" s="340">
        <v>15800</v>
      </c>
      <c r="X10" s="347">
        <v>403370</v>
      </c>
      <c r="AA10" s="237">
        <v>103516.84</v>
      </c>
      <c r="AB10" s="237">
        <v>68478.179999999993</v>
      </c>
      <c r="AF10" s="92">
        <f t="shared" si="1"/>
        <v>365864.51999999996</v>
      </c>
      <c r="AG10" s="60">
        <f t="shared" si="2"/>
        <v>141.80000000000001</v>
      </c>
      <c r="AH10" s="61">
        <f t="shared" si="3"/>
        <v>365722.72</v>
      </c>
      <c r="AI10" s="57">
        <f t="shared" si="4"/>
        <v>572992.09</v>
      </c>
      <c r="AJ10" s="56">
        <f t="shared" si="5"/>
        <v>575365.02</v>
      </c>
      <c r="AK10" s="61">
        <f t="shared" si="6"/>
        <v>-2372.9300000000512</v>
      </c>
    </row>
    <row r="11" spans="1:37" ht="15" thickBot="1" x14ac:dyDescent="0.25">
      <c r="A11" s="371" t="s">
        <v>462</v>
      </c>
      <c r="B11" s="371" t="s">
        <v>464</v>
      </c>
      <c r="C11" s="372">
        <v>6183</v>
      </c>
      <c r="D11" s="373" t="s">
        <v>942</v>
      </c>
      <c r="E11" s="361" t="s">
        <v>2143</v>
      </c>
      <c r="F11" s="241">
        <v>776387.31</v>
      </c>
      <c r="G11" s="241">
        <v>80585.55</v>
      </c>
      <c r="H11" s="241">
        <v>137126.07</v>
      </c>
      <c r="I11" s="291">
        <v>841734.57</v>
      </c>
      <c r="J11" s="291">
        <v>435220.46</v>
      </c>
      <c r="M11" s="312">
        <v>44000</v>
      </c>
      <c r="N11" s="312">
        <v>345.29</v>
      </c>
      <c r="Q11" s="291">
        <v>-40.450000000000003</v>
      </c>
      <c r="R11" s="292">
        <v>668274.24</v>
      </c>
      <c r="S11" s="340">
        <v>228304.79</v>
      </c>
      <c r="V11" s="342">
        <v>506920</v>
      </c>
      <c r="W11" s="340">
        <v>10770</v>
      </c>
      <c r="X11" s="347">
        <v>824498</v>
      </c>
      <c r="AA11" s="237">
        <v>241658.78</v>
      </c>
      <c r="AB11" s="237">
        <v>55661.64</v>
      </c>
      <c r="AF11" s="92">
        <f t="shared" si="1"/>
        <v>994098.93000000017</v>
      </c>
      <c r="AG11" s="60">
        <f t="shared" si="2"/>
        <v>44345.29</v>
      </c>
      <c r="AH11" s="61">
        <f t="shared" si="3"/>
        <v>949753.64000000013</v>
      </c>
      <c r="AI11" s="57">
        <f t="shared" si="4"/>
        <v>745994.79</v>
      </c>
      <c r="AJ11" s="56">
        <f t="shared" si="5"/>
        <v>1121818.42</v>
      </c>
      <c r="AK11" s="61">
        <f t="shared" si="6"/>
        <v>-375823.62999999989</v>
      </c>
    </row>
    <row r="12" spans="1:37" ht="15" thickBot="1" x14ac:dyDescent="0.25">
      <c r="A12" s="371" t="s">
        <v>462</v>
      </c>
      <c r="B12" s="371" t="s">
        <v>464</v>
      </c>
      <c r="C12" s="372">
        <v>2360</v>
      </c>
      <c r="D12" s="373" t="s">
        <v>943</v>
      </c>
      <c r="E12" s="361" t="s">
        <v>2144</v>
      </c>
      <c r="F12" s="241">
        <v>397693.93</v>
      </c>
      <c r="G12" s="241">
        <v>16886</v>
      </c>
      <c r="H12" s="241">
        <v>39371.07</v>
      </c>
      <c r="I12" s="291">
        <v>862132.47</v>
      </c>
      <c r="J12" s="291">
        <v>248361.02</v>
      </c>
      <c r="N12" s="312">
        <v>4.0599999999999996</v>
      </c>
      <c r="R12" s="292">
        <v>2102009.77</v>
      </c>
      <c r="S12" s="340">
        <v>108339.04</v>
      </c>
      <c r="V12" s="342">
        <v>549920</v>
      </c>
      <c r="W12" s="340">
        <v>19350</v>
      </c>
      <c r="X12" s="347">
        <v>650590</v>
      </c>
      <c r="AA12" s="237">
        <v>112773.08</v>
      </c>
      <c r="AB12" s="237">
        <v>84764.44</v>
      </c>
      <c r="AF12" s="92">
        <f t="shared" si="1"/>
        <v>453951</v>
      </c>
      <c r="AG12" s="60">
        <f t="shared" si="2"/>
        <v>4.0599999999999996</v>
      </c>
      <c r="AH12" s="61">
        <f t="shared" si="3"/>
        <v>453946.94</v>
      </c>
      <c r="AI12" s="57">
        <f t="shared" si="4"/>
        <v>677609.04</v>
      </c>
      <c r="AJ12" s="56">
        <f t="shared" si="5"/>
        <v>848127.52</v>
      </c>
      <c r="AK12" s="61">
        <f t="shared" si="6"/>
        <v>-170518.47999999998</v>
      </c>
    </row>
    <row r="13" spans="1:37" ht="15" thickBot="1" x14ac:dyDescent="0.25">
      <c r="A13" s="371" t="s">
        <v>462</v>
      </c>
      <c r="B13" s="371" t="s">
        <v>464</v>
      </c>
      <c r="C13" s="372">
        <v>5028</v>
      </c>
      <c r="D13" s="373" t="s">
        <v>944</v>
      </c>
      <c r="E13" s="361" t="s">
        <v>2145</v>
      </c>
      <c r="F13" s="241">
        <v>57986.71</v>
      </c>
      <c r="G13" s="241">
        <v>63045</v>
      </c>
      <c r="H13" s="241">
        <v>121681.45</v>
      </c>
      <c r="I13" s="291">
        <v>1256113.03</v>
      </c>
      <c r="J13" s="291">
        <v>239325.24</v>
      </c>
      <c r="K13" s="333">
        <v>0</v>
      </c>
      <c r="N13" s="312">
        <v>11.93</v>
      </c>
      <c r="Q13" s="291">
        <v>-9600</v>
      </c>
      <c r="R13" s="292">
        <v>1442563.02</v>
      </c>
      <c r="S13" s="340">
        <v>197425.91</v>
      </c>
      <c r="V13" s="342">
        <v>310360</v>
      </c>
      <c r="W13" s="340">
        <v>20560</v>
      </c>
      <c r="X13" s="347">
        <v>568600</v>
      </c>
      <c r="Z13" s="237">
        <v>16124</v>
      </c>
      <c r="AA13" s="237">
        <v>244778.21</v>
      </c>
      <c r="AB13" s="237">
        <v>68930.399999999994</v>
      </c>
      <c r="AF13" s="92">
        <f t="shared" si="1"/>
        <v>242713.15999999997</v>
      </c>
      <c r="AG13" s="60">
        <f t="shared" si="2"/>
        <v>11.93</v>
      </c>
      <c r="AH13" s="61">
        <f t="shared" si="3"/>
        <v>242701.22999999998</v>
      </c>
      <c r="AI13" s="57">
        <f t="shared" si="4"/>
        <v>528345.91</v>
      </c>
      <c r="AJ13" s="56">
        <f t="shared" si="5"/>
        <v>898432.61</v>
      </c>
      <c r="AK13" s="61">
        <f t="shared" si="6"/>
        <v>-370086.69999999995</v>
      </c>
    </row>
    <row r="14" spans="1:37" ht="15" thickBot="1" x14ac:dyDescent="0.25">
      <c r="A14" s="371" t="s">
        <v>462</v>
      </c>
      <c r="B14" s="371" t="s">
        <v>464</v>
      </c>
      <c r="C14" s="372">
        <v>3227</v>
      </c>
      <c r="D14" s="373" t="s">
        <v>945</v>
      </c>
      <c r="E14" s="361" t="s">
        <v>2146</v>
      </c>
      <c r="F14" s="241">
        <v>260869.08</v>
      </c>
      <c r="G14" s="241">
        <v>19405</v>
      </c>
      <c r="H14" s="241">
        <v>46244.78</v>
      </c>
      <c r="I14" s="291">
        <v>1172450.19</v>
      </c>
      <c r="J14" s="291">
        <v>115365.57</v>
      </c>
      <c r="L14" s="333">
        <v>1646.06</v>
      </c>
      <c r="N14" s="312">
        <v>80</v>
      </c>
      <c r="R14" s="292">
        <v>484200</v>
      </c>
      <c r="S14" s="340">
        <v>141246.68</v>
      </c>
      <c r="V14" s="342">
        <v>541080</v>
      </c>
      <c r="W14" s="340">
        <v>1500</v>
      </c>
      <c r="X14" s="347">
        <v>754104.5</v>
      </c>
      <c r="AA14" s="237">
        <v>200576.43</v>
      </c>
      <c r="AB14" s="237">
        <v>46787.28</v>
      </c>
      <c r="AE14" s="237">
        <v>500</v>
      </c>
      <c r="AF14" s="92">
        <f t="shared" si="1"/>
        <v>326518.86</v>
      </c>
      <c r="AG14" s="60">
        <f t="shared" si="2"/>
        <v>1726.06</v>
      </c>
      <c r="AH14" s="61">
        <f t="shared" si="3"/>
        <v>324792.8</v>
      </c>
      <c r="AI14" s="57">
        <f t="shared" si="4"/>
        <v>683826.67999999993</v>
      </c>
      <c r="AJ14" s="56">
        <f t="shared" si="5"/>
        <v>1001968.21</v>
      </c>
      <c r="AK14" s="61">
        <f t="shared" si="6"/>
        <v>-318141.53000000003</v>
      </c>
    </row>
    <row r="15" spans="1:37" ht="15" thickBot="1" x14ac:dyDescent="0.25">
      <c r="A15" s="371" t="s">
        <v>462</v>
      </c>
      <c r="B15" s="371" t="s">
        <v>464</v>
      </c>
      <c r="C15" s="372">
        <v>5146</v>
      </c>
      <c r="D15" s="373" t="s">
        <v>946</v>
      </c>
      <c r="E15" s="361" t="s">
        <v>2147</v>
      </c>
      <c r="F15" s="241">
        <v>407424.37</v>
      </c>
      <c r="G15" s="241">
        <v>0</v>
      </c>
      <c r="H15" s="241">
        <v>231958.58</v>
      </c>
      <c r="I15" s="291">
        <v>745639.96</v>
      </c>
      <c r="J15" s="291">
        <v>195754.57</v>
      </c>
      <c r="M15" s="312">
        <v>720</v>
      </c>
      <c r="N15" s="312">
        <v>1663.5</v>
      </c>
      <c r="R15" s="292">
        <v>1884119.29</v>
      </c>
      <c r="S15" s="340">
        <v>180972.26</v>
      </c>
      <c r="V15" s="342">
        <v>531520</v>
      </c>
      <c r="W15" s="340">
        <v>18500</v>
      </c>
      <c r="X15" s="347">
        <v>682180</v>
      </c>
      <c r="Y15" s="237">
        <v>3390</v>
      </c>
      <c r="Z15" s="237">
        <v>2974</v>
      </c>
      <c r="AA15" s="237">
        <v>242380.05</v>
      </c>
      <c r="AB15" s="237">
        <v>71698</v>
      </c>
      <c r="AF15" s="92">
        <f t="shared" si="1"/>
        <v>639382.94999999995</v>
      </c>
      <c r="AG15" s="60">
        <f t="shared" si="2"/>
        <v>2383.5</v>
      </c>
      <c r="AH15" s="61">
        <f t="shared" si="3"/>
        <v>636999.44999999995</v>
      </c>
      <c r="AI15" s="57">
        <f t="shared" si="4"/>
        <v>730992.26</v>
      </c>
      <c r="AJ15" s="56">
        <f t="shared" si="5"/>
        <v>1002622.05</v>
      </c>
      <c r="AK15" s="61">
        <f t="shared" si="6"/>
        <v>-271629.79000000004</v>
      </c>
    </row>
    <row r="16" spans="1:37" ht="15" thickBot="1" x14ac:dyDescent="0.25">
      <c r="A16" s="371" t="s">
        <v>462</v>
      </c>
      <c r="B16" s="371" t="s">
        <v>464</v>
      </c>
      <c r="C16" s="372">
        <v>3255</v>
      </c>
      <c r="D16" s="373" t="s">
        <v>947</v>
      </c>
      <c r="E16" s="361" t="s">
        <v>2148</v>
      </c>
      <c r="F16" s="241">
        <v>172190.62</v>
      </c>
      <c r="G16" s="241">
        <v>26400</v>
      </c>
      <c r="H16" s="241">
        <v>56519.87</v>
      </c>
      <c r="I16" s="291">
        <v>715967.99</v>
      </c>
      <c r="J16" s="291">
        <v>256563.43</v>
      </c>
      <c r="K16" s="333">
        <v>0</v>
      </c>
      <c r="N16" s="312">
        <v>290.74</v>
      </c>
      <c r="Q16" s="291">
        <v>-31159.18</v>
      </c>
      <c r="R16" s="292">
        <v>2403607</v>
      </c>
      <c r="S16" s="340">
        <v>65510</v>
      </c>
      <c r="T16" s="341">
        <v>179885</v>
      </c>
      <c r="U16" s="341">
        <v>414</v>
      </c>
      <c r="V16" s="342">
        <v>396360</v>
      </c>
      <c r="W16" s="340">
        <v>11800</v>
      </c>
      <c r="X16" s="347">
        <v>616962.5</v>
      </c>
      <c r="AA16" s="237">
        <v>151389.06</v>
      </c>
      <c r="AB16" s="237">
        <v>53987.66</v>
      </c>
      <c r="AE16" s="237">
        <v>500</v>
      </c>
      <c r="AF16" s="92">
        <f t="shared" si="1"/>
        <v>255110.49</v>
      </c>
      <c r="AG16" s="60">
        <f t="shared" si="2"/>
        <v>290.74</v>
      </c>
      <c r="AH16" s="61">
        <f t="shared" si="3"/>
        <v>254819.75</v>
      </c>
      <c r="AI16" s="57">
        <f t="shared" si="4"/>
        <v>653969</v>
      </c>
      <c r="AJ16" s="56">
        <f t="shared" si="5"/>
        <v>822839.22000000009</v>
      </c>
      <c r="AK16" s="61">
        <f t="shared" si="6"/>
        <v>-168870.22000000009</v>
      </c>
    </row>
    <row r="17" spans="1:37" ht="15" thickBot="1" x14ac:dyDescent="0.25">
      <c r="A17" s="371" t="s">
        <v>462</v>
      </c>
      <c r="B17" s="371" t="s">
        <v>464</v>
      </c>
      <c r="C17" s="372">
        <v>4631</v>
      </c>
      <c r="D17" s="373" t="s">
        <v>948</v>
      </c>
      <c r="E17" s="361" t="s">
        <v>2149</v>
      </c>
      <c r="F17" s="241">
        <v>860637.39</v>
      </c>
      <c r="G17" s="241">
        <v>35869</v>
      </c>
      <c r="H17" s="241">
        <v>198914.68</v>
      </c>
      <c r="I17" s="291">
        <v>556900.14</v>
      </c>
      <c r="J17" s="291">
        <v>213793.21</v>
      </c>
      <c r="K17" s="333">
        <v>0</v>
      </c>
      <c r="L17" s="333">
        <v>2000</v>
      </c>
      <c r="N17" s="312">
        <v>150</v>
      </c>
      <c r="Q17" s="291">
        <v>-155560</v>
      </c>
      <c r="R17" s="292">
        <v>2696435.34</v>
      </c>
      <c r="S17" s="340">
        <v>224853.51</v>
      </c>
      <c r="T17" s="341">
        <v>223100</v>
      </c>
      <c r="V17" s="342">
        <v>281840</v>
      </c>
      <c r="X17" s="347">
        <v>419160</v>
      </c>
      <c r="AA17" s="237">
        <v>260751.19</v>
      </c>
      <c r="AB17" s="237">
        <v>60970.879999999997</v>
      </c>
      <c r="AF17" s="92">
        <f t="shared" si="1"/>
        <v>1095421.07</v>
      </c>
      <c r="AG17" s="60">
        <f t="shared" si="2"/>
        <v>2150</v>
      </c>
      <c r="AH17" s="61">
        <f t="shared" si="3"/>
        <v>1093271.07</v>
      </c>
      <c r="AI17" s="57">
        <f t="shared" si="4"/>
        <v>729793.51</v>
      </c>
      <c r="AJ17" s="56">
        <f t="shared" si="5"/>
        <v>740882.07</v>
      </c>
      <c r="AK17" s="61">
        <f t="shared" si="6"/>
        <v>-11088.559999999939</v>
      </c>
    </row>
    <row r="18" spans="1:37" ht="15" thickBot="1" x14ac:dyDescent="0.25">
      <c r="A18" s="371" t="s">
        <v>462</v>
      </c>
      <c r="B18" s="371" t="s">
        <v>464</v>
      </c>
      <c r="C18" s="372">
        <v>4306</v>
      </c>
      <c r="D18" s="373" t="s">
        <v>949</v>
      </c>
      <c r="E18" s="361" t="s">
        <v>2150</v>
      </c>
      <c r="F18" s="241">
        <v>111128.97</v>
      </c>
      <c r="G18" s="241">
        <v>72480</v>
      </c>
      <c r="H18" s="241">
        <v>78707.66</v>
      </c>
      <c r="I18" s="291">
        <v>1005777.04</v>
      </c>
      <c r="J18" s="291">
        <v>331644.34000000003</v>
      </c>
      <c r="K18" s="333">
        <v>615</v>
      </c>
      <c r="L18" s="333">
        <v>18296.990000000002</v>
      </c>
      <c r="N18" s="312">
        <v>491.45</v>
      </c>
      <c r="R18" s="292">
        <v>2510757.66</v>
      </c>
      <c r="S18" s="340">
        <v>179027.64</v>
      </c>
      <c r="T18" s="341">
        <v>146734</v>
      </c>
      <c r="V18" s="342">
        <v>546320</v>
      </c>
      <c r="W18" s="340">
        <v>24300</v>
      </c>
      <c r="X18" s="347">
        <v>799820</v>
      </c>
      <c r="AA18" s="237">
        <v>319404.98</v>
      </c>
      <c r="AB18" s="237">
        <v>78596</v>
      </c>
      <c r="AF18" s="92">
        <f t="shared" si="1"/>
        <v>262316.63</v>
      </c>
      <c r="AG18" s="60">
        <f t="shared" si="2"/>
        <v>19403.440000000002</v>
      </c>
      <c r="AH18" s="61">
        <f t="shared" si="3"/>
        <v>242913.19</v>
      </c>
      <c r="AI18" s="57">
        <f t="shared" si="4"/>
        <v>896381.64</v>
      </c>
      <c r="AJ18" s="56">
        <f t="shared" si="5"/>
        <v>1197820.98</v>
      </c>
      <c r="AK18" s="61">
        <f t="shared" si="6"/>
        <v>-301439.33999999997</v>
      </c>
    </row>
    <row r="19" spans="1:37" ht="15" thickBot="1" x14ac:dyDescent="0.25">
      <c r="A19" s="371" t="s">
        <v>462</v>
      </c>
      <c r="B19" s="371" t="s">
        <v>464</v>
      </c>
      <c r="C19" s="372">
        <v>5667</v>
      </c>
      <c r="D19" s="373" t="s">
        <v>950</v>
      </c>
      <c r="E19" s="361" t="s">
        <v>2151</v>
      </c>
      <c r="F19" s="241">
        <v>538931.15</v>
      </c>
      <c r="G19" s="241">
        <v>34800</v>
      </c>
      <c r="H19" s="241">
        <v>40878.089999999997</v>
      </c>
      <c r="I19" s="291">
        <v>3390372.37</v>
      </c>
      <c r="J19" s="291">
        <v>366116.48</v>
      </c>
      <c r="L19" s="333">
        <v>0</v>
      </c>
      <c r="N19" s="312">
        <v>1980</v>
      </c>
      <c r="O19" s="289">
        <v>80000</v>
      </c>
      <c r="Q19" s="291">
        <v>23420</v>
      </c>
      <c r="R19" s="292">
        <v>684118.79</v>
      </c>
      <c r="S19" s="340">
        <v>93911.45</v>
      </c>
      <c r="V19" s="342">
        <v>269760</v>
      </c>
      <c r="W19" s="340">
        <v>3000</v>
      </c>
      <c r="X19" s="347">
        <v>556040</v>
      </c>
      <c r="Z19" s="237">
        <v>900</v>
      </c>
      <c r="AA19" s="237">
        <v>119386.53</v>
      </c>
      <c r="AB19" s="237">
        <v>113172.63</v>
      </c>
      <c r="AF19" s="92">
        <f t="shared" si="1"/>
        <v>614609.24</v>
      </c>
      <c r="AG19" s="60">
        <f t="shared" si="2"/>
        <v>1980</v>
      </c>
      <c r="AH19" s="61">
        <f t="shared" si="3"/>
        <v>612629.24</v>
      </c>
      <c r="AI19" s="57">
        <f t="shared" si="4"/>
        <v>366671.45</v>
      </c>
      <c r="AJ19" s="56">
        <f t="shared" si="5"/>
        <v>789499.16</v>
      </c>
      <c r="AK19" s="61">
        <f t="shared" si="6"/>
        <v>-422827.71</v>
      </c>
    </row>
    <row r="20" spans="1:37" ht="15" thickBot="1" x14ac:dyDescent="0.25">
      <c r="A20" s="371" t="s">
        <v>462</v>
      </c>
      <c r="B20" s="371" t="s">
        <v>464</v>
      </c>
      <c r="C20" s="372">
        <v>1990</v>
      </c>
      <c r="D20" s="373" t="s">
        <v>951</v>
      </c>
      <c r="E20" s="361" t="s">
        <v>2152</v>
      </c>
      <c r="F20" s="241">
        <v>109920.94</v>
      </c>
      <c r="G20" s="241">
        <v>0</v>
      </c>
      <c r="H20" s="241">
        <v>66677.509999999995</v>
      </c>
      <c r="I20" s="291">
        <v>423924.86</v>
      </c>
      <c r="J20" s="291">
        <v>194249.79</v>
      </c>
      <c r="M20" s="312">
        <v>40000</v>
      </c>
      <c r="N20" s="312">
        <v>80073.05</v>
      </c>
      <c r="R20" s="292">
        <v>787661.67</v>
      </c>
      <c r="S20" s="340">
        <v>136424.93</v>
      </c>
      <c r="V20" s="342">
        <v>534040</v>
      </c>
      <c r="W20" s="340">
        <v>11600</v>
      </c>
      <c r="X20" s="347">
        <v>596960</v>
      </c>
      <c r="AA20" s="237">
        <v>187578.18</v>
      </c>
      <c r="AB20" s="237">
        <v>37065.53</v>
      </c>
      <c r="AF20" s="92">
        <f t="shared" si="1"/>
        <v>176598.45</v>
      </c>
      <c r="AG20" s="60">
        <f t="shared" si="2"/>
        <v>120073.05</v>
      </c>
      <c r="AH20" s="61">
        <f t="shared" si="3"/>
        <v>56525.400000000009</v>
      </c>
      <c r="AI20" s="57">
        <f t="shared" si="4"/>
        <v>682064.92999999993</v>
      </c>
      <c r="AJ20" s="56">
        <f t="shared" si="5"/>
        <v>821603.71</v>
      </c>
      <c r="AK20" s="61">
        <f t="shared" si="6"/>
        <v>-139538.78000000003</v>
      </c>
    </row>
    <row r="21" spans="1:37" ht="15" thickBot="1" x14ac:dyDescent="0.25">
      <c r="A21" s="371" t="s">
        <v>462</v>
      </c>
      <c r="B21" s="371" t="s">
        <v>464</v>
      </c>
      <c r="C21" s="372">
        <v>2504</v>
      </c>
      <c r="D21" s="373" t="s">
        <v>952</v>
      </c>
      <c r="E21" s="361" t="s">
        <v>2153</v>
      </c>
      <c r="F21" s="241">
        <v>334524.26</v>
      </c>
      <c r="G21" s="241">
        <v>2187</v>
      </c>
      <c r="H21" s="241">
        <v>26467.33</v>
      </c>
      <c r="I21" s="291">
        <v>831582.81</v>
      </c>
      <c r="J21" s="291">
        <v>296047.01</v>
      </c>
      <c r="L21" s="333">
        <v>476.72</v>
      </c>
      <c r="N21" s="312">
        <v>70</v>
      </c>
      <c r="Q21" s="291">
        <v>-97.27</v>
      </c>
      <c r="R21" s="292">
        <v>1709584.67</v>
      </c>
      <c r="S21" s="340">
        <v>57335.21</v>
      </c>
      <c r="V21" s="342">
        <v>491640</v>
      </c>
      <c r="W21" s="340">
        <v>7520</v>
      </c>
      <c r="X21" s="347">
        <v>542481</v>
      </c>
      <c r="AA21" s="237">
        <v>114938.31</v>
      </c>
      <c r="AB21" s="237">
        <v>73338.559999999998</v>
      </c>
      <c r="AF21" s="92">
        <f t="shared" si="1"/>
        <v>363178.59</v>
      </c>
      <c r="AG21" s="60">
        <f t="shared" si="2"/>
        <v>546.72</v>
      </c>
      <c r="AH21" s="61">
        <f t="shared" si="3"/>
        <v>362631.87000000005</v>
      </c>
      <c r="AI21" s="57">
        <f t="shared" si="4"/>
        <v>556495.21</v>
      </c>
      <c r="AJ21" s="56">
        <f t="shared" si="5"/>
        <v>730757.87000000011</v>
      </c>
      <c r="AK21" s="61">
        <f t="shared" si="6"/>
        <v>-174262.66000000015</v>
      </c>
    </row>
    <row r="22" spans="1:37" ht="15" thickBot="1" x14ac:dyDescent="0.25">
      <c r="A22" s="371" t="s">
        <v>462</v>
      </c>
      <c r="B22" s="371" t="s">
        <v>464</v>
      </c>
      <c r="C22" s="372">
        <v>2869</v>
      </c>
      <c r="D22" s="373" t="s">
        <v>953</v>
      </c>
      <c r="E22" s="361" t="s">
        <v>2257</v>
      </c>
      <c r="F22" s="241">
        <v>28059.97</v>
      </c>
      <c r="G22" s="241">
        <v>8414</v>
      </c>
      <c r="H22" s="241">
        <v>107590.65</v>
      </c>
      <c r="I22" s="291">
        <v>1002818.57</v>
      </c>
      <c r="J22" s="291">
        <v>311499</v>
      </c>
      <c r="N22" s="312">
        <v>73.38</v>
      </c>
      <c r="R22" s="292">
        <v>2287426.9300000002</v>
      </c>
      <c r="S22" s="340">
        <v>108008.39</v>
      </c>
      <c r="V22" s="342">
        <v>347360</v>
      </c>
      <c r="W22" s="340">
        <v>11800</v>
      </c>
      <c r="X22" s="347">
        <v>447930</v>
      </c>
      <c r="AA22" s="237">
        <v>137093.4</v>
      </c>
      <c r="AB22" s="237">
        <v>83393.81</v>
      </c>
      <c r="AF22" s="92">
        <f t="shared" si="1"/>
        <v>144064.62</v>
      </c>
      <c r="AG22" s="60">
        <f t="shared" si="2"/>
        <v>73.38</v>
      </c>
      <c r="AH22" s="61">
        <f t="shared" si="3"/>
        <v>143991.24</v>
      </c>
      <c r="AI22" s="57">
        <f t="shared" si="4"/>
        <v>467168.39</v>
      </c>
      <c r="AJ22" s="56">
        <f t="shared" si="5"/>
        <v>668417.21</v>
      </c>
      <c r="AK22" s="61">
        <f t="shared" si="6"/>
        <v>-201248.81999999995</v>
      </c>
    </row>
    <row r="23" spans="1:37" ht="15" thickBot="1" x14ac:dyDescent="0.25">
      <c r="A23" s="371" t="s">
        <v>467</v>
      </c>
      <c r="B23" s="371" t="s">
        <v>468</v>
      </c>
      <c r="C23" s="372">
        <v>1771</v>
      </c>
      <c r="D23" s="373" t="s">
        <v>954</v>
      </c>
      <c r="E23" s="361" t="s">
        <v>2154</v>
      </c>
      <c r="F23" s="241">
        <v>56103.32</v>
      </c>
      <c r="G23" s="241">
        <v>0</v>
      </c>
      <c r="H23" s="241">
        <v>26789.34</v>
      </c>
      <c r="I23" s="291">
        <v>1061139.3400000001</v>
      </c>
      <c r="J23" s="291">
        <v>218647.27</v>
      </c>
      <c r="K23" s="333">
        <v>0</v>
      </c>
      <c r="N23" s="312">
        <v>359.2</v>
      </c>
      <c r="O23" s="289">
        <v>6200</v>
      </c>
      <c r="Q23" s="291">
        <v>14826.49</v>
      </c>
      <c r="R23" s="292">
        <v>2091979.99</v>
      </c>
      <c r="S23" s="340">
        <v>228631.01</v>
      </c>
      <c r="T23" s="341">
        <v>13000</v>
      </c>
      <c r="V23" s="342">
        <v>271376</v>
      </c>
      <c r="W23" s="340">
        <v>6000</v>
      </c>
      <c r="X23" s="347">
        <v>277376</v>
      </c>
      <c r="AA23" s="237">
        <v>161357.20000000001</v>
      </c>
      <c r="AB23" s="237">
        <v>82322.880000000005</v>
      </c>
      <c r="AF23" s="92">
        <f t="shared" si="1"/>
        <v>82892.66</v>
      </c>
      <c r="AG23" s="60">
        <f t="shared" si="2"/>
        <v>359.2</v>
      </c>
      <c r="AH23" s="61">
        <f t="shared" si="3"/>
        <v>82533.460000000006</v>
      </c>
      <c r="AI23" s="57">
        <f t="shared" si="4"/>
        <v>519007.01</v>
      </c>
      <c r="AJ23" s="56">
        <f t="shared" si="5"/>
        <v>521056.08</v>
      </c>
      <c r="AK23" s="61">
        <f t="shared" si="6"/>
        <v>-2049.070000000007</v>
      </c>
    </row>
    <row r="24" spans="1:37" ht="15" thickBot="1" x14ac:dyDescent="0.25">
      <c r="A24" s="371" t="s">
        <v>467</v>
      </c>
      <c r="B24" s="371" t="s">
        <v>468</v>
      </c>
      <c r="C24" s="372">
        <v>5076</v>
      </c>
      <c r="D24" s="373" t="s">
        <v>955</v>
      </c>
      <c r="E24" s="361" t="s">
        <v>2155</v>
      </c>
      <c r="F24" s="241">
        <v>529022.1</v>
      </c>
      <c r="G24" s="241">
        <v>0</v>
      </c>
      <c r="H24" s="241">
        <v>31963.14</v>
      </c>
      <c r="I24" s="291">
        <v>797443.4</v>
      </c>
      <c r="J24" s="291">
        <v>331674.88</v>
      </c>
      <c r="K24" s="333">
        <v>0</v>
      </c>
      <c r="N24" s="312">
        <v>412.11</v>
      </c>
      <c r="O24" s="289">
        <v>133860</v>
      </c>
      <c r="Q24" s="291">
        <v>33200</v>
      </c>
      <c r="S24" s="340">
        <v>430415.69</v>
      </c>
      <c r="T24" s="341">
        <v>44436</v>
      </c>
      <c r="V24" s="342">
        <v>612964</v>
      </c>
      <c r="X24" s="347">
        <v>774084</v>
      </c>
      <c r="AA24" s="237">
        <v>302289.76</v>
      </c>
      <c r="AB24" s="237">
        <v>74392.03</v>
      </c>
      <c r="AE24" s="237">
        <v>49320</v>
      </c>
      <c r="AF24" s="92">
        <f t="shared" si="1"/>
        <v>560985.24</v>
      </c>
      <c r="AG24" s="60">
        <f t="shared" si="2"/>
        <v>412.11</v>
      </c>
      <c r="AH24" s="61">
        <f t="shared" si="3"/>
        <v>560573.13</v>
      </c>
      <c r="AI24" s="57">
        <f t="shared" si="4"/>
        <v>1087815.69</v>
      </c>
      <c r="AJ24" s="56">
        <f t="shared" si="5"/>
        <v>1200085.79</v>
      </c>
      <c r="AK24" s="61">
        <f t="shared" si="6"/>
        <v>-112270.10000000009</v>
      </c>
    </row>
    <row r="25" spans="1:37" ht="15" thickBot="1" x14ac:dyDescent="0.25">
      <c r="A25" s="371" t="s">
        <v>467</v>
      </c>
      <c r="B25" s="371" t="s">
        <v>468</v>
      </c>
      <c r="C25" s="372">
        <v>1132</v>
      </c>
      <c r="D25" s="373" t="s">
        <v>956</v>
      </c>
      <c r="E25" s="361" t="s">
        <v>2156</v>
      </c>
      <c r="F25" s="241">
        <v>146432.41</v>
      </c>
      <c r="G25" s="241">
        <v>0</v>
      </c>
      <c r="H25" s="241">
        <v>18636.169999999998</v>
      </c>
      <c r="I25" s="291">
        <v>1263703.3799999999</v>
      </c>
      <c r="J25" s="291">
        <v>195879.43</v>
      </c>
      <c r="K25" s="333">
        <v>0</v>
      </c>
      <c r="N25" s="312">
        <v>729.44</v>
      </c>
      <c r="Q25" s="291">
        <v>10198.91</v>
      </c>
      <c r="R25" s="292">
        <v>1967042.37</v>
      </c>
      <c r="S25" s="340">
        <v>151954.53</v>
      </c>
      <c r="V25" s="342">
        <v>518598</v>
      </c>
      <c r="X25" s="347">
        <v>518598</v>
      </c>
      <c r="AA25" s="237">
        <v>89418.04</v>
      </c>
      <c r="AB25" s="237">
        <v>69281.66</v>
      </c>
      <c r="AF25" s="92">
        <f t="shared" si="1"/>
        <v>165068.58000000002</v>
      </c>
      <c r="AG25" s="60">
        <f t="shared" si="2"/>
        <v>729.44</v>
      </c>
      <c r="AH25" s="61">
        <f t="shared" si="3"/>
        <v>164339.14000000001</v>
      </c>
      <c r="AI25" s="57">
        <f t="shared" si="4"/>
        <v>670552.53</v>
      </c>
      <c r="AJ25" s="56">
        <f t="shared" si="5"/>
        <v>677297.70000000007</v>
      </c>
      <c r="AK25" s="61">
        <f t="shared" si="6"/>
        <v>-6745.1700000000419</v>
      </c>
    </row>
    <row r="26" spans="1:37" ht="15" thickBot="1" x14ac:dyDescent="0.25">
      <c r="A26" s="371" t="s">
        <v>467</v>
      </c>
      <c r="B26" s="371" t="s">
        <v>468</v>
      </c>
      <c r="C26" s="372">
        <v>2987</v>
      </c>
      <c r="D26" s="373" t="s">
        <v>957</v>
      </c>
      <c r="E26" s="361" t="s">
        <v>2157</v>
      </c>
      <c r="F26" s="241">
        <v>288816.88</v>
      </c>
      <c r="G26" s="241">
        <v>0</v>
      </c>
      <c r="H26" s="241">
        <v>23363.26</v>
      </c>
      <c r="I26" s="291">
        <v>812723.94</v>
      </c>
      <c r="J26" s="291">
        <v>250220.49</v>
      </c>
      <c r="K26" s="333">
        <v>0</v>
      </c>
      <c r="N26" s="312">
        <v>731.12</v>
      </c>
      <c r="Q26" s="291">
        <v>67822.17</v>
      </c>
      <c r="R26" s="292">
        <v>1301651.56</v>
      </c>
      <c r="S26" s="340">
        <v>292364.86</v>
      </c>
      <c r="V26" s="342">
        <v>181920</v>
      </c>
      <c r="X26" s="347">
        <v>186420</v>
      </c>
      <c r="AA26" s="237">
        <v>194437.63</v>
      </c>
      <c r="AB26" s="237">
        <v>74045.850000000006</v>
      </c>
      <c r="AF26" s="92">
        <f t="shared" si="1"/>
        <v>312180.14</v>
      </c>
      <c r="AG26" s="60">
        <f t="shared" si="2"/>
        <v>731.12</v>
      </c>
      <c r="AH26" s="61">
        <f t="shared" si="3"/>
        <v>311449.02</v>
      </c>
      <c r="AI26" s="57">
        <f t="shared" si="4"/>
        <v>474284.86</v>
      </c>
      <c r="AJ26" s="56">
        <f t="shared" si="5"/>
        <v>454903.48</v>
      </c>
      <c r="AK26" s="61">
        <f t="shared" si="6"/>
        <v>19381.380000000005</v>
      </c>
    </row>
    <row r="27" spans="1:37" ht="15" thickBot="1" x14ac:dyDescent="0.25">
      <c r="A27" s="371" t="s">
        <v>467</v>
      </c>
      <c r="B27" s="371" t="s">
        <v>468</v>
      </c>
      <c r="C27" s="372">
        <v>2340</v>
      </c>
      <c r="D27" s="373" t="s">
        <v>958</v>
      </c>
      <c r="E27" s="361" t="s">
        <v>2158</v>
      </c>
      <c r="F27" s="241">
        <v>162606.14000000001</v>
      </c>
      <c r="G27" s="241">
        <v>0</v>
      </c>
      <c r="H27" s="241">
        <v>24077.54</v>
      </c>
      <c r="I27" s="291">
        <v>2070679.57</v>
      </c>
      <c r="J27" s="291">
        <v>327352.45</v>
      </c>
      <c r="K27" s="333">
        <v>0</v>
      </c>
      <c r="N27" s="312">
        <v>723.47</v>
      </c>
      <c r="Q27" s="291">
        <v>700.02</v>
      </c>
      <c r="R27" s="292">
        <v>1776680.82</v>
      </c>
      <c r="S27" s="340">
        <v>494842.21</v>
      </c>
      <c r="V27" s="342">
        <v>343070</v>
      </c>
      <c r="X27" s="347">
        <v>532750</v>
      </c>
      <c r="AA27" s="237">
        <v>166243.84</v>
      </c>
      <c r="AB27" s="237">
        <v>92620.14</v>
      </c>
      <c r="AF27" s="92">
        <f t="shared" si="1"/>
        <v>186683.68000000002</v>
      </c>
      <c r="AG27" s="60">
        <f t="shared" si="2"/>
        <v>723.47</v>
      </c>
      <c r="AH27" s="61">
        <f t="shared" si="3"/>
        <v>185960.21000000002</v>
      </c>
      <c r="AI27" s="57">
        <f t="shared" si="4"/>
        <v>837912.21</v>
      </c>
      <c r="AJ27" s="56">
        <f t="shared" si="5"/>
        <v>791613.98</v>
      </c>
      <c r="AK27" s="61">
        <f t="shared" si="6"/>
        <v>46298.229999999981</v>
      </c>
    </row>
    <row r="28" spans="1:37" ht="15" thickBot="1" x14ac:dyDescent="0.25">
      <c r="A28" s="371" t="s">
        <v>471</v>
      </c>
      <c r="B28" s="371" t="s">
        <v>472</v>
      </c>
      <c r="C28" s="372">
        <v>4716</v>
      </c>
      <c r="D28" s="373" t="s">
        <v>959</v>
      </c>
      <c r="E28" s="361" t="s">
        <v>2159</v>
      </c>
      <c r="F28" s="241">
        <v>493071.98</v>
      </c>
      <c r="G28" s="241">
        <v>29916</v>
      </c>
      <c r="H28" s="241">
        <v>31270.89</v>
      </c>
      <c r="I28" s="291">
        <v>1513811.5</v>
      </c>
      <c r="J28" s="291">
        <v>343782.9</v>
      </c>
      <c r="K28" s="333">
        <v>1900</v>
      </c>
      <c r="L28" s="333">
        <v>71331.67</v>
      </c>
      <c r="N28" s="312">
        <v>252.34</v>
      </c>
      <c r="Q28" s="291">
        <v>14933.08</v>
      </c>
      <c r="R28" s="292">
        <v>2074982.75</v>
      </c>
      <c r="S28" s="340">
        <v>805791.22</v>
      </c>
      <c r="V28" s="342">
        <v>744722.5</v>
      </c>
      <c r="W28" s="340">
        <v>180000</v>
      </c>
      <c r="X28" s="347">
        <v>1091402.5</v>
      </c>
      <c r="AA28" s="237">
        <v>283987.07</v>
      </c>
      <c r="AB28" s="237">
        <v>120777.2</v>
      </c>
      <c r="AF28" s="92">
        <f t="shared" si="1"/>
        <v>554258.87</v>
      </c>
      <c r="AG28" s="60">
        <f t="shared" si="2"/>
        <v>73484.009999999995</v>
      </c>
      <c r="AH28" s="61">
        <f t="shared" si="3"/>
        <v>480774.86</v>
      </c>
      <c r="AI28" s="57">
        <f t="shared" si="4"/>
        <v>1730513.72</v>
      </c>
      <c r="AJ28" s="56">
        <f t="shared" si="5"/>
        <v>1496166.77</v>
      </c>
      <c r="AK28" s="61">
        <f t="shared" si="6"/>
        <v>234346.94999999995</v>
      </c>
    </row>
    <row r="29" spans="1:37" ht="15" thickBot="1" x14ac:dyDescent="0.25">
      <c r="A29" s="371" t="s">
        <v>471</v>
      </c>
      <c r="B29" s="371" t="s">
        <v>472</v>
      </c>
      <c r="C29" s="372">
        <v>2694</v>
      </c>
      <c r="D29" s="373" t="s">
        <v>960</v>
      </c>
      <c r="E29" s="361" t="s">
        <v>2160</v>
      </c>
      <c r="F29" s="241">
        <v>648568.78</v>
      </c>
      <c r="G29" s="241">
        <v>4453</v>
      </c>
      <c r="H29" s="241">
        <v>134940.82</v>
      </c>
      <c r="I29" s="291">
        <v>685892.13</v>
      </c>
      <c r="J29" s="291">
        <v>144013.75</v>
      </c>
      <c r="K29" s="333">
        <v>0</v>
      </c>
      <c r="L29" s="333">
        <v>44212.58</v>
      </c>
      <c r="N29" s="312">
        <v>146</v>
      </c>
      <c r="Q29" s="291">
        <v>22294.71</v>
      </c>
      <c r="R29" s="292">
        <v>1942599.48</v>
      </c>
      <c r="S29" s="340">
        <v>640261.27</v>
      </c>
      <c r="V29" s="342">
        <v>368402</v>
      </c>
      <c r="W29" s="340">
        <v>36803</v>
      </c>
      <c r="X29" s="347">
        <v>407005</v>
      </c>
      <c r="AA29" s="237">
        <v>175255.29</v>
      </c>
      <c r="AB29" s="237">
        <v>56046.33</v>
      </c>
      <c r="AE29" s="237">
        <v>900</v>
      </c>
      <c r="AF29" s="92">
        <f t="shared" si="1"/>
        <v>787962.60000000009</v>
      </c>
      <c r="AG29" s="60">
        <f t="shared" si="2"/>
        <v>44358.58</v>
      </c>
      <c r="AH29" s="61">
        <f t="shared" si="3"/>
        <v>743604.02000000014</v>
      </c>
      <c r="AI29" s="57">
        <f t="shared" si="4"/>
        <v>1045466.27</v>
      </c>
      <c r="AJ29" s="56">
        <f t="shared" si="5"/>
        <v>639206.62</v>
      </c>
      <c r="AK29" s="61">
        <f t="shared" si="6"/>
        <v>406259.65</v>
      </c>
    </row>
    <row r="30" spans="1:37" ht="15" thickBot="1" x14ac:dyDescent="0.25">
      <c r="A30" s="371" t="s">
        <v>471</v>
      </c>
      <c r="B30" s="371" t="s">
        <v>472</v>
      </c>
      <c r="C30" s="372">
        <v>3656</v>
      </c>
      <c r="D30" s="373" t="s">
        <v>961</v>
      </c>
      <c r="E30" s="361" t="s">
        <v>2161</v>
      </c>
      <c r="F30" s="241">
        <v>739842.09</v>
      </c>
      <c r="G30" s="241">
        <v>35232</v>
      </c>
      <c r="H30" s="241">
        <v>47689.25</v>
      </c>
      <c r="I30" s="291">
        <v>954655.28</v>
      </c>
      <c r="J30" s="291">
        <v>260530.35</v>
      </c>
      <c r="K30" s="333">
        <v>0</v>
      </c>
      <c r="L30" s="333">
        <v>46076.26</v>
      </c>
      <c r="N30" s="312">
        <v>1265.72</v>
      </c>
      <c r="Q30" s="291">
        <v>47389.14</v>
      </c>
      <c r="R30" s="292">
        <v>1357301.45</v>
      </c>
      <c r="S30" s="340">
        <v>719312.53</v>
      </c>
      <c r="V30" s="342">
        <v>361472</v>
      </c>
      <c r="W30" s="340">
        <v>31500</v>
      </c>
      <c r="X30" s="347">
        <v>518452</v>
      </c>
      <c r="AA30" s="237">
        <v>202390.8</v>
      </c>
      <c r="AB30" s="237">
        <v>69059.070000000007</v>
      </c>
      <c r="AE30" s="237">
        <v>1800</v>
      </c>
      <c r="AF30" s="92">
        <f t="shared" si="1"/>
        <v>822763.34</v>
      </c>
      <c r="AG30" s="60">
        <f t="shared" si="2"/>
        <v>47341.98</v>
      </c>
      <c r="AH30" s="61">
        <f t="shared" si="3"/>
        <v>775421.36</v>
      </c>
      <c r="AI30" s="57">
        <f t="shared" si="4"/>
        <v>1112284.53</v>
      </c>
      <c r="AJ30" s="56">
        <f t="shared" si="5"/>
        <v>791701.87000000011</v>
      </c>
      <c r="AK30" s="61">
        <f t="shared" si="6"/>
        <v>320582.65999999992</v>
      </c>
    </row>
    <row r="31" spans="1:37" ht="15" thickBot="1" x14ac:dyDescent="0.25">
      <c r="A31" s="371" t="s">
        <v>471</v>
      </c>
      <c r="B31" s="371" t="s">
        <v>472</v>
      </c>
      <c r="C31" s="372">
        <v>4918</v>
      </c>
      <c r="D31" s="373" t="s">
        <v>962</v>
      </c>
      <c r="E31" s="361" t="s">
        <v>2162</v>
      </c>
      <c r="F31" s="241">
        <v>474588.41</v>
      </c>
      <c r="G31" s="241">
        <v>29350</v>
      </c>
      <c r="H31" s="241">
        <v>105003.93</v>
      </c>
      <c r="I31" s="291">
        <v>524705.81999999995</v>
      </c>
      <c r="J31" s="291">
        <v>186195.87</v>
      </c>
      <c r="K31" s="333">
        <v>0</v>
      </c>
      <c r="L31" s="333">
        <v>62789.3</v>
      </c>
      <c r="N31" s="312">
        <v>255.67</v>
      </c>
      <c r="O31" s="289">
        <v>10751.21</v>
      </c>
      <c r="Q31" s="291">
        <v>56567.91</v>
      </c>
      <c r="R31" s="292">
        <v>1339755.76</v>
      </c>
      <c r="S31" s="340">
        <v>633932.1</v>
      </c>
      <c r="T31" s="341">
        <v>438.24</v>
      </c>
      <c r="V31" s="342">
        <v>527767.1</v>
      </c>
      <c r="W31" s="340">
        <v>50000</v>
      </c>
      <c r="X31" s="347">
        <v>708047.1</v>
      </c>
      <c r="AA31" s="237">
        <v>245968.41</v>
      </c>
      <c r="AB31" s="237">
        <v>231619.06</v>
      </c>
      <c r="AE31" s="237">
        <v>1500</v>
      </c>
      <c r="AF31" s="92">
        <f t="shared" si="1"/>
        <v>608942.34</v>
      </c>
      <c r="AG31" s="60">
        <f t="shared" si="2"/>
        <v>63044.97</v>
      </c>
      <c r="AH31" s="61">
        <f t="shared" si="3"/>
        <v>545897.37</v>
      </c>
      <c r="AI31" s="57">
        <f t="shared" si="4"/>
        <v>1212137.44</v>
      </c>
      <c r="AJ31" s="56">
        <f t="shared" si="5"/>
        <v>1187134.57</v>
      </c>
      <c r="AK31" s="61">
        <f t="shared" si="6"/>
        <v>25002.869999999879</v>
      </c>
    </row>
    <row r="32" spans="1:37" ht="15" thickBot="1" x14ac:dyDescent="0.25">
      <c r="A32" s="371" t="s">
        <v>471</v>
      </c>
      <c r="B32" s="371" t="s">
        <v>472</v>
      </c>
      <c r="C32" s="372">
        <v>2308</v>
      </c>
      <c r="D32" s="373" t="s">
        <v>963</v>
      </c>
      <c r="E32" s="361" t="s">
        <v>2163</v>
      </c>
      <c r="F32" s="241">
        <v>557269.04</v>
      </c>
      <c r="G32" s="241">
        <v>0</v>
      </c>
      <c r="H32" s="241">
        <v>64281.26</v>
      </c>
      <c r="I32" s="291">
        <v>1237023.0900000001</v>
      </c>
      <c r="J32" s="291">
        <v>138282</v>
      </c>
      <c r="K32" s="333">
        <v>1700</v>
      </c>
      <c r="L32" s="333">
        <v>26155.279999999999</v>
      </c>
      <c r="N32" s="312">
        <v>84.64</v>
      </c>
      <c r="Q32" s="291">
        <v>-9316.26</v>
      </c>
      <c r="R32" s="292">
        <v>2103448.6</v>
      </c>
      <c r="S32" s="340">
        <v>644016.96</v>
      </c>
      <c r="V32" s="342">
        <v>525545.5</v>
      </c>
      <c r="W32" s="340">
        <v>65000</v>
      </c>
      <c r="X32" s="347">
        <v>698345.5</v>
      </c>
      <c r="AA32" s="237">
        <v>157238.57</v>
      </c>
      <c r="AB32" s="237">
        <v>76270.320000000007</v>
      </c>
      <c r="AE32" s="237">
        <v>900</v>
      </c>
      <c r="AF32" s="92">
        <f t="shared" si="1"/>
        <v>621550.30000000005</v>
      </c>
      <c r="AG32" s="60">
        <f t="shared" si="2"/>
        <v>27939.919999999998</v>
      </c>
      <c r="AH32" s="61">
        <f t="shared" si="3"/>
        <v>593610.38</v>
      </c>
      <c r="AI32" s="57">
        <f t="shared" si="4"/>
        <v>1234562.46</v>
      </c>
      <c r="AJ32" s="56">
        <f t="shared" si="5"/>
        <v>932754.39000000013</v>
      </c>
      <c r="AK32" s="61">
        <f t="shared" si="6"/>
        <v>301808.06999999983</v>
      </c>
    </row>
    <row r="33" spans="1:37" ht="15" thickBot="1" x14ac:dyDescent="0.25">
      <c r="A33" s="371" t="s">
        <v>471</v>
      </c>
      <c r="B33" s="371" t="s">
        <v>472</v>
      </c>
      <c r="C33" s="372">
        <v>1606</v>
      </c>
      <c r="D33" s="373" t="s">
        <v>964</v>
      </c>
      <c r="E33" s="361" t="s">
        <v>2164</v>
      </c>
      <c r="F33" s="241">
        <v>741725.6</v>
      </c>
      <c r="G33" s="241">
        <v>16153</v>
      </c>
      <c r="H33" s="241">
        <v>47607.89</v>
      </c>
      <c r="I33" s="291">
        <v>522584.75</v>
      </c>
      <c r="J33" s="291">
        <v>285443.11</v>
      </c>
      <c r="K33" s="333">
        <v>0</v>
      </c>
      <c r="L33" s="333">
        <v>40041.879999999997</v>
      </c>
      <c r="N33" s="312">
        <v>134</v>
      </c>
      <c r="O33" s="289">
        <v>18629.810000000001</v>
      </c>
      <c r="Q33" s="291">
        <v>94909.73</v>
      </c>
      <c r="R33" s="292">
        <v>1634028.2</v>
      </c>
      <c r="S33" s="340">
        <v>499751.86</v>
      </c>
      <c r="T33" s="341">
        <v>1306.8599999999999</v>
      </c>
      <c r="V33" s="342">
        <v>187950</v>
      </c>
      <c r="W33" s="340">
        <v>35000</v>
      </c>
      <c r="X33" s="347">
        <v>298850</v>
      </c>
      <c r="AA33" s="237">
        <v>149374.20000000001</v>
      </c>
      <c r="AB33" s="237">
        <v>97245.25</v>
      </c>
      <c r="AE33" s="237">
        <v>900</v>
      </c>
      <c r="AF33" s="92">
        <f t="shared" si="1"/>
        <v>805486.49</v>
      </c>
      <c r="AG33" s="60">
        <f t="shared" si="2"/>
        <v>40175.879999999997</v>
      </c>
      <c r="AH33" s="61">
        <f t="shared" si="3"/>
        <v>765310.61</v>
      </c>
      <c r="AI33" s="57">
        <f t="shared" si="4"/>
        <v>724008.72</v>
      </c>
      <c r="AJ33" s="56">
        <f t="shared" si="5"/>
        <v>546369.44999999995</v>
      </c>
      <c r="AK33" s="61">
        <f t="shared" si="6"/>
        <v>177639.27000000002</v>
      </c>
    </row>
    <row r="34" spans="1:37" ht="15" thickBot="1" x14ac:dyDescent="0.25">
      <c r="A34" s="371" t="s">
        <v>471</v>
      </c>
      <c r="B34" s="371" t="s">
        <v>472</v>
      </c>
      <c r="C34" s="372">
        <v>2622</v>
      </c>
      <c r="D34" s="373" t="s">
        <v>965</v>
      </c>
      <c r="E34" s="361" t="s">
        <v>2165</v>
      </c>
      <c r="F34" s="241">
        <v>662106.32999999996</v>
      </c>
      <c r="G34" s="241">
        <v>1086</v>
      </c>
      <c r="H34" s="241">
        <v>61652.28</v>
      </c>
      <c r="I34" s="291">
        <v>652722.27</v>
      </c>
      <c r="J34" s="291">
        <v>154868.69</v>
      </c>
      <c r="K34" s="333">
        <v>1080</v>
      </c>
      <c r="L34" s="333">
        <v>34930</v>
      </c>
      <c r="N34" s="312">
        <v>207.01</v>
      </c>
      <c r="Q34" s="291">
        <v>44138.62</v>
      </c>
      <c r="R34" s="292">
        <v>391756.52</v>
      </c>
      <c r="S34" s="340">
        <v>771770.99</v>
      </c>
      <c r="V34" s="342">
        <v>553388.1</v>
      </c>
      <c r="W34" s="340">
        <v>36606</v>
      </c>
      <c r="X34" s="347">
        <v>661554.1</v>
      </c>
      <c r="AA34" s="237">
        <v>221024.79</v>
      </c>
      <c r="AB34" s="237">
        <v>46384.59</v>
      </c>
      <c r="AE34" s="237">
        <v>900</v>
      </c>
      <c r="AF34" s="92">
        <f t="shared" si="1"/>
        <v>724844.61</v>
      </c>
      <c r="AG34" s="60">
        <f t="shared" si="2"/>
        <v>36217.01</v>
      </c>
      <c r="AH34" s="61">
        <f t="shared" si="3"/>
        <v>688627.6</v>
      </c>
      <c r="AI34" s="57">
        <f t="shared" si="4"/>
        <v>1361765.0899999999</v>
      </c>
      <c r="AJ34" s="56">
        <f t="shared" si="5"/>
        <v>929863.48</v>
      </c>
      <c r="AK34" s="61">
        <f t="shared" si="6"/>
        <v>431901.60999999987</v>
      </c>
    </row>
    <row r="35" spans="1:37" ht="15" thickBot="1" x14ac:dyDescent="0.25">
      <c r="A35" s="371" t="s">
        <v>471</v>
      </c>
      <c r="B35" s="371" t="s">
        <v>472</v>
      </c>
      <c r="C35" s="372">
        <v>2397</v>
      </c>
      <c r="D35" s="373" t="s">
        <v>966</v>
      </c>
      <c r="E35" s="361" t="s">
        <v>2166</v>
      </c>
      <c r="F35" s="241">
        <v>611363.68000000005</v>
      </c>
      <c r="G35" s="241">
        <v>0</v>
      </c>
      <c r="H35" s="241">
        <v>71920.990000000005</v>
      </c>
      <c r="I35" s="291">
        <v>490069.67</v>
      </c>
      <c r="J35" s="291">
        <v>208519.17</v>
      </c>
      <c r="K35" s="333">
        <v>0</v>
      </c>
      <c r="L35" s="333">
        <v>40398.839999999997</v>
      </c>
      <c r="N35" s="312">
        <v>0</v>
      </c>
      <c r="Q35" s="291">
        <v>3795.98</v>
      </c>
      <c r="R35" s="292">
        <v>459399.49</v>
      </c>
      <c r="S35" s="340">
        <v>509934.93</v>
      </c>
      <c r="V35" s="342">
        <v>363944</v>
      </c>
      <c r="W35" s="340">
        <v>31803</v>
      </c>
      <c r="X35" s="347">
        <v>393347</v>
      </c>
      <c r="AA35" s="237">
        <v>108303.79</v>
      </c>
      <c r="AB35" s="237">
        <v>43500.28</v>
      </c>
      <c r="AF35" s="92">
        <f t="shared" si="1"/>
        <v>683284.67</v>
      </c>
      <c r="AG35" s="60">
        <f t="shared" si="2"/>
        <v>40398.839999999997</v>
      </c>
      <c r="AH35" s="61">
        <f t="shared" si="3"/>
        <v>642885.83000000007</v>
      </c>
      <c r="AI35" s="57">
        <f t="shared" si="4"/>
        <v>905681.92999999993</v>
      </c>
      <c r="AJ35" s="56">
        <f t="shared" si="5"/>
        <v>545151.06999999995</v>
      </c>
      <c r="AK35" s="61">
        <f t="shared" si="6"/>
        <v>360530.86</v>
      </c>
    </row>
    <row r="36" spans="1:37" ht="15" thickBot="1" x14ac:dyDescent="0.25">
      <c r="A36" s="371" t="s">
        <v>471</v>
      </c>
      <c r="B36" s="371" t="s">
        <v>472</v>
      </c>
      <c r="C36" s="372">
        <v>1711</v>
      </c>
      <c r="D36" s="373" t="s">
        <v>967</v>
      </c>
      <c r="E36" s="361" t="s">
        <v>2167</v>
      </c>
      <c r="F36" s="241">
        <v>507385.87</v>
      </c>
      <c r="G36" s="241">
        <v>3607</v>
      </c>
      <c r="H36" s="241">
        <v>51173.72</v>
      </c>
      <c r="I36" s="291">
        <v>808358.21</v>
      </c>
      <c r="J36" s="291">
        <v>144473.76</v>
      </c>
      <c r="K36" s="333">
        <v>100000</v>
      </c>
      <c r="L36" s="333">
        <v>56182.78</v>
      </c>
      <c r="N36" s="312">
        <v>134</v>
      </c>
      <c r="O36" s="289">
        <v>13761.1</v>
      </c>
      <c r="Q36" s="291">
        <v>59041.47</v>
      </c>
      <c r="R36" s="292">
        <v>556569.79</v>
      </c>
      <c r="S36" s="340">
        <v>639851.89</v>
      </c>
      <c r="T36" s="341">
        <v>738.9</v>
      </c>
      <c r="V36" s="342">
        <v>471836.9</v>
      </c>
      <c r="W36" s="340">
        <v>12500</v>
      </c>
      <c r="X36" s="347">
        <v>579056.9</v>
      </c>
      <c r="AA36" s="237">
        <v>148786.95000000001</v>
      </c>
      <c r="AB36" s="237">
        <v>62570.11</v>
      </c>
      <c r="AE36" s="237">
        <v>900</v>
      </c>
      <c r="AF36" s="92">
        <f t="shared" si="1"/>
        <v>562166.59</v>
      </c>
      <c r="AG36" s="60">
        <f t="shared" si="2"/>
        <v>156316.78</v>
      </c>
      <c r="AH36" s="61">
        <f t="shared" si="3"/>
        <v>405849.80999999994</v>
      </c>
      <c r="AI36" s="57">
        <f t="shared" si="4"/>
        <v>1124927.69</v>
      </c>
      <c r="AJ36" s="56">
        <f t="shared" si="5"/>
        <v>791313.96000000008</v>
      </c>
      <c r="AK36" s="61">
        <f t="shared" si="6"/>
        <v>333613.72999999986</v>
      </c>
    </row>
    <row r="37" spans="1:37" ht="15" thickBot="1" x14ac:dyDescent="0.25">
      <c r="A37" s="371" t="s">
        <v>471</v>
      </c>
      <c r="B37" s="371" t="s">
        <v>472</v>
      </c>
      <c r="C37" s="372">
        <v>2477</v>
      </c>
      <c r="D37" s="373" t="s">
        <v>968</v>
      </c>
      <c r="E37" s="361" t="s">
        <v>2168</v>
      </c>
      <c r="F37" s="241">
        <v>527081.81000000006</v>
      </c>
      <c r="G37" s="241">
        <v>18000</v>
      </c>
      <c r="H37" s="241">
        <v>103434.88</v>
      </c>
      <c r="I37" s="291">
        <v>342371.19</v>
      </c>
      <c r="J37" s="291">
        <v>185911.02</v>
      </c>
      <c r="K37" s="333">
        <v>0</v>
      </c>
      <c r="L37" s="333">
        <v>34200</v>
      </c>
      <c r="N37" s="312">
        <v>190</v>
      </c>
      <c r="Q37" s="291">
        <v>31237.95</v>
      </c>
      <c r="R37" s="292">
        <v>1714982.69</v>
      </c>
      <c r="S37" s="340">
        <v>634214.92000000004</v>
      </c>
      <c r="V37" s="342">
        <v>434966</v>
      </c>
      <c r="W37" s="340">
        <v>30000</v>
      </c>
      <c r="X37" s="347">
        <v>538649</v>
      </c>
      <c r="AA37" s="237">
        <v>174919.75</v>
      </c>
      <c r="AB37" s="237">
        <v>55690.53</v>
      </c>
      <c r="AF37" s="92">
        <f t="shared" si="1"/>
        <v>648516.69000000006</v>
      </c>
      <c r="AG37" s="60">
        <f t="shared" si="2"/>
        <v>34390</v>
      </c>
      <c r="AH37" s="61">
        <f t="shared" si="3"/>
        <v>614126.69000000006</v>
      </c>
      <c r="AI37" s="57">
        <f t="shared" si="4"/>
        <v>1099180.92</v>
      </c>
      <c r="AJ37" s="56">
        <f t="shared" si="5"/>
        <v>769259.28</v>
      </c>
      <c r="AK37" s="61">
        <f t="shared" si="6"/>
        <v>329921.6399999999</v>
      </c>
    </row>
    <row r="38" spans="1:37" ht="15" thickBot="1" x14ac:dyDescent="0.25">
      <c r="A38" s="371" t="s">
        <v>471</v>
      </c>
      <c r="B38" s="371" t="s">
        <v>472</v>
      </c>
      <c r="C38" s="372">
        <v>1987</v>
      </c>
      <c r="D38" s="373" t="s">
        <v>969</v>
      </c>
      <c r="E38" s="361" t="s">
        <v>2169</v>
      </c>
      <c r="F38" s="241">
        <v>455212.83</v>
      </c>
      <c r="G38" s="241">
        <v>13859</v>
      </c>
      <c r="H38" s="241">
        <v>92177.68</v>
      </c>
      <c r="I38" s="291">
        <v>1282355.8400000001</v>
      </c>
      <c r="J38" s="291">
        <v>233998.46</v>
      </c>
      <c r="K38" s="333">
        <v>0</v>
      </c>
      <c r="L38" s="333">
        <v>30404.99</v>
      </c>
      <c r="N38" s="312">
        <v>146</v>
      </c>
      <c r="Q38" s="291">
        <v>8711.2000000000007</v>
      </c>
      <c r="R38" s="292">
        <v>2179663.7000000002</v>
      </c>
      <c r="S38" s="340">
        <v>628309.87</v>
      </c>
      <c r="V38" s="342">
        <v>492402</v>
      </c>
      <c r="W38" s="340">
        <v>115000</v>
      </c>
      <c r="X38" s="347">
        <v>644002</v>
      </c>
      <c r="AA38" s="237">
        <v>166555.20000000001</v>
      </c>
      <c r="AB38" s="237">
        <v>147826.5</v>
      </c>
      <c r="AE38" s="237">
        <v>900</v>
      </c>
      <c r="AF38" s="92">
        <f t="shared" si="1"/>
        <v>561249.51</v>
      </c>
      <c r="AG38" s="60">
        <f t="shared" si="2"/>
        <v>30550.99</v>
      </c>
      <c r="AH38" s="61">
        <f t="shared" si="3"/>
        <v>530698.52</v>
      </c>
      <c r="AI38" s="57">
        <f t="shared" si="4"/>
        <v>1235711.8700000001</v>
      </c>
      <c r="AJ38" s="56">
        <f t="shared" si="5"/>
        <v>959283.7</v>
      </c>
      <c r="AK38" s="61">
        <f t="shared" si="6"/>
        <v>276428.17000000016</v>
      </c>
    </row>
    <row r="39" spans="1:37" ht="15" thickBot="1" x14ac:dyDescent="0.25">
      <c r="A39" s="371" t="s">
        <v>471</v>
      </c>
      <c r="B39" s="371" t="s">
        <v>472</v>
      </c>
      <c r="C39" s="372">
        <v>3047</v>
      </c>
      <c r="D39" s="373" t="s">
        <v>970</v>
      </c>
      <c r="E39" s="361" t="s">
        <v>2170</v>
      </c>
      <c r="F39" s="241">
        <v>960082.1</v>
      </c>
      <c r="G39" s="241">
        <v>7052</v>
      </c>
      <c r="H39" s="241">
        <v>12730.42</v>
      </c>
      <c r="I39" s="291">
        <v>524116.81</v>
      </c>
      <c r="J39" s="291">
        <v>330332.34000000003</v>
      </c>
      <c r="L39" s="333">
        <v>48266.7</v>
      </c>
      <c r="N39" s="312">
        <v>133</v>
      </c>
      <c r="R39" s="292">
        <v>1994257.35</v>
      </c>
      <c r="S39" s="340">
        <v>681244.38</v>
      </c>
      <c r="V39" s="342">
        <v>324200</v>
      </c>
      <c r="W39" s="340">
        <v>1500</v>
      </c>
      <c r="X39" s="347">
        <v>487940</v>
      </c>
      <c r="AA39" s="237">
        <v>174702.87</v>
      </c>
      <c r="AB39" s="237">
        <v>89357.77</v>
      </c>
      <c r="AE39" s="237">
        <v>50000</v>
      </c>
      <c r="AF39" s="92">
        <f t="shared" si="1"/>
        <v>979864.52</v>
      </c>
      <c r="AG39" s="60">
        <f t="shared" si="2"/>
        <v>48399.7</v>
      </c>
      <c r="AH39" s="61">
        <f t="shared" si="3"/>
        <v>931464.82000000007</v>
      </c>
      <c r="AI39" s="57">
        <f t="shared" si="4"/>
        <v>1006944.38</v>
      </c>
      <c r="AJ39" s="56">
        <f t="shared" si="5"/>
        <v>802000.64</v>
      </c>
      <c r="AK39" s="61">
        <f t="shared" si="6"/>
        <v>204943.74</v>
      </c>
    </row>
    <row r="40" spans="1:37" ht="15" thickBot="1" x14ac:dyDescent="0.25">
      <c r="A40" s="371" t="s">
        <v>471</v>
      </c>
      <c r="B40" s="371" t="s">
        <v>472</v>
      </c>
      <c r="C40" s="372">
        <v>2101</v>
      </c>
      <c r="D40" s="373" t="s">
        <v>971</v>
      </c>
      <c r="E40" s="361" t="s">
        <v>2171</v>
      </c>
      <c r="F40" s="241">
        <v>631746.54</v>
      </c>
      <c r="G40" s="241">
        <v>27600</v>
      </c>
      <c r="H40" s="241">
        <v>63916.23</v>
      </c>
      <c r="I40" s="291">
        <v>846917.89</v>
      </c>
      <c r="J40" s="291">
        <v>447323.68</v>
      </c>
      <c r="K40" s="333">
        <v>6680</v>
      </c>
      <c r="L40" s="333">
        <v>46485.120000000003</v>
      </c>
      <c r="N40" s="312">
        <v>150.9</v>
      </c>
      <c r="O40" s="289">
        <v>10000</v>
      </c>
      <c r="Q40" s="291">
        <v>26432.29</v>
      </c>
      <c r="S40" s="340">
        <v>657952.87</v>
      </c>
      <c r="T40" s="341">
        <v>0</v>
      </c>
      <c r="V40" s="342">
        <v>697424</v>
      </c>
      <c r="W40" s="340">
        <v>31500</v>
      </c>
      <c r="X40" s="347">
        <v>843044</v>
      </c>
      <c r="AA40" s="237">
        <v>137307.03</v>
      </c>
      <c r="AB40" s="237">
        <v>108464.17</v>
      </c>
      <c r="AF40" s="92">
        <f t="shared" si="1"/>
        <v>723262.77</v>
      </c>
      <c r="AG40" s="60">
        <f t="shared" si="2"/>
        <v>53316.020000000004</v>
      </c>
      <c r="AH40" s="61">
        <f t="shared" si="3"/>
        <v>669946.75</v>
      </c>
      <c r="AI40" s="57">
        <f t="shared" si="4"/>
        <v>1386876.87</v>
      </c>
      <c r="AJ40" s="56">
        <f t="shared" si="5"/>
        <v>1088815.2</v>
      </c>
      <c r="AK40" s="61">
        <f t="shared" si="6"/>
        <v>298061.67000000016</v>
      </c>
    </row>
    <row r="41" spans="1:37" ht="15" thickBot="1" x14ac:dyDescent="0.25">
      <c r="A41" s="371" t="s">
        <v>471</v>
      </c>
      <c r="B41" s="371" t="s">
        <v>472</v>
      </c>
      <c r="C41" s="372">
        <v>1995</v>
      </c>
      <c r="D41" s="373" t="s">
        <v>972</v>
      </c>
      <c r="E41" s="361" t="s">
        <v>2250</v>
      </c>
      <c r="F41" s="241">
        <v>881147.62</v>
      </c>
      <c r="G41" s="241">
        <v>21120</v>
      </c>
      <c r="H41" s="241">
        <v>24322.07</v>
      </c>
      <c r="I41" s="291">
        <v>695839.16</v>
      </c>
      <c r="J41" s="291">
        <v>166378.69</v>
      </c>
      <c r="K41" s="333">
        <v>0</v>
      </c>
      <c r="L41" s="333">
        <v>39787.58</v>
      </c>
      <c r="N41" s="312">
        <v>141</v>
      </c>
      <c r="Q41" s="291">
        <v>29600</v>
      </c>
      <c r="R41" s="292">
        <v>1367149.29</v>
      </c>
      <c r="S41" s="340">
        <v>750948.21</v>
      </c>
      <c r="V41" s="342">
        <v>403785.53</v>
      </c>
      <c r="W41" s="340">
        <v>33600</v>
      </c>
      <c r="X41" s="347">
        <v>593405.53</v>
      </c>
      <c r="AA41" s="237">
        <v>181993.22</v>
      </c>
      <c r="AB41" s="237">
        <v>65321.77</v>
      </c>
      <c r="AE41" s="237">
        <v>900</v>
      </c>
      <c r="AF41" s="92">
        <f t="shared" si="1"/>
        <v>926589.69</v>
      </c>
      <c r="AG41" s="60">
        <f t="shared" si="2"/>
        <v>39928.58</v>
      </c>
      <c r="AH41" s="61">
        <f t="shared" si="3"/>
        <v>886661.11</v>
      </c>
      <c r="AI41" s="57">
        <f t="shared" si="4"/>
        <v>1188333.74</v>
      </c>
      <c r="AJ41" s="56">
        <f t="shared" si="5"/>
        <v>841620.52</v>
      </c>
      <c r="AK41" s="61">
        <f t="shared" si="6"/>
        <v>346713.22</v>
      </c>
    </row>
    <row r="42" spans="1:37" ht="15" thickBot="1" x14ac:dyDescent="0.25">
      <c r="A42" s="371" t="s">
        <v>475</v>
      </c>
      <c r="B42" s="371" t="s">
        <v>476</v>
      </c>
      <c r="C42" s="372">
        <v>3634</v>
      </c>
      <c r="D42" s="373" t="s">
        <v>973</v>
      </c>
      <c r="E42" s="361" t="s">
        <v>2172</v>
      </c>
      <c r="F42" s="241">
        <v>1319680.5</v>
      </c>
      <c r="G42" s="241">
        <v>0</v>
      </c>
      <c r="H42" s="241">
        <v>69774.31</v>
      </c>
      <c r="I42" s="291">
        <v>297092.69</v>
      </c>
      <c r="J42" s="291">
        <v>186337.92000000001</v>
      </c>
      <c r="K42" s="333">
        <v>0</v>
      </c>
      <c r="L42" s="333">
        <v>8901.5499999999993</v>
      </c>
      <c r="N42" s="312">
        <v>663.35</v>
      </c>
      <c r="Q42" s="291">
        <v>1200</v>
      </c>
      <c r="R42" s="292">
        <v>1747176.74</v>
      </c>
      <c r="S42" s="340">
        <v>777159.34</v>
      </c>
      <c r="V42" s="342">
        <v>223104</v>
      </c>
      <c r="W42" s="340">
        <v>96900</v>
      </c>
      <c r="X42" s="347">
        <v>538014</v>
      </c>
      <c r="AA42" s="237">
        <v>194590.42</v>
      </c>
      <c r="AB42" s="237">
        <v>77021.149999999994</v>
      </c>
      <c r="AF42" s="92">
        <f t="shared" si="1"/>
        <v>1389454.81</v>
      </c>
      <c r="AG42" s="60">
        <f t="shared" si="2"/>
        <v>9564.9</v>
      </c>
      <c r="AH42" s="61">
        <f t="shared" si="3"/>
        <v>1379889.9100000001</v>
      </c>
      <c r="AI42" s="57">
        <f t="shared" si="4"/>
        <v>1097163.3399999999</v>
      </c>
      <c r="AJ42" s="56">
        <f t="shared" si="5"/>
        <v>809625.57000000007</v>
      </c>
      <c r="AK42" s="61">
        <f t="shared" si="6"/>
        <v>287537.76999999979</v>
      </c>
    </row>
    <row r="43" spans="1:37" ht="15" thickBot="1" x14ac:dyDescent="0.25">
      <c r="A43" s="371" t="s">
        <v>475</v>
      </c>
      <c r="B43" s="371" t="s">
        <v>476</v>
      </c>
      <c r="C43" s="372">
        <v>4970</v>
      </c>
      <c r="D43" s="373" t="s">
        <v>974</v>
      </c>
      <c r="E43" s="361" t="s">
        <v>2173</v>
      </c>
      <c r="F43" s="241">
        <v>496031.95</v>
      </c>
      <c r="G43" s="241">
        <v>0</v>
      </c>
      <c r="H43" s="241">
        <v>143049.84</v>
      </c>
      <c r="I43" s="291">
        <v>567725.62</v>
      </c>
      <c r="J43" s="291">
        <v>109081.04</v>
      </c>
      <c r="K43" s="333">
        <v>0</v>
      </c>
      <c r="L43" s="333">
        <v>13800</v>
      </c>
      <c r="N43" s="312">
        <v>66</v>
      </c>
      <c r="R43" s="292">
        <v>2580473.12</v>
      </c>
      <c r="S43" s="340">
        <v>1227889.49</v>
      </c>
      <c r="T43" s="341">
        <v>25000</v>
      </c>
      <c r="V43" s="342">
        <v>426709.9</v>
      </c>
      <c r="W43" s="340">
        <v>115350</v>
      </c>
      <c r="X43" s="347">
        <v>862199.9</v>
      </c>
      <c r="Z43" s="237">
        <v>900</v>
      </c>
      <c r="AA43" s="237">
        <v>479919.38</v>
      </c>
      <c r="AB43" s="237">
        <v>77217.62</v>
      </c>
      <c r="AF43" s="92">
        <f t="shared" si="1"/>
        <v>639081.79</v>
      </c>
      <c r="AG43" s="60">
        <f t="shared" si="2"/>
        <v>13866</v>
      </c>
      <c r="AH43" s="61">
        <f t="shared" si="3"/>
        <v>625215.79</v>
      </c>
      <c r="AI43" s="57">
        <f t="shared" si="4"/>
        <v>1794949.3900000001</v>
      </c>
      <c r="AJ43" s="56">
        <f t="shared" si="5"/>
        <v>1420236.9</v>
      </c>
      <c r="AK43" s="61">
        <f t="shared" si="6"/>
        <v>374712.49000000022</v>
      </c>
    </row>
    <row r="44" spans="1:37" ht="15" thickBot="1" x14ac:dyDescent="0.25">
      <c r="A44" s="371" t="s">
        <v>475</v>
      </c>
      <c r="B44" s="371" t="s">
        <v>476</v>
      </c>
      <c r="C44" s="372">
        <v>3463</v>
      </c>
      <c r="D44" s="373" t="s">
        <v>975</v>
      </c>
      <c r="E44" s="361" t="s">
        <v>2174</v>
      </c>
      <c r="F44" s="241">
        <v>590056.4</v>
      </c>
      <c r="G44" s="241">
        <v>0</v>
      </c>
      <c r="H44" s="241">
        <v>127491.37</v>
      </c>
      <c r="I44" s="291">
        <v>349562.74</v>
      </c>
      <c r="J44" s="291">
        <v>42302.3</v>
      </c>
      <c r="K44" s="333">
        <v>0</v>
      </c>
      <c r="L44" s="333">
        <v>8788.64</v>
      </c>
      <c r="N44" s="312">
        <v>73.5</v>
      </c>
      <c r="Q44" s="291">
        <v>-218</v>
      </c>
      <c r="R44" s="292">
        <v>1682922.85</v>
      </c>
      <c r="S44" s="340">
        <v>649868.89</v>
      </c>
      <c r="V44" s="342">
        <v>249606</v>
      </c>
      <c r="W44" s="340">
        <v>65780</v>
      </c>
      <c r="X44" s="347">
        <v>535366</v>
      </c>
      <c r="Z44" s="237">
        <v>3220</v>
      </c>
      <c r="AA44" s="237">
        <v>234369.14</v>
      </c>
      <c r="AB44" s="237">
        <v>47391.94</v>
      </c>
      <c r="AF44" s="92">
        <f t="shared" si="1"/>
        <v>717547.77</v>
      </c>
      <c r="AG44" s="60">
        <f t="shared" si="2"/>
        <v>8862.14</v>
      </c>
      <c r="AH44" s="61">
        <f t="shared" si="3"/>
        <v>708685.63</v>
      </c>
      <c r="AI44" s="57">
        <f t="shared" si="4"/>
        <v>965254.89</v>
      </c>
      <c r="AJ44" s="56">
        <f t="shared" si="5"/>
        <v>820347.08000000007</v>
      </c>
      <c r="AK44" s="61">
        <f t="shared" si="6"/>
        <v>144907.80999999994</v>
      </c>
    </row>
    <row r="45" spans="1:37" ht="15" thickBot="1" x14ac:dyDescent="0.25">
      <c r="A45" s="371" t="s">
        <v>475</v>
      </c>
      <c r="B45" s="371" t="s">
        <v>476</v>
      </c>
      <c r="C45" s="372">
        <v>1364</v>
      </c>
      <c r="D45" s="373" t="s">
        <v>976</v>
      </c>
      <c r="E45" s="361" t="s">
        <v>2175</v>
      </c>
      <c r="F45" s="241">
        <v>239008</v>
      </c>
      <c r="G45" s="241">
        <v>0</v>
      </c>
      <c r="H45" s="241">
        <v>59226.77</v>
      </c>
      <c r="I45" s="291">
        <v>560555.93999999994</v>
      </c>
      <c r="J45" s="291">
        <v>71870.36</v>
      </c>
      <c r="K45" s="333">
        <v>0</v>
      </c>
      <c r="L45" s="333">
        <v>6869.06</v>
      </c>
      <c r="N45" s="312">
        <v>0</v>
      </c>
      <c r="R45" s="292">
        <v>1664645.88</v>
      </c>
      <c r="S45" s="340">
        <v>434897.86</v>
      </c>
      <c r="V45" s="342">
        <v>439507.6</v>
      </c>
      <c r="W45" s="340">
        <v>2000</v>
      </c>
      <c r="X45" s="347">
        <v>582407.6</v>
      </c>
      <c r="AA45" s="237">
        <v>137660.45000000001</v>
      </c>
      <c r="AB45" s="237">
        <v>69747.850000000006</v>
      </c>
      <c r="AF45" s="92">
        <f t="shared" si="1"/>
        <v>298234.77</v>
      </c>
      <c r="AG45" s="60">
        <f t="shared" si="2"/>
        <v>6869.06</v>
      </c>
      <c r="AH45" s="61">
        <f t="shared" si="3"/>
        <v>291365.71000000002</v>
      </c>
      <c r="AI45" s="57">
        <f t="shared" si="4"/>
        <v>876405.46</v>
      </c>
      <c r="AJ45" s="56">
        <f t="shared" si="5"/>
        <v>789815.9</v>
      </c>
      <c r="AK45" s="61">
        <f t="shared" si="6"/>
        <v>86589.559999999939</v>
      </c>
    </row>
    <row r="46" spans="1:37" ht="15" thickBot="1" x14ac:dyDescent="0.25">
      <c r="A46" s="371" t="s">
        <v>475</v>
      </c>
      <c r="B46" s="371" t="s">
        <v>476</v>
      </c>
      <c r="C46" s="372">
        <v>4858</v>
      </c>
      <c r="D46" s="373" t="s">
        <v>977</v>
      </c>
      <c r="E46" s="361" t="s">
        <v>2176</v>
      </c>
      <c r="F46" s="241">
        <v>670103.4</v>
      </c>
      <c r="G46" s="241">
        <v>0</v>
      </c>
      <c r="H46" s="241">
        <v>98564.74</v>
      </c>
      <c r="I46" s="291">
        <v>3256828.83</v>
      </c>
      <c r="J46" s="291">
        <v>48981.919999999998</v>
      </c>
      <c r="K46" s="333">
        <v>0</v>
      </c>
      <c r="L46" s="333">
        <v>13093.22</v>
      </c>
      <c r="N46" s="312">
        <v>230</v>
      </c>
      <c r="R46" s="292">
        <v>349948.56</v>
      </c>
      <c r="S46" s="340">
        <v>871176.91</v>
      </c>
      <c r="T46" s="341">
        <v>192000</v>
      </c>
      <c r="V46" s="342">
        <v>332045.90000000002</v>
      </c>
      <c r="W46" s="340">
        <v>1500</v>
      </c>
      <c r="X46" s="347">
        <v>641609.9</v>
      </c>
      <c r="AA46" s="237">
        <v>237213.13</v>
      </c>
      <c r="AB46" s="237">
        <v>80061.75</v>
      </c>
      <c r="AF46" s="92">
        <f t="shared" si="1"/>
        <v>768668.14</v>
      </c>
      <c r="AG46" s="60">
        <f t="shared" si="2"/>
        <v>13323.22</v>
      </c>
      <c r="AH46" s="61">
        <f t="shared" si="3"/>
        <v>755344.92</v>
      </c>
      <c r="AI46" s="57">
        <f t="shared" si="4"/>
        <v>1396722.81</v>
      </c>
      <c r="AJ46" s="56">
        <f t="shared" si="5"/>
        <v>958884.78</v>
      </c>
      <c r="AK46" s="61">
        <f t="shared" si="6"/>
        <v>437838.03</v>
      </c>
    </row>
    <row r="47" spans="1:37" ht="15" thickBot="1" x14ac:dyDescent="0.25">
      <c r="A47" s="371" t="s">
        <v>475</v>
      </c>
      <c r="B47" s="371" t="s">
        <v>476</v>
      </c>
      <c r="C47" s="372">
        <v>3450</v>
      </c>
      <c r="D47" s="373" t="s">
        <v>978</v>
      </c>
      <c r="E47" s="361" t="s">
        <v>2177</v>
      </c>
      <c r="F47" s="241">
        <v>522788.61</v>
      </c>
      <c r="G47" s="241">
        <v>0</v>
      </c>
      <c r="H47" s="241">
        <v>87445.35</v>
      </c>
      <c r="I47" s="291">
        <v>702795.58</v>
      </c>
      <c r="J47" s="291">
        <v>40185.74</v>
      </c>
      <c r="K47" s="333">
        <v>0</v>
      </c>
      <c r="L47" s="333">
        <v>5550</v>
      </c>
      <c r="N47" s="312">
        <v>256.48</v>
      </c>
      <c r="R47" s="292">
        <v>1610762.41</v>
      </c>
      <c r="S47" s="340">
        <v>820451.13</v>
      </c>
      <c r="T47" s="341">
        <v>75000</v>
      </c>
      <c r="V47" s="342">
        <v>374437.6</v>
      </c>
      <c r="W47" s="340">
        <v>78500</v>
      </c>
      <c r="X47" s="347">
        <v>635187.6</v>
      </c>
      <c r="Z47" s="237">
        <v>13483.3</v>
      </c>
      <c r="AA47" s="237">
        <v>245457.48</v>
      </c>
      <c r="AB47" s="237">
        <v>64317.74</v>
      </c>
      <c r="AF47" s="92">
        <f t="shared" si="1"/>
        <v>610233.96</v>
      </c>
      <c r="AG47" s="60">
        <f t="shared" si="2"/>
        <v>5806.48</v>
      </c>
      <c r="AH47" s="61">
        <f t="shared" si="3"/>
        <v>604427.48</v>
      </c>
      <c r="AI47" s="57">
        <f t="shared" si="4"/>
        <v>1348388.73</v>
      </c>
      <c r="AJ47" s="56">
        <f t="shared" si="5"/>
        <v>958446.12</v>
      </c>
      <c r="AK47" s="61">
        <f t="shared" si="6"/>
        <v>389942.61</v>
      </c>
    </row>
    <row r="48" spans="1:37" ht="15" thickBot="1" x14ac:dyDescent="0.25">
      <c r="A48" s="371" t="s">
        <v>475</v>
      </c>
      <c r="B48" s="371" t="s">
        <v>476</v>
      </c>
      <c r="C48" s="372">
        <v>2633</v>
      </c>
      <c r="D48" s="373" t="s">
        <v>979</v>
      </c>
      <c r="E48" s="361" t="s">
        <v>2178</v>
      </c>
      <c r="F48" s="241">
        <v>591710.82999999996</v>
      </c>
      <c r="G48" s="241">
        <v>0</v>
      </c>
      <c r="H48" s="241">
        <v>116283.41</v>
      </c>
      <c r="I48" s="291">
        <v>769716.3</v>
      </c>
      <c r="J48" s="291">
        <v>36314.839999999997</v>
      </c>
      <c r="K48" s="333">
        <v>0</v>
      </c>
      <c r="L48" s="333">
        <v>7161.18</v>
      </c>
      <c r="N48" s="312">
        <v>150</v>
      </c>
      <c r="R48" s="292">
        <v>2707380.46</v>
      </c>
      <c r="S48" s="340">
        <v>833080.94</v>
      </c>
      <c r="T48" s="341">
        <v>75000</v>
      </c>
      <c r="V48" s="342">
        <v>440929.3</v>
      </c>
      <c r="W48" s="340">
        <v>3680</v>
      </c>
      <c r="X48" s="347">
        <v>707659.3</v>
      </c>
      <c r="Z48" s="237">
        <v>690</v>
      </c>
      <c r="AA48" s="237">
        <v>259256.55</v>
      </c>
      <c r="AB48" s="237">
        <v>72727.19</v>
      </c>
      <c r="AF48" s="92">
        <f t="shared" si="1"/>
        <v>707994.24</v>
      </c>
      <c r="AG48" s="60">
        <f t="shared" si="2"/>
        <v>7311.18</v>
      </c>
      <c r="AH48" s="61">
        <f t="shared" si="3"/>
        <v>700683.05999999994</v>
      </c>
      <c r="AI48" s="57">
        <f t="shared" si="4"/>
        <v>1352690.24</v>
      </c>
      <c r="AJ48" s="56">
        <f t="shared" si="5"/>
        <v>1040333.04</v>
      </c>
      <c r="AK48" s="61">
        <f t="shared" si="6"/>
        <v>312357.19999999995</v>
      </c>
    </row>
    <row r="49" spans="1:37" ht="15" thickBot="1" x14ac:dyDescent="0.25">
      <c r="A49" s="371" t="s">
        <v>475</v>
      </c>
      <c r="B49" s="371" t="s">
        <v>476</v>
      </c>
      <c r="C49" s="372">
        <v>1642</v>
      </c>
      <c r="D49" s="373" t="s">
        <v>980</v>
      </c>
      <c r="E49" s="361" t="s">
        <v>2251</v>
      </c>
      <c r="F49" s="241">
        <v>604124.86</v>
      </c>
      <c r="G49" s="241">
        <v>0</v>
      </c>
      <c r="H49" s="241">
        <v>21639.84</v>
      </c>
      <c r="I49" s="291">
        <v>691621.01</v>
      </c>
      <c r="J49" s="291">
        <v>92271.84</v>
      </c>
      <c r="K49" s="333">
        <v>0</v>
      </c>
      <c r="L49" s="333">
        <v>6875.22</v>
      </c>
      <c r="N49" s="312">
        <v>120</v>
      </c>
      <c r="Q49" s="291">
        <v>112899</v>
      </c>
      <c r="R49" s="292">
        <v>2321309.19</v>
      </c>
      <c r="S49" s="340">
        <v>256737.71</v>
      </c>
      <c r="V49" s="342">
        <v>292706</v>
      </c>
      <c r="W49" s="340">
        <v>1000</v>
      </c>
      <c r="X49" s="347">
        <v>344406</v>
      </c>
      <c r="AA49" s="237">
        <v>145432.35</v>
      </c>
      <c r="AB49" s="237">
        <v>60407.42</v>
      </c>
      <c r="AF49" s="92">
        <f t="shared" si="1"/>
        <v>625764.69999999995</v>
      </c>
      <c r="AG49" s="60">
        <f t="shared" si="2"/>
        <v>6995.22</v>
      </c>
      <c r="AH49" s="61">
        <f t="shared" si="3"/>
        <v>618769.48</v>
      </c>
      <c r="AI49" s="57">
        <f t="shared" si="4"/>
        <v>550443.71</v>
      </c>
      <c r="AJ49" s="56">
        <f t="shared" si="5"/>
        <v>550245.77</v>
      </c>
      <c r="AK49" s="61">
        <f t="shared" si="6"/>
        <v>197.93999999994412</v>
      </c>
    </row>
    <row r="50" spans="1:37" ht="15" thickBot="1" x14ac:dyDescent="0.25">
      <c r="A50" s="371" t="s">
        <v>475</v>
      </c>
      <c r="B50" s="371" t="s">
        <v>476</v>
      </c>
      <c r="C50" s="372">
        <v>2100</v>
      </c>
      <c r="D50" s="373" t="s">
        <v>981</v>
      </c>
      <c r="E50" s="361" t="s">
        <v>2261</v>
      </c>
      <c r="F50" s="241">
        <v>1090134.44</v>
      </c>
      <c r="G50" s="241">
        <v>0</v>
      </c>
      <c r="H50" s="241">
        <v>25927.95</v>
      </c>
      <c r="I50" s="291">
        <v>479757.22</v>
      </c>
      <c r="J50" s="291">
        <v>90356.31</v>
      </c>
      <c r="K50" s="333">
        <v>0</v>
      </c>
      <c r="L50" s="333">
        <v>6116.97</v>
      </c>
      <c r="N50" s="312">
        <v>888.46</v>
      </c>
      <c r="Q50" s="291">
        <v>4840.9399999999996</v>
      </c>
      <c r="R50" s="292">
        <v>991778.49</v>
      </c>
      <c r="S50" s="340">
        <v>312279.02</v>
      </c>
      <c r="T50" s="341">
        <v>130000</v>
      </c>
      <c r="U50" s="341">
        <v>66.150000000000006</v>
      </c>
      <c r="V50" s="342">
        <v>92440.5</v>
      </c>
      <c r="W50" s="340">
        <v>1500</v>
      </c>
      <c r="X50" s="347">
        <v>127250.5</v>
      </c>
      <c r="AA50" s="237">
        <v>140155.32</v>
      </c>
      <c r="AB50" s="237">
        <v>27778.959999999999</v>
      </c>
      <c r="AE50" s="237">
        <v>88000</v>
      </c>
      <c r="AF50" s="92">
        <f t="shared" si="1"/>
        <v>1116062.3899999999</v>
      </c>
      <c r="AG50" s="60">
        <f t="shared" si="2"/>
        <v>7005.43</v>
      </c>
      <c r="AH50" s="61">
        <f t="shared" si="3"/>
        <v>1109056.96</v>
      </c>
      <c r="AI50" s="57">
        <f t="shared" si="4"/>
        <v>536285.67000000004</v>
      </c>
      <c r="AJ50" s="56">
        <f t="shared" si="5"/>
        <v>383184.78</v>
      </c>
      <c r="AK50" s="61">
        <f t="shared" si="6"/>
        <v>153100.89000000001</v>
      </c>
    </row>
    <row r="51" spans="1:37" ht="15" thickBot="1" x14ac:dyDescent="0.25">
      <c r="A51" s="371" t="s">
        <v>475</v>
      </c>
      <c r="B51" s="371" t="s">
        <v>476</v>
      </c>
      <c r="C51" s="372">
        <v>1785</v>
      </c>
      <c r="D51" s="373" t="s">
        <v>982</v>
      </c>
      <c r="E51" s="361" t="s">
        <v>2262</v>
      </c>
      <c r="F51" s="241">
        <v>343285.99</v>
      </c>
      <c r="G51" s="241">
        <v>0</v>
      </c>
      <c r="H51" s="241">
        <v>44749.23</v>
      </c>
      <c r="I51" s="291">
        <v>2789574.92</v>
      </c>
      <c r="J51" s="291">
        <v>71124.100000000006</v>
      </c>
      <c r="L51" s="333">
        <v>14924.06</v>
      </c>
      <c r="Q51" s="291">
        <v>-8.77</v>
      </c>
      <c r="R51" s="292">
        <v>667821.93000000005</v>
      </c>
      <c r="S51" s="340">
        <v>388065.11</v>
      </c>
      <c r="T51" s="341">
        <v>57000</v>
      </c>
      <c r="V51" s="342">
        <v>355781.94</v>
      </c>
      <c r="W51" s="340">
        <v>1500</v>
      </c>
      <c r="X51" s="347">
        <v>463721.94</v>
      </c>
      <c r="AA51" s="237">
        <v>161956.35</v>
      </c>
      <c r="AB51" s="237">
        <v>76115.45</v>
      </c>
      <c r="AF51" s="92">
        <f t="shared" si="1"/>
        <v>388035.22</v>
      </c>
      <c r="AG51" s="60">
        <f t="shared" si="2"/>
        <v>14924.06</v>
      </c>
      <c r="AH51" s="61">
        <f t="shared" si="3"/>
        <v>373111.16</v>
      </c>
      <c r="AI51" s="57">
        <f t="shared" si="4"/>
        <v>802347.05</v>
      </c>
      <c r="AJ51" s="56">
        <f t="shared" si="5"/>
        <v>701793.74</v>
      </c>
      <c r="AK51" s="61">
        <f t="shared" si="6"/>
        <v>100553.31000000006</v>
      </c>
    </row>
    <row r="52" spans="1:37" ht="15" thickBot="1" x14ac:dyDescent="0.25">
      <c r="A52" s="371" t="s">
        <v>467</v>
      </c>
      <c r="B52" s="371" t="s">
        <v>480</v>
      </c>
      <c r="C52" s="372">
        <v>1114</v>
      </c>
      <c r="D52" s="373" t="s">
        <v>983</v>
      </c>
      <c r="E52" s="361" t="s">
        <v>2179</v>
      </c>
      <c r="F52" s="241">
        <v>338419.17</v>
      </c>
      <c r="G52" s="241">
        <v>37069</v>
      </c>
      <c r="H52" s="241">
        <v>9440.8799999999992</v>
      </c>
      <c r="I52" s="291">
        <v>997865.07</v>
      </c>
      <c r="J52" s="291">
        <v>235040.13</v>
      </c>
      <c r="K52" s="333">
        <v>10700</v>
      </c>
      <c r="L52" s="333">
        <v>51299.21</v>
      </c>
      <c r="N52" s="312">
        <v>2388</v>
      </c>
      <c r="R52" s="292">
        <v>2139773.89</v>
      </c>
      <c r="S52" s="340">
        <v>244354.35</v>
      </c>
      <c r="U52" s="341">
        <v>443.49</v>
      </c>
      <c r="X52" s="347">
        <v>50400</v>
      </c>
      <c r="AA52" s="237">
        <v>84399.87</v>
      </c>
      <c r="AB52" s="237">
        <v>74822.67</v>
      </c>
      <c r="AF52" s="92">
        <f t="shared" si="1"/>
        <v>384929.05</v>
      </c>
      <c r="AG52" s="60">
        <f t="shared" si="2"/>
        <v>64387.21</v>
      </c>
      <c r="AH52" s="61">
        <f t="shared" si="3"/>
        <v>320541.83999999997</v>
      </c>
      <c r="AI52" s="57">
        <f t="shared" si="4"/>
        <v>244797.84</v>
      </c>
      <c r="AJ52" s="56">
        <f t="shared" si="5"/>
        <v>209622.53999999998</v>
      </c>
      <c r="AK52" s="61">
        <f t="shared" si="6"/>
        <v>35175.300000000017</v>
      </c>
    </row>
    <row r="53" spans="1:37" ht="15" thickBot="1" x14ac:dyDescent="0.25">
      <c r="A53" s="371" t="s">
        <v>467</v>
      </c>
      <c r="B53" s="371" t="s">
        <v>480</v>
      </c>
      <c r="C53" s="372">
        <v>595</v>
      </c>
      <c r="D53" s="373" t="s">
        <v>984</v>
      </c>
      <c r="E53" s="361" t="s">
        <v>2180</v>
      </c>
      <c r="F53" s="241">
        <v>529034.55000000005</v>
      </c>
      <c r="G53" s="241">
        <v>73732</v>
      </c>
      <c r="H53" s="241">
        <v>11801.23</v>
      </c>
      <c r="I53" s="291">
        <v>436915.77</v>
      </c>
      <c r="J53" s="291">
        <v>141535.56</v>
      </c>
      <c r="K53" s="333">
        <v>5500</v>
      </c>
      <c r="L53" s="333">
        <v>12982.89</v>
      </c>
      <c r="N53" s="312">
        <v>972</v>
      </c>
      <c r="R53" s="292">
        <v>293207.49</v>
      </c>
      <c r="S53" s="340">
        <v>229993.26</v>
      </c>
      <c r="U53" s="341">
        <v>776.73</v>
      </c>
      <c r="X53" s="347">
        <v>12400</v>
      </c>
      <c r="AA53" s="237">
        <v>80433.179999999993</v>
      </c>
      <c r="AB53" s="237">
        <v>30357.96</v>
      </c>
      <c r="AE53" s="237">
        <v>20400</v>
      </c>
      <c r="AF53" s="92">
        <f t="shared" si="1"/>
        <v>614567.78</v>
      </c>
      <c r="AG53" s="60">
        <f t="shared" si="2"/>
        <v>19454.89</v>
      </c>
      <c r="AH53" s="61">
        <f t="shared" si="3"/>
        <v>595112.89</v>
      </c>
      <c r="AI53" s="57">
        <f t="shared" si="4"/>
        <v>230769.99000000002</v>
      </c>
      <c r="AJ53" s="56">
        <f t="shared" si="5"/>
        <v>143591.13999999998</v>
      </c>
      <c r="AK53" s="61">
        <f t="shared" si="6"/>
        <v>87178.850000000035</v>
      </c>
    </row>
    <row r="54" spans="1:37" ht="15" thickBot="1" x14ac:dyDescent="0.25">
      <c r="A54" s="371" t="s">
        <v>467</v>
      </c>
      <c r="B54" s="371" t="s">
        <v>480</v>
      </c>
      <c r="C54" s="372">
        <v>1925</v>
      </c>
      <c r="D54" s="373" t="s">
        <v>985</v>
      </c>
      <c r="E54" s="361" t="s">
        <v>2181</v>
      </c>
      <c r="F54" s="241">
        <v>318565.96999999997</v>
      </c>
      <c r="G54" s="241">
        <v>31858</v>
      </c>
      <c r="H54" s="241">
        <v>15435.22</v>
      </c>
      <c r="I54" s="291">
        <v>873560.47</v>
      </c>
      <c r="J54" s="291">
        <v>181277.76</v>
      </c>
      <c r="K54" s="333">
        <v>2710</v>
      </c>
      <c r="L54" s="333">
        <v>18391.39</v>
      </c>
      <c r="N54" s="312">
        <v>8730.9699999999993</v>
      </c>
      <c r="R54" s="292">
        <v>1946315.03</v>
      </c>
      <c r="S54" s="340">
        <v>337346.51</v>
      </c>
      <c r="U54" s="341">
        <v>364.39</v>
      </c>
      <c r="X54" s="347">
        <v>113140</v>
      </c>
      <c r="AA54" s="237">
        <v>150959.73000000001</v>
      </c>
      <c r="AB54" s="237">
        <v>69715.990000000005</v>
      </c>
      <c r="AF54" s="92">
        <f t="shared" si="1"/>
        <v>365859.18999999994</v>
      </c>
      <c r="AG54" s="60">
        <f t="shared" si="2"/>
        <v>29832.36</v>
      </c>
      <c r="AH54" s="61">
        <f t="shared" si="3"/>
        <v>336026.82999999996</v>
      </c>
      <c r="AI54" s="57">
        <f t="shared" si="4"/>
        <v>337710.9</v>
      </c>
      <c r="AJ54" s="56">
        <f t="shared" si="5"/>
        <v>333815.71999999997</v>
      </c>
      <c r="AK54" s="61">
        <f t="shared" si="6"/>
        <v>3895.1800000000512</v>
      </c>
    </row>
    <row r="55" spans="1:37" ht="15" thickBot="1" x14ac:dyDescent="0.25">
      <c r="A55" s="371" t="s">
        <v>467</v>
      </c>
      <c r="B55" s="371" t="s">
        <v>480</v>
      </c>
      <c r="C55" s="372">
        <v>3610</v>
      </c>
      <c r="D55" s="373" t="s">
        <v>986</v>
      </c>
      <c r="E55" s="361" t="s">
        <v>2182</v>
      </c>
      <c r="F55" s="241">
        <v>819516.95</v>
      </c>
      <c r="G55" s="241">
        <v>61143.5</v>
      </c>
      <c r="H55" s="241">
        <v>46393.98</v>
      </c>
      <c r="I55" s="291">
        <v>953072.03</v>
      </c>
      <c r="J55" s="291">
        <v>223817.23</v>
      </c>
      <c r="K55" s="333">
        <v>54118</v>
      </c>
      <c r="L55" s="333">
        <v>80276.820000000007</v>
      </c>
      <c r="N55" s="312">
        <v>6227</v>
      </c>
      <c r="Q55" s="291">
        <v>-24000</v>
      </c>
      <c r="R55" s="292">
        <v>2217512.62</v>
      </c>
      <c r="S55" s="340">
        <v>870323.19999999995</v>
      </c>
      <c r="U55" s="341">
        <v>854.36</v>
      </c>
      <c r="X55" s="347">
        <v>216840</v>
      </c>
      <c r="AA55" s="237">
        <v>265455.83</v>
      </c>
      <c r="AB55" s="237">
        <v>68940.55</v>
      </c>
      <c r="AE55" s="237">
        <v>22600</v>
      </c>
      <c r="AF55" s="92">
        <f t="shared" si="1"/>
        <v>927054.42999999993</v>
      </c>
      <c r="AG55" s="60">
        <f t="shared" si="2"/>
        <v>140621.82</v>
      </c>
      <c r="AH55" s="61">
        <f t="shared" si="3"/>
        <v>786432.60999999987</v>
      </c>
      <c r="AI55" s="57">
        <f t="shared" si="4"/>
        <v>871177.55999999994</v>
      </c>
      <c r="AJ55" s="56">
        <f t="shared" si="5"/>
        <v>573836.38</v>
      </c>
      <c r="AK55" s="61">
        <f t="shared" si="6"/>
        <v>297341.17999999993</v>
      </c>
    </row>
    <row r="56" spans="1:37" ht="15" thickBot="1" x14ac:dyDescent="0.25">
      <c r="A56" s="371" t="s">
        <v>467</v>
      </c>
      <c r="B56" s="371" t="s">
        <v>480</v>
      </c>
      <c r="C56" s="372">
        <v>4226</v>
      </c>
      <c r="D56" s="373" t="s">
        <v>987</v>
      </c>
      <c r="E56" s="361" t="s">
        <v>2183</v>
      </c>
      <c r="F56" s="241">
        <v>582668.96</v>
      </c>
      <c r="G56" s="241">
        <v>73672.5</v>
      </c>
      <c r="H56" s="241">
        <v>64433.919999999998</v>
      </c>
      <c r="I56" s="291">
        <v>789566.27</v>
      </c>
      <c r="J56" s="291">
        <v>213086.47</v>
      </c>
      <c r="K56" s="333">
        <v>23410</v>
      </c>
      <c r="L56" s="333">
        <v>32133.06</v>
      </c>
      <c r="N56" s="312">
        <v>6657.28</v>
      </c>
      <c r="R56" s="292">
        <v>1921030.3</v>
      </c>
      <c r="S56" s="340">
        <v>674109.79</v>
      </c>
      <c r="U56" s="341">
        <v>580.02</v>
      </c>
      <c r="X56" s="347">
        <v>156680</v>
      </c>
      <c r="AA56" s="237">
        <v>237783.18</v>
      </c>
      <c r="AB56" s="237">
        <v>80607.91</v>
      </c>
      <c r="AF56" s="92">
        <f t="shared" si="1"/>
        <v>720775.38</v>
      </c>
      <c r="AG56" s="60">
        <f t="shared" si="2"/>
        <v>62200.34</v>
      </c>
      <c r="AH56" s="61">
        <f t="shared" si="3"/>
        <v>658575.04</v>
      </c>
      <c r="AI56" s="57">
        <f t="shared" si="4"/>
        <v>674689.81</v>
      </c>
      <c r="AJ56" s="56">
        <f t="shared" si="5"/>
        <v>475071.08999999997</v>
      </c>
      <c r="AK56" s="61">
        <f t="shared" si="6"/>
        <v>199618.72000000009</v>
      </c>
    </row>
    <row r="57" spans="1:37" ht="15" thickBot="1" x14ac:dyDescent="0.25">
      <c r="A57" s="371" t="s">
        <v>467</v>
      </c>
      <c r="B57" s="371" t="s">
        <v>480</v>
      </c>
      <c r="C57" s="372">
        <v>2265</v>
      </c>
      <c r="D57" s="373" t="s">
        <v>988</v>
      </c>
      <c r="E57" s="361" t="s">
        <v>2184</v>
      </c>
      <c r="F57" s="241">
        <v>692711.13</v>
      </c>
      <c r="G57" s="241">
        <v>29580</v>
      </c>
      <c r="H57" s="241">
        <v>50353</v>
      </c>
      <c r="I57" s="291">
        <v>709714.6</v>
      </c>
      <c r="J57" s="291">
        <v>246672.27</v>
      </c>
      <c r="K57" s="333">
        <v>13500</v>
      </c>
      <c r="L57" s="333">
        <v>15067.06</v>
      </c>
      <c r="N57" s="312">
        <v>1201.25</v>
      </c>
      <c r="R57" s="292">
        <v>1915444.77</v>
      </c>
      <c r="S57" s="340">
        <v>537953.41</v>
      </c>
      <c r="U57" s="341">
        <v>277.95</v>
      </c>
      <c r="X57" s="347">
        <v>73840</v>
      </c>
      <c r="AA57" s="237">
        <v>238500.22</v>
      </c>
      <c r="AB57" s="237">
        <v>91389.46</v>
      </c>
      <c r="AF57" s="92">
        <f t="shared" si="1"/>
        <v>772644.13</v>
      </c>
      <c r="AG57" s="60">
        <f t="shared" si="2"/>
        <v>29768.309999999998</v>
      </c>
      <c r="AH57" s="61">
        <f t="shared" si="3"/>
        <v>742875.82000000007</v>
      </c>
      <c r="AI57" s="57">
        <f t="shared" si="4"/>
        <v>538231.36</v>
      </c>
      <c r="AJ57" s="56">
        <f t="shared" si="5"/>
        <v>403729.68</v>
      </c>
      <c r="AK57" s="61">
        <f t="shared" si="6"/>
        <v>134501.68</v>
      </c>
    </row>
    <row r="58" spans="1:37" ht="15" thickBot="1" x14ac:dyDescent="0.25">
      <c r="A58" s="371" t="s">
        <v>467</v>
      </c>
      <c r="B58" s="371" t="s">
        <v>480</v>
      </c>
      <c r="C58" s="372">
        <v>1848</v>
      </c>
      <c r="D58" s="373" t="s">
        <v>989</v>
      </c>
      <c r="E58" s="361" t="s">
        <v>2185</v>
      </c>
      <c r="F58" s="241">
        <v>613770.38</v>
      </c>
      <c r="G58" s="241">
        <v>27285</v>
      </c>
      <c r="H58" s="241">
        <v>21860.240000000002</v>
      </c>
      <c r="I58" s="291">
        <v>680738.98</v>
      </c>
      <c r="J58" s="291">
        <v>228822.04</v>
      </c>
      <c r="K58" s="333">
        <v>5920</v>
      </c>
      <c r="L58" s="333">
        <v>27549.25</v>
      </c>
      <c r="N58" s="312">
        <v>1774.12</v>
      </c>
      <c r="R58" s="292">
        <v>1650781.62</v>
      </c>
      <c r="S58" s="340">
        <v>607870.81999999995</v>
      </c>
      <c r="X58" s="347">
        <v>127240</v>
      </c>
      <c r="AA58" s="237">
        <v>150780.09</v>
      </c>
      <c r="AB58" s="237">
        <v>72118.53</v>
      </c>
      <c r="AF58" s="92">
        <f t="shared" si="1"/>
        <v>662915.62</v>
      </c>
      <c r="AG58" s="60">
        <f t="shared" si="2"/>
        <v>35243.370000000003</v>
      </c>
      <c r="AH58" s="61">
        <f t="shared" si="3"/>
        <v>627672.25</v>
      </c>
      <c r="AI58" s="57">
        <f t="shared" si="4"/>
        <v>607870.81999999995</v>
      </c>
      <c r="AJ58" s="56">
        <f t="shared" si="5"/>
        <v>350138.62</v>
      </c>
      <c r="AK58" s="61">
        <f t="shared" si="6"/>
        <v>257732.19999999995</v>
      </c>
    </row>
    <row r="59" spans="1:37" ht="15" thickBot="1" x14ac:dyDescent="0.25">
      <c r="A59" s="371" t="s">
        <v>467</v>
      </c>
      <c r="B59" s="371" t="s">
        <v>480</v>
      </c>
      <c r="C59" s="372">
        <v>1945</v>
      </c>
      <c r="D59" s="373" t="s">
        <v>990</v>
      </c>
      <c r="E59" s="361" t="s">
        <v>2186</v>
      </c>
      <c r="F59" s="241">
        <v>179372.49</v>
      </c>
      <c r="G59" s="241">
        <v>35429</v>
      </c>
      <c r="H59" s="241">
        <v>26377.46</v>
      </c>
      <c r="I59" s="291">
        <v>1073676.03</v>
      </c>
      <c r="J59" s="291">
        <v>189215.37</v>
      </c>
      <c r="K59" s="333">
        <v>7722</v>
      </c>
      <c r="L59" s="333">
        <v>31172.3</v>
      </c>
      <c r="N59" s="312">
        <v>1607.98</v>
      </c>
      <c r="R59" s="292">
        <v>2032099.69</v>
      </c>
      <c r="S59" s="340">
        <v>459454.13</v>
      </c>
      <c r="U59" s="341">
        <v>121.98</v>
      </c>
      <c r="X59" s="347">
        <v>198780</v>
      </c>
      <c r="AA59" s="237">
        <v>132818.5</v>
      </c>
      <c r="AB59" s="237">
        <v>77864.11</v>
      </c>
      <c r="AF59" s="92">
        <f t="shared" si="1"/>
        <v>241178.94999999998</v>
      </c>
      <c r="AG59" s="60">
        <f t="shared" si="2"/>
        <v>40502.280000000006</v>
      </c>
      <c r="AH59" s="61">
        <f t="shared" si="3"/>
        <v>200676.66999999998</v>
      </c>
      <c r="AI59" s="57">
        <f t="shared" si="4"/>
        <v>459576.11</v>
      </c>
      <c r="AJ59" s="56">
        <f t="shared" si="5"/>
        <v>409462.61</v>
      </c>
      <c r="AK59" s="61">
        <f t="shared" si="6"/>
        <v>50113.5</v>
      </c>
    </row>
    <row r="60" spans="1:37" ht="15" thickBot="1" x14ac:dyDescent="0.25">
      <c r="A60" s="371" t="s">
        <v>467</v>
      </c>
      <c r="B60" s="371" t="s">
        <v>480</v>
      </c>
      <c r="C60" s="372">
        <v>4776</v>
      </c>
      <c r="D60" s="373" t="s">
        <v>991</v>
      </c>
      <c r="E60" s="361" t="s">
        <v>2187</v>
      </c>
      <c r="F60" s="241">
        <v>161232.42000000001</v>
      </c>
      <c r="G60" s="241">
        <v>74862</v>
      </c>
      <c r="H60" s="241">
        <v>24282.34</v>
      </c>
      <c r="I60" s="291">
        <v>1622703.88</v>
      </c>
      <c r="J60" s="291">
        <v>233356.14</v>
      </c>
      <c r="K60" s="333">
        <v>9300</v>
      </c>
      <c r="L60" s="333">
        <v>88730.93</v>
      </c>
      <c r="N60" s="312">
        <v>6836.52</v>
      </c>
      <c r="Q60" s="291">
        <v>-4590</v>
      </c>
      <c r="R60" s="292">
        <v>1174038.5</v>
      </c>
      <c r="S60" s="340">
        <v>643564.80000000005</v>
      </c>
      <c r="U60" s="341">
        <v>645.21</v>
      </c>
      <c r="X60" s="347">
        <v>263000</v>
      </c>
      <c r="Z60" s="237">
        <v>7844</v>
      </c>
      <c r="AA60" s="237">
        <v>344791.9</v>
      </c>
      <c r="AB60" s="237">
        <v>86121.67</v>
      </c>
      <c r="AF60" s="92">
        <f t="shared" si="1"/>
        <v>260376.76</v>
      </c>
      <c r="AG60" s="60">
        <f t="shared" si="2"/>
        <v>104867.45</v>
      </c>
      <c r="AH60" s="61">
        <f t="shared" si="3"/>
        <v>155509.31</v>
      </c>
      <c r="AI60" s="57">
        <f t="shared" si="4"/>
        <v>644210.01</v>
      </c>
      <c r="AJ60" s="56">
        <f t="shared" si="5"/>
        <v>701757.57000000007</v>
      </c>
      <c r="AK60" s="61">
        <f t="shared" si="6"/>
        <v>-57547.560000000056</v>
      </c>
    </row>
    <row r="61" spans="1:37" ht="15" thickBot="1" x14ac:dyDescent="0.25">
      <c r="A61" s="371" t="s">
        <v>467</v>
      </c>
      <c r="B61" s="371" t="s">
        <v>480</v>
      </c>
      <c r="C61" s="372">
        <v>5154</v>
      </c>
      <c r="D61" s="373" t="s">
        <v>992</v>
      </c>
      <c r="E61" s="361" t="s">
        <v>2188</v>
      </c>
      <c r="F61" s="241">
        <v>1044089.72</v>
      </c>
      <c r="G61" s="241">
        <v>202782.5</v>
      </c>
      <c r="H61" s="241">
        <v>52015.97</v>
      </c>
      <c r="I61" s="291">
        <v>1237879.43</v>
      </c>
      <c r="J61" s="291">
        <v>449133.35</v>
      </c>
      <c r="K61" s="333">
        <v>15400</v>
      </c>
      <c r="L61" s="333">
        <v>21468.57</v>
      </c>
      <c r="N61" s="312">
        <v>8010.08</v>
      </c>
      <c r="R61" s="292">
        <v>3795531.45</v>
      </c>
      <c r="S61" s="340">
        <v>1048751.93</v>
      </c>
      <c r="U61" s="341">
        <v>1012.69</v>
      </c>
      <c r="X61" s="347">
        <v>274440</v>
      </c>
      <c r="AA61" s="237">
        <v>342797.88</v>
      </c>
      <c r="AB61" s="237">
        <v>129809.43</v>
      </c>
      <c r="AE61" s="237">
        <v>20500</v>
      </c>
      <c r="AF61" s="92">
        <f t="shared" si="1"/>
        <v>1298888.19</v>
      </c>
      <c r="AG61" s="60">
        <f t="shared" si="2"/>
        <v>44878.65</v>
      </c>
      <c r="AH61" s="61">
        <f t="shared" si="3"/>
        <v>1254009.54</v>
      </c>
      <c r="AI61" s="57">
        <f t="shared" si="4"/>
        <v>1049764.6199999999</v>
      </c>
      <c r="AJ61" s="56">
        <f t="shared" si="5"/>
        <v>767547.31</v>
      </c>
      <c r="AK61" s="61">
        <f t="shared" si="6"/>
        <v>282217.30999999982</v>
      </c>
    </row>
    <row r="62" spans="1:37" ht="15" thickBot="1" x14ac:dyDescent="0.25">
      <c r="A62" s="371" t="s">
        <v>467</v>
      </c>
      <c r="B62" s="371" t="s">
        <v>480</v>
      </c>
      <c r="C62" s="372">
        <v>3300</v>
      </c>
      <c r="D62" s="373" t="s">
        <v>993</v>
      </c>
      <c r="E62" s="361" t="s">
        <v>2189</v>
      </c>
      <c r="F62" s="241">
        <v>180875.88</v>
      </c>
      <c r="G62" s="241">
        <v>62875</v>
      </c>
      <c r="H62" s="241">
        <v>52745.75</v>
      </c>
      <c r="I62" s="291">
        <v>654474.56000000006</v>
      </c>
      <c r="J62" s="291">
        <v>253143.73</v>
      </c>
      <c r="K62" s="333">
        <v>7050</v>
      </c>
      <c r="L62" s="333">
        <v>53498.83</v>
      </c>
      <c r="N62" s="312">
        <v>4532</v>
      </c>
      <c r="R62" s="292">
        <v>1606269.64</v>
      </c>
      <c r="S62" s="340">
        <v>499460.35</v>
      </c>
      <c r="U62" s="341">
        <v>301.27999999999997</v>
      </c>
      <c r="X62" s="347">
        <v>175700</v>
      </c>
      <c r="AA62" s="237">
        <v>260422.34</v>
      </c>
      <c r="AB62" s="237">
        <v>79281.75</v>
      </c>
      <c r="AF62" s="92">
        <f t="shared" si="1"/>
        <v>296496.63</v>
      </c>
      <c r="AG62" s="60">
        <f t="shared" si="2"/>
        <v>65080.83</v>
      </c>
      <c r="AH62" s="61">
        <f t="shared" si="3"/>
        <v>231415.8</v>
      </c>
      <c r="AI62" s="57">
        <f t="shared" si="4"/>
        <v>499761.63</v>
      </c>
      <c r="AJ62" s="56">
        <f t="shared" si="5"/>
        <v>515404.08999999997</v>
      </c>
      <c r="AK62" s="61">
        <f t="shared" si="6"/>
        <v>-15642.459999999963</v>
      </c>
    </row>
    <row r="63" spans="1:37" ht="15" thickBot="1" x14ac:dyDescent="0.25">
      <c r="A63" s="371" t="s">
        <v>467</v>
      </c>
      <c r="B63" s="371" t="s">
        <v>480</v>
      </c>
      <c r="C63" s="372">
        <v>2046</v>
      </c>
      <c r="D63" s="373" t="s">
        <v>994</v>
      </c>
      <c r="E63" s="361" t="s">
        <v>2190</v>
      </c>
      <c r="F63" s="241">
        <v>437277.29</v>
      </c>
      <c r="G63" s="241">
        <v>98012</v>
      </c>
      <c r="H63" s="241">
        <v>24709.13</v>
      </c>
      <c r="I63" s="291">
        <v>427897.48</v>
      </c>
      <c r="J63" s="291">
        <v>188275.22</v>
      </c>
      <c r="K63" s="333">
        <v>12000</v>
      </c>
      <c r="L63" s="333">
        <v>32631.09</v>
      </c>
      <c r="N63" s="312">
        <v>11159.37</v>
      </c>
      <c r="R63" s="292">
        <v>2640334.33</v>
      </c>
      <c r="S63" s="340">
        <v>480354.26</v>
      </c>
      <c r="U63" s="341">
        <v>302.33</v>
      </c>
      <c r="X63" s="347">
        <v>21400</v>
      </c>
      <c r="AA63" s="237">
        <v>227975.94</v>
      </c>
      <c r="AB63" s="237">
        <v>40249.65</v>
      </c>
      <c r="AF63" s="92">
        <f t="shared" si="1"/>
        <v>559998.42000000004</v>
      </c>
      <c r="AG63" s="60">
        <f t="shared" si="2"/>
        <v>55790.46</v>
      </c>
      <c r="AH63" s="61">
        <f t="shared" si="3"/>
        <v>504207.96</v>
      </c>
      <c r="AI63" s="57">
        <f t="shared" si="4"/>
        <v>480656.59</v>
      </c>
      <c r="AJ63" s="56">
        <f t="shared" si="5"/>
        <v>289625.59000000003</v>
      </c>
      <c r="AK63" s="61">
        <f t="shared" si="6"/>
        <v>191031</v>
      </c>
    </row>
    <row r="64" spans="1:37" ht="15" thickBot="1" x14ac:dyDescent="0.25">
      <c r="A64" s="371" t="s">
        <v>467</v>
      </c>
      <c r="B64" s="371" t="s">
        <v>480</v>
      </c>
      <c r="C64" s="372">
        <v>1475</v>
      </c>
      <c r="D64" s="373" t="s">
        <v>995</v>
      </c>
      <c r="E64" s="361" t="s">
        <v>2252</v>
      </c>
      <c r="F64" s="241">
        <v>262049.7</v>
      </c>
      <c r="G64" s="241">
        <v>42524</v>
      </c>
      <c r="H64" s="241">
        <v>17623.34</v>
      </c>
      <c r="I64" s="291">
        <v>1822865.14</v>
      </c>
      <c r="J64" s="291">
        <v>190270.81</v>
      </c>
      <c r="K64" s="333">
        <v>8610</v>
      </c>
      <c r="L64" s="333">
        <v>33070.78</v>
      </c>
      <c r="N64" s="312">
        <v>2288</v>
      </c>
      <c r="R64" s="292">
        <v>2029021.21</v>
      </c>
      <c r="S64" s="340">
        <v>273541.61</v>
      </c>
      <c r="U64" s="341">
        <v>315.11</v>
      </c>
      <c r="X64" s="347">
        <v>20000</v>
      </c>
      <c r="AA64" s="237">
        <v>164514.14000000001</v>
      </c>
      <c r="AB64" s="237">
        <v>88924.800000000003</v>
      </c>
      <c r="AF64" s="92">
        <f t="shared" si="1"/>
        <v>322197.04000000004</v>
      </c>
      <c r="AG64" s="60">
        <f t="shared" si="2"/>
        <v>43968.78</v>
      </c>
      <c r="AH64" s="61">
        <f t="shared" si="3"/>
        <v>278228.26</v>
      </c>
      <c r="AI64" s="57">
        <f t="shared" si="4"/>
        <v>273856.71999999997</v>
      </c>
      <c r="AJ64" s="56">
        <f t="shared" si="5"/>
        <v>273438.94</v>
      </c>
      <c r="AK64" s="61">
        <f t="shared" si="6"/>
        <v>417.77999999996973</v>
      </c>
    </row>
    <row r="65" spans="1:37" ht="15" thickBot="1" x14ac:dyDescent="0.25">
      <c r="A65" s="371" t="s">
        <v>483</v>
      </c>
      <c r="B65" s="371" t="s">
        <v>484</v>
      </c>
      <c r="C65" s="372">
        <v>1295</v>
      </c>
      <c r="D65" s="373" t="s">
        <v>996</v>
      </c>
      <c r="E65" s="361" t="s">
        <v>2191</v>
      </c>
      <c r="F65" s="241">
        <v>631708.25</v>
      </c>
      <c r="G65" s="241">
        <v>0</v>
      </c>
      <c r="H65" s="241">
        <v>30305</v>
      </c>
      <c r="I65" s="291">
        <v>2537248.4900000002</v>
      </c>
      <c r="J65" s="291">
        <v>5505.87</v>
      </c>
      <c r="K65" s="333">
        <v>14475</v>
      </c>
      <c r="L65" s="333">
        <v>28200</v>
      </c>
      <c r="N65" s="312">
        <v>0</v>
      </c>
      <c r="Q65" s="291">
        <v>167.5</v>
      </c>
      <c r="R65" s="292">
        <v>849648.43</v>
      </c>
      <c r="S65" s="340">
        <v>569943.12</v>
      </c>
      <c r="V65" s="342">
        <v>444668</v>
      </c>
      <c r="W65" s="340">
        <v>1000</v>
      </c>
      <c r="X65" s="347">
        <v>590468</v>
      </c>
      <c r="AA65" s="237">
        <v>146714.17000000001</v>
      </c>
      <c r="AB65" s="237">
        <v>51752.56</v>
      </c>
      <c r="AF65" s="92">
        <f t="shared" si="1"/>
        <v>662013.25</v>
      </c>
      <c r="AG65" s="60">
        <f t="shared" si="2"/>
        <v>42675</v>
      </c>
      <c r="AH65" s="61">
        <f t="shared" si="3"/>
        <v>619338.25</v>
      </c>
      <c r="AI65" s="57">
        <f t="shared" si="4"/>
        <v>1015611.12</v>
      </c>
      <c r="AJ65" s="56">
        <f t="shared" si="5"/>
        <v>788934.73</v>
      </c>
      <c r="AK65" s="61">
        <f t="shared" si="6"/>
        <v>226676.39</v>
      </c>
    </row>
    <row r="66" spans="1:37" ht="15" thickBot="1" x14ac:dyDescent="0.25">
      <c r="A66" s="371" t="s">
        <v>483</v>
      </c>
      <c r="B66" s="371" t="s">
        <v>484</v>
      </c>
      <c r="C66" s="372">
        <v>1368</v>
      </c>
      <c r="D66" s="373" t="s">
        <v>997</v>
      </c>
      <c r="E66" s="361" t="s">
        <v>2192</v>
      </c>
      <c r="F66" s="241">
        <v>726947.99</v>
      </c>
      <c r="G66" s="241">
        <v>0</v>
      </c>
      <c r="H66" s="241">
        <v>39384.25</v>
      </c>
      <c r="I66" s="291">
        <v>811108.3</v>
      </c>
      <c r="J66" s="291">
        <v>61725.06</v>
      </c>
      <c r="K66" s="333">
        <v>0</v>
      </c>
      <c r="L66" s="333">
        <v>0</v>
      </c>
      <c r="M66" s="312">
        <v>40</v>
      </c>
      <c r="N66" s="312">
        <v>0</v>
      </c>
      <c r="Q66" s="291">
        <v>-35815.96</v>
      </c>
      <c r="R66" s="292">
        <v>2366925.61</v>
      </c>
      <c r="S66" s="340">
        <v>506118.72</v>
      </c>
      <c r="T66" s="341">
        <v>14400</v>
      </c>
      <c r="V66" s="342">
        <v>393862</v>
      </c>
      <c r="W66" s="340">
        <v>1500</v>
      </c>
      <c r="X66" s="347">
        <v>395362</v>
      </c>
      <c r="AA66" s="237">
        <v>120224.22</v>
      </c>
      <c r="AB66" s="237">
        <v>70828.039999999994</v>
      </c>
      <c r="AF66" s="92">
        <f t="shared" si="1"/>
        <v>766332.24</v>
      </c>
      <c r="AG66" s="60">
        <f t="shared" si="2"/>
        <v>40</v>
      </c>
      <c r="AH66" s="61">
        <f t="shared" si="3"/>
        <v>766292.24</v>
      </c>
      <c r="AI66" s="57">
        <f t="shared" si="4"/>
        <v>915880.72</v>
      </c>
      <c r="AJ66" s="56">
        <f t="shared" si="5"/>
        <v>586414.26</v>
      </c>
      <c r="AK66" s="61">
        <f t="shared" si="6"/>
        <v>329466.45999999996</v>
      </c>
    </row>
    <row r="67" spans="1:37" ht="15" thickBot="1" x14ac:dyDescent="0.25">
      <c r="A67" s="371" t="s">
        <v>483</v>
      </c>
      <c r="B67" s="371" t="s">
        <v>484</v>
      </c>
      <c r="C67" s="372">
        <v>2588</v>
      </c>
      <c r="D67" s="373" t="s">
        <v>998</v>
      </c>
      <c r="E67" s="361" t="s">
        <v>2193</v>
      </c>
      <c r="F67" s="241">
        <v>736859.39</v>
      </c>
      <c r="G67" s="241">
        <v>0</v>
      </c>
      <c r="H67" s="241">
        <v>62764.25</v>
      </c>
      <c r="I67" s="291">
        <v>770517.04</v>
      </c>
      <c r="J67" s="291">
        <v>49449.29</v>
      </c>
      <c r="K67" s="333">
        <v>8050</v>
      </c>
      <c r="L67" s="333">
        <v>19368.59</v>
      </c>
      <c r="N67" s="312">
        <v>0</v>
      </c>
      <c r="Q67" s="291">
        <v>-21084.54</v>
      </c>
      <c r="R67" s="292">
        <v>1982889.72</v>
      </c>
      <c r="S67" s="340">
        <v>601706.31000000006</v>
      </c>
      <c r="V67" s="342">
        <v>380886</v>
      </c>
      <c r="W67" s="340">
        <v>1500</v>
      </c>
      <c r="X67" s="347">
        <v>514566</v>
      </c>
      <c r="AA67" s="237">
        <v>209455.72</v>
      </c>
      <c r="AB67" s="237">
        <v>51531.25</v>
      </c>
      <c r="AF67" s="92">
        <f t="shared" si="1"/>
        <v>799623.64</v>
      </c>
      <c r="AG67" s="60">
        <f t="shared" si="2"/>
        <v>27418.59</v>
      </c>
      <c r="AH67" s="61">
        <f t="shared" si="3"/>
        <v>772205.05</v>
      </c>
      <c r="AI67" s="57">
        <f t="shared" si="4"/>
        <v>984092.31</v>
      </c>
      <c r="AJ67" s="56">
        <f t="shared" si="5"/>
        <v>775552.97</v>
      </c>
      <c r="AK67" s="61">
        <f t="shared" si="6"/>
        <v>208539.34000000008</v>
      </c>
    </row>
    <row r="68" spans="1:37" ht="15" thickBot="1" x14ac:dyDescent="0.25">
      <c r="A68" s="371" t="s">
        <v>483</v>
      </c>
      <c r="B68" s="371" t="s">
        <v>484</v>
      </c>
      <c r="C68" s="372">
        <v>1190</v>
      </c>
      <c r="D68" s="373" t="s">
        <v>999</v>
      </c>
      <c r="E68" s="361" t="s">
        <v>2194</v>
      </c>
      <c r="F68" s="241">
        <v>697057.82</v>
      </c>
      <c r="G68" s="241">
        <v>0</v>
      </c>
      <c r="H68" s="241">
        <v>62276.95</v>
      </c>
      <c r="I68" s="291">
        <v>954694.05</v>
      </c>
      <c r="J68" s="291">
        <v>26842.07</v>
      </c>
      <c r="K68" s="333">
        <v>13603</v>
      </c>
      <c r="L68" s="333">
        <v>22880</v>
      </c>
      <c r="N68" s="312">
        <v>0</v>
      </c>
      <c r="Q68" s="291">
        <v>-28385.5</v>
      </c>
      <c r="R68" s="292">
        <v>2283492.7400000002</v>
      </c>
      <c r="S68" s="340">
        <v>521968.22</v>
      </c>
      <c r="V68" s="342">
        <v>473894</v>
      </c>
      <c r="W68" s="340">
        <v>1500</v>
      </c>
      <c r="X68" s="347">
        <v>546794</v>
      </c>
      <c r="AA68" s="237">
        <v>154610.71</v>
      </c>
      <c r="AB68" s="237">
        <v>90234.15</v>
      </c>
      <c r="AF68" s="92">
        <f t="shared" si="1"/>
        <v>759334.7699999999</v>
      </c>
      <c r="AG68" s="60">
        <f t="shared" si="2"/>
        <v>36483</v>
      </c>
      <c r="AH68" s="61">
        <f t="shared" si="3"/>
        <v>722851.7699999999</v>
      </c>
      <c r="AI68" s="57">
        <f t="shared" si="4"/>
        <v>997362.22</v>
      </c>
      <c r="AJ68" s="56">
        <f t="shared" si="5"/>
        <v>791638.86</v>
      </c>
      <c r="AK68" s="61">
        <f t="shared" si="6"/>
        <v>205723.36</v>
      </c>
    </row>
    <row r="69" spans="1:37" ht="15" thickBot="1" x14ac:dyDescent="0.25">
      <c r="A69" s="371" t="s">
        <v>483</v>
      </c>
      <c r="B69" s="371" t="s">
        <v>484</v>
      </c>
      <c r="C69" s="372">
        <v>897</v>
      </c>
      <c r="D69" s="373" t="s">
        <v>1000</v>
      </c>
      <c r="E69" s="361" t="s">
        <v>2249</v>
      </c>
      <c r="F69" s="241">
        <v>558538.16</v>
      </c>
      <c r="G69" s="241">
        <v>0</v>
      </c>
      <c r="H69" s="241">
        <v>21355.46</v>
      </c>
      <c r="I69" s="291">
        <v>752622.16</v>
      </c>
      <c r="J69" s="291">
        <v>60466.31</v>
      </c>
      <c r="K69" s="333">
        <v>9591</v>
      </c>
      <c r="L69" s="333">
        <v>12032.2</v>
      </c>
      <c r="Q69" s="291">
        <v>-21075.48</v>
      </c>
      <c r="R69" s="292">
        <v>355552.49</v>
      </c>
      <c r="S69" s="340">
        <v>420619.97</v>
      </c>
      <c r="V69" s="342">
        <v>174068</v>
      </c>
      <c r="X69" s="347">
        <v>190068</v>
      </c>
      <c r="AA69" s="237">
        <v>136414.84</v>
      </c>
      <c r="AB69" s="237">
        <v>48767.09</v>
      </c>
      <c r="AF69" s="92">
        <f t="shared" ref="AF69:AF130" si="7">SUM(F69:H69)</f>
        <v>579893.62</v>
      </c>
      <c r="AG69" s="60">
        <f t="shared" ref="AG69:AG130" si="8">SUM(K69:N69)</f>
        <v>21623.200000000001</v>
      </c>
      <c r="AH69" s="61">
        <f t="shared" ref="AH69:AH130" si="9">AF69-AG69</f>
        <v>558270.42000000004</v>
      </c>
      <c r="AI69" s="57">
        <f t="shared" ref="AI69:AI130" si="10">SUM(S69:W69)</f>
        <v>594687.97</v>
      </c>
      <c r="AJ69" s="56">
        <f t="shared" ref="AJ69:AJ130" si="11">SUM(X69:AE69)</f>
        <v>375249.92999999993</v>
      </c>
      <c r="AK69" s="61">
        <f t="shared" ref="AK69:AK130" si="12">AI69-AJ69</f>
        <v>219438.04000000004</v>
      </c>
    </row>
    <row r="70" spans="1:37" ht="15" thickBot="1" x14ac:dyDescent="0.25">
      <c r="A70" s="371" t="s">
        <v>487</v>
      </c>
      <c r="B70" s="371" t="s">
        <v>488</v>
      </c>
      <c r="C70" s="372">
        <v>2172</v>
      </c>
      <c r="D70" s="373" t="s">
        <v>1001</v>
      </c>
      <c r="E70" s="361" t="s">
        <v>2195</v>
      </c>
      <c r="F70" s="241">
        <v>196000.2</v>
      </c>
      <c r="G70" s="241">
        <v>0</v>
      </c>
      <c r="H70" s="241">
        <v>26774.81</v>
      </c>
      <c r="I70" s="291">
        <v>141358.85</v>
      </c>
      <c r="J70" s="291">
        <v>281534.37</v>
      </c>
      <c r="K70" s="333">
        <v>0</v>
      </c>
      <c r="N70" s="312">
        <v>660.72</v>
      </c>
      <c r="R70" s="292">
        <v>547255.34</v>
      </c>
      <c r="S70" s="340">
        <v>525966.17000000004</v>
      </c>
      <c r="V70" s="342">
        <v>306320</v>
      </c>
      <c r="W70" s="340">
        <v>9275</v>
      </c>
      <c r="X70" s="347">
        <v>371150</v>
      </c>
      <c r="AA70" s="237">
        <v>250824.71</v>
      </c>
      <c r="AB70" s="237">
        <v>36938</v>
      </c>
      <c r="AF70" s="92">
        <f t="shared" si="7"/>
        <v>222775.01</v>
      </c>
      <c r="AG70" s="60">
        <f t="shared" si="8"/>
        <v>660.72</v>
      </c>
      <c r="AH70" s="61">
        <f t="shared" si="9"/>
        <v>222114.29</v>
      </c>
      <c r="AI70" s="57">
        <f t="shared" si="10"/>
        <v>841561.17</v>
      </c>
      <c r="AJ70" s="56">
        <f t="shared" si="11"/>
        <v>658912.71</v>
      </c>
      <c r="AK70" s="61">
        <f t="shared" si="12"/>
        <v>182648.46000000008</v>
      </c>
    </row>
    <row r="71" spans="1:37" ht="15" thickBot="1" x14ac:dyDescent="0.25">
      <c r="A71" s="371" t="s">
        <v>487</v>
      </c>
      <c r="B71" s="371" t="s">
        <v>488</v>
      </c>
      <c r="C71" s="372">
        <v>3964</v>
      </c>
      <c r="D71" s="373" t="s">
        <v>1002</v>
      </c>
      <c r="E71" s="361" t="s">
        <v>2196</v>
      </c>
      <c r="F71" s="241">
        <v>1015277.14</v>
      </c>
      <c r="G71" s="241">
        <v>6208</v>
      </c>
      <c r="H71" s="241">
        <v>50469.85</v>
      </c>
      <c r="I71" s="291">
        <v>500818.28</v>
      </c>
      <c r="J71" s="291">
        <v>156782.66</v>
      </c>
      <c r="K71" s="333">
        <v>0</v>
      </c>
      <c r="L71" s="333">
        <v>16683.05</v>
      </c>
      <c r="N71" s="312">
        <v>252.22</v>
      </c>
      <c r="Q71" s="291">
        <v>9050</v>
      </c>
      <c r="R71" s="292">
        <v>2767861</v>
      </c>
      <c r="S71" s="340">
        <v>1232511.3700000001</v>
      </c>
      <c r="V71" s="342">
        <v>449842.69</v>
      </c>
      <c r="W71" s="340">
        <v>8355</v>
      </c>
      <c r="X71" s="347">
        <v>707242.69</v>
      </c>
      <c r="AA71" s="237">
        <v>243235.97</v>
      </c>
      <c r="AB71" s="237">
        <v>83779.95</v>
      </c>
      <c r="AF71" s="92">
        <f t="shared" si="7"/>
        <v>1071954.99</v>
      </c>
      <c r="AG71" s="60">
        <f t="shared" si="8"/>
        <v>16935.27</v>
      </c>
      <c r="AH71" s="61">
        <f t="shared" si="9"/>
        <v>1055019.72</v>
      </c>
      <c r="AI71" s="57">
        <f t="shared" si="10"/>
        <v>1690709.06</v>
      </c>
      <c r="AJ71" s="56">
        <f t="shared" si="11"/>
        <v>1034258.6099999999</v>
      </c>
      <c r="AK71" s="61">
        <f t="shared" si="12"/>
        <v>656450.45000000019</v>
      </c>
    </row>
    <row r="72" spans="1:37" ht="15" thickBot="1" x14ac:dyDescent="0.25">
      <c r="A72" s="371" t="s">
        <v>487</v>
      </c>
      <c r="B72" s="371" t="s">
        <v>488</v>
      </c>
      <c r="C72" s="372">
        <v>1537</v>
      </c>
      <c r="D72" s="373" t="s">
        <v>1003</v>
      </c>
      <c r="E72" s="361" t="s">
        <v>2197</v>
      </c>
      <c r="F72" s="241">
        <v>183737.3</v>
      </c>
      <c r="G72" s="241">
        <v>0</v>
      </c>
      <c r="H72" s="241">
        <v>32499.14</v>
      </c>
      <c r="I72" s="291">
        <v>77464.92</v>
      </c>
      <c r="J72" s="291">
        <v>194364.43</v>
      </c>
      <c r="K72" s="333">
        <v>0</v>
      </c>
      <c r="L72" s="333">
        <v>19164.830000000002</v>
      </c>
      <c r="N72" s="312">
        <v>48.31</v>
      </c>
      <c r="Q72" s="291">
        <v>-4.88</v>
      </c>
      <c r="R72" s="292">
        <v>432862.99</v>
      </c>
      <c r="S72" s="340">
        <v>352041.94</v>
      </c>
      <c r="V72" s="342">
        <v>347564</v>
      </c>
      <c r="W72" s="340">
        <v>7615</v>
      </c>
      <c r="X72" s="347">
        <v>356064</v>
      </c>
      <c r="Z72" s="237">
        <v>808</v>
      </c>
      <c r="AA72" s="237">
        <v>191325.31</v>
      </c>
      <c r="AB72" s="237">
        <v>31914.28</v>
      </c>
      <c r="AF72" s="92">
        <f t="shared" si="7"/>
        <v>216236.44</v>
      </c>
      <c r="AG72" s="60">
        <f t="shared" si="8"/>
        <v>19213.140000000003</v>
      </c>
      <c r="AH72" s="61">
        <f t="shared" si="9"/>
        <v>197023.3</v>
      </c>
      <c r="AI72" s="57">
        <f t="shared" si="10"/>
        <v>707220.94</v>
      </c>
      <c r="AJ72" s="56">
        <f t="shared" si="11"/>
        <v>580111.59000000008</v>
      </c>
      <c r="AK72" s="61">
        <f t="shared" si="12"/>
        <v>127109.34999999986</v>
      </c>
    </row>
    <row r="73" spans="1:37" ht="15" thickBot="1" x14ac:dyDescent="0.25">
      <c r="A73" s="371" t="s">
        <v>487</v>
      </c>
      <c r="B73" s="371" t="s">
        <v>488</v>
      </c>
      <c r="C73" s="372">
        <v>1440</v>
      </c>
      <c r="D73" s="373" t="s">
        <v>1004</v>
      </c>
      <c r="E73" s="361" t="s">
        <v>2198</v>
      </c>
      <c r="F73" s="241">
        <v>208746.16</v>
      </c>
      <c r="G73" s="241">
        <v>0</v>
      </c>
      <c r="H73" s="241">
        <v>26229.52</v>
      </c>
      <c r="I73" s="291">
        <v>443111.65</v>
      </c>
      <c r="J73" s="291">
        <v>113203.79</v>
      </c>
      <c r="K73" s="333">
        <v>0</v>
      </c>
      <c r="N73" s="312">
        <v>0</v>
      </c>
      <c r="R73" s="292">
        <v>923490.75</v>
      </c>
      <c r="S73" s="340">
        <v>327089.21000000002</v>
      </c>
      <c r="V73" s="342">
        <v>394660</v>
      </c>
      <c r="W73" s="340">
        <v>123655</v>
      </c>
      <c r="X73" s="347">
        <v>505480</v>
      </c>
      <c r="AA73" s="237">
        <v>228546.01</v>
      </c>
      <c r="AB73" s="237">
        <v>40982.21</v>
      </c>
      <c r="AF73" s="92">
        <f t="shared" si="7"/>
        <v>234975.68</v>
      </c>
      <c r="AG73" s="60">
        <f t="shared" si="8"/>
        <v>0</v>
      </c>
      <c r="AH73" s="61">
        <f t="shared" si="9"/>
        <v>234975.68</v>
      </c>
      <c r="AI73" s="57">
        <f t="shared" si="10"/>
        <v>845404.21</v>
      </c>
      <c r="AJ73" s="56">
        <f t="shared" si="11"/>
        <v>775008.22</v>
      </c>
      <c r="AK73" s="61">
        <f t="shared" si="12"/>
        <v>70395.989999999991</v>
      </c>
    </row>
    <row r="74" spans="1:37" ht="15" thickBot="1" x14ac:dyDescent="0.25">
      <c r="A74" s="371" t="s">
        <v>487</v>
      </c>
      <c r="B74" s="371" t="s">
        <v>488</v>
      </c>
      <c r="C74" s="372">
        <v>1880</v>
      </c>
      <c r="D74" s="373" t="s">
        <v>1005</v>
      </c>
      <c r="E74" s="361" t="s">
        <v>2199</v>
      </c>
      <c r="F74" s="241">
        <v>71985.61</v>
      </c>
      <c r="G74" s="241">
        <v>0</v>
      </c>
      <c r="H74" s="241">
        <v>17529.23</v>
      </c>
      <c r="I74" s="291">
        <v>119173.82</v>
      </c>
      <c r="J74" s="291">
        <v>148203.64000000001</v>
      </c>
      <c r="K74" s="333">
        <v>0</v>
      </c>
      <c r="N74" s="312">
        <v>224.3</v>
      </c>
      <c r="R74" s="292">
        <v>599181.84</v>
      </c>
      <c r="S74" s="340">
        <v>309760.90999999997</v>
      </c>
      <c r="V74" s="342">
        <v>317225.2</v>
      </c>
      <c r="W74" s="340">
        <v>1500</v>
      </c>
      <c r="X74" s="347">
        <v>418075.2</v>
      </c>
      <c r="AA74" s="237">
        <v>188476.08</v>
      </c>
      <c r="AB74" s="237">
        <v>27512.99</v>
      </c>
      <c r="AC74" s="237">
        <v>2751</v>
      </c>
      <c r="AF74" s="92">
        <f t="shared" si="7"/>
        <v>89514.84</v>
      </c>
      <c r="AG74" s="60">
        <f t="shared" si="8"/>
        <v>224.3</v>
      </c>
      <c r="AH74" s="61">
        <f t="shared" si="9"/>
        <v>89290.54</v>
      </c>
      <c r="AI74" s="57">
        <f t="shared" si="10"/>
        <v>628486.11</v>
      </c>
      <c r="AJ74" s="56">
        <f t="shared" si="11"/>
        <v>636815.27</v>
      </c>
      <c r="AK74" s="61">
        <f t="shared" si="12"/>
        <v>-8329.1600000000326</v>
      </c>
    </row>
    <row r="75" spans="1:37" ht="15" thickBot="1" x14ac:dyDescent="0.25">
      <c r="A75" s="371" t="s">
        <v>487</v>
      </c>
      <c r="B75" s="371" t="s">
        <v>488</v>
      </c>
      <c r="C75" s="372">
        <v>2455</v>
      </c>
      <c r="D75" s="373" t="s">
        <v>1006</v>
      </c>
      <c r="E75" s="361" t="s">
        <v>2200</v>
      </c>
      <c r="F75" s="241">
        <v>449123.89</v>
      </c>
      <c r="G75" s="241">
        <v>0</v>
      </c>
      <c r="H75" s="241">
        <v>50647.06</v>
      </c>
      <c r="I75" s="291">
        <v>141534.60999999999</v>
      </c>
      <c r="J75" s="291">
        <v>161182.85</v>
      </c>
      <c r="K75" s="333">
        <v>7550</v>
      </c>
      <c r="L75" s="333">
        <v>23567.89</v>
      </c>
      <c r="N75" s="312">
        <v>168.35</v>
      </c>
      <c r="R75" s="292">
        <v>1832865.74</v>
      </c>
      <c r="S75" s="340">
        <v>484394.44</v>
      </c>
      <c r="V75" s="342">
        <v>423276</v>
      </c>
      <c r="W75" s="340">
        <v>206443</v>
      </c>
      <c r="X75" s="347">
        <v>580956</v>
      </c>
      <c r="AA75" s="237">
        <v>194464.48</v>
      </c>
      <c r="AB75" s="237">
        <v>72523.48</v>
      </c>
      <c r="AE75" s="237">
        <v>500</v>
      </c>
      <c r="AF75" s="92">
        <f t="shared" si="7"/>
        <v>499770.95</v>
      </c>
      <c r="AG75" s="60">
        <f t="shared" si="8"/>
        <v>31286.239999999998</v>
      </c>
      <c r="AH75" s="61">
        <f t="shared" si="9"/>
        <v>468484.71</v>
      </c>
      <c r="AI75" s="57">
        <f t="shared" si="10"/>
        <v>1114113.44</v>
      </c>
      <c r="AJ75" s="56">
        <f t="shared" si="11"/>
        <v>848443.96</v>
      </c>
      <c r="AK75" s="61">
        <f t="shared" si="12"/>
        <v>265669.48</v>
      </c>
    </row>
    <row r="76" spans="1:37" ht="15" thickBot="1" x14ac:dyDescent="0.25">
      <c r="A76" s="371" t="s">
        <v>491</v>
      </c>
      <c r="B76" s="371" t="s">
        <v>492</v>
      </c>
      <c r="C76" s="372">
        <v>1765</v>
      </c>
      <c r="D76" s="373" t="s">
        <v>1007</v>
      </c>
      <c r="E76" s="361" t="s">
        <v>2201</v>
      </c>
      <c r="F76" s="241">
        <v>148072.34</v>
      </c>
      <c r="G76" s="241">
        <v>0</v>
      </c>
      <c r="H76" s="241">
        <v>23804.69</v>
      </c>
      <c r="I76" s="291">
        <v>810892.44</v>
      </c>
      <c r="J76" s="291">
        <v>151153.35</v>
      </c>
      <c r="K76" s="333">
        <v>16200</v>
      </c>
      <c r="L76" s="333">
        <v>15711.16</v>
      </c>
      <c r="N76" s="312">
        <v>190.23</v>
      </c>
      <c r="R76" s="292">
        <v>1701541.88</v>
      </c>
      <c r="S76" s="340">
        <v>347146.81</v>
      </c>
      <c r="V76" s="342">
        <v>285831</v>
      </c>
      <c r="W76" s="340">
        <v>1500</v>
      </c>
      <c r="X76" s="347">
        <v>390801</v>
      </c>
      <c r="AA76" s="237">
        <v>116338.29</v>
      </c>
      <c r="AB76" s="237">
        <v>36030.839999999997</v>
      </c>
      <c r="AE76" s="237">
        <v>500</v>
      </c>
      <c r="AF76" s="92">
        <f t="shared" si="7"/>
        <v>171877.03</v>
      </c>
      <c r="AG76" s="60">
        <f t="shared" si="8"/>
        <v>32101.39</v>
      </c>
      <c r="AH76" s="61">
        <f t="shared" si="9"/>
        <v>139775.64000000001</v>
      </c>
      <c r="AI76" s="57">
        <f t="shared" si="10"/>
        <v>634477.81000000006</v>
      </c>
      <c r="AJ76" s="56">
        <f t="shared" si="11"/>
        <v>543670.13</v>
      </c>
      <c r="AK76" s="61">
        <f t="shared" si="12"/>
        <v>90807.680000000051</v>
      </c>
    </row>
    <row r="77" spans="1:37" ht="15" thickBot="1" x14ac:dyDescent="0.25">
      <c r="A77" s="371" t="s">
        <v>491</v>
      </c>
      <c r="B77" s="371" t="s">
        <v>492</v>
      </c>
      <c r="C77" s="372">
        <v>2349</v>
      </c>
      <c r="D77" s="373" t="s">
        <v>1008</v>
      </c>
      <c r="E77" s="361" t="s">
        <v>2202</v>
      </c>
      <c r="F77" s="241">
        <v>609624.17000000004</v>
      </c>
      <c r="G77" s="241">
        <v>0</v>
      </c>
      <c r="H77" s="241">
        <v>39092.15</v>
      </c>
      <c r="I77" s="291">
        <v>1114015.95</v>
      </c>
      <c r="J77" s="291">
        <v>49600.6</v>
      </c>
      <c r="K77" s="333">
        <v>0</v>
      </c>
      <c r="L77" s="333">
        <v>35659.07</v>
      </c>
      <c r="N77" s="312">
        <v>23.92</v>
      </c>
      <c r="Q77" s="291">
        <v>-696</v>
      </c>
      <c r="R77" s="292">
        <v>2052419.41</v>
      </c>
      <c r="S77" s="340">
        <v>374594.18</v>
      </c>
      <c r="V77" s="342">
        <v>388929</v>
      </c>
      <c r="W77" s="340">
        <v>314178</v>
      </c>
      <c r="X77" s="347">
        <v>619797</v>
      </c>
      <c r="AA77" s="237">
        <v>115255.8</v>
      </c>
      <c r="AB77" s="237">
        <v>36369.35</v>
      </c>
      <c r="AE77" s="237">
        <v>500</v>
      </c>
      <c r="AF77" s="92">
        <f t="shared" si="7"/>
        <v>648716.32000000007</v>
      </c>
      <c r="AG77" s="60">
        <f t="shared" si="8"/>
        <v>35682.99</v>
      </c>
      <c r="AH77" s="61">
        <f t="shared" si="9"/>
        <v>613033.33000000007</v>
      </c>
      <c r="AI77" s="57">
        <f t="shared" si="10"/>
        <v>1077701.18</v>
      </c>
      <c r="AJ77" s="56">
        <f t="shared" si="11"/>
        <v>771922.15</v>
      </c>
      <c r="AK77" s="61">
        <f t="shared" si="12"/>
        <v>305779.02999999991</v>
      </c>
    </row>
    <row r="78" spans="1:37" ht="15" thickBot="1" x14ac:dyDescent="0.25">
      <c r="A78" s="371" t="s">
        <v>491</v>
      </c>
      <c r="B78" s="371" t="s">
        <v>492</v>
      </c>
      <c r="C78" s="372">
        <v>2942</v>
      </c>
      <c r="D78" s="373" t="s">
        <v>1009</v>
      </c>
      <c r="E78" s="361" t="s">
        <v>2203</v>
      </c>
      <c r="F78" s="241">
        <v>424450.55</v>
      </c>
      <c r="G78" s="241">
        <v>0</v>
      </c>
      <c r="H78" s="241">
        <v>64784.34</v>
      </c>
      <c r="I78" s="291">
        <v>328622.28000000003</v>
      </c>
      <c r="J78" s="291">
        <v>27422.81</v>
      </c>
      <c r="K78" s="333">
        <v>500</v>
      </c>
      <c r="L78" s="333">
        <v>36458.239999999998</v>
      </c>
      <c r="N78" s="312">
        <v>10</v>
      </c>
      <c r="Q78" s="291">
        <v>1070</v>
      </c>
      <c r="R78" s="292">
        <v>2038156.59</v>
      </c>
      <c r="S78" s="340">
        <v>441820.47</v>
      </c>
      <c r="V78" s="342">
        <v>332894</v>
      </c>
      <c r="W78" s="340">
        <v>1500</v>
      </c>
      <c r="X78" s="347">
        <v>433634</v>
      </c>
      <c r="AA78" s="237">
        <v>177293.68</v>
      </c>
      <c r="AB78" s="237">
        <v>12757.4</v>
      </c>
      <c r="AF78" s="92">
        <f t="shared" si="7"/>
        <v>489234.89</v>
      </c>
      <c r="AG78" s="60">
        <f t="shared" si="8"/>
        <v>36968.239999999998</v>
      </c>
      <c r="AH78" s="61">
        <f t="shared" si="9"/>
        <v>452266.65</v>
      </c>
      <c r="AI78" s="57">
        <f t="shared" si="10"/>
        <v>776214.47</v>
      </c>
      <c r="AJ78" s="56">
        <f t="shared" si="11"/>
        <v>623685.07999999996</v>
      </c>
      <c r="AK78" s="61">
        <f t="shared" si="12"/>
        <v>152529.39000000001</v>
      </c>
    </row>
    <row r="79" spans="1:37" ht="15" thickBot="1" x14ac:dyDescent="0.25">
      <c r="A79" s="371" t="s">
        <v>491</v>
      </c>
      <c r="B79" s="371" t="s">
        <v>492</v>
      </c>
      <c r="C79" s="372">
        <v>2523</v>
      </c>
      <c r="D79" s="373" t="s">
        <v>1010</v>
      </c>
      <c r="E79" s="361" t="s">
        <v>2204</v>
      </c>
      <c r="F79" s="241">
        <v>459426.95</v>
      </c>
      <c r="G79" s="241">
        <v>0</v>
      </c>
      <c r="H79" s="241">
        <v>23446.78</v>
      </c>
      <c r="I79" s="291">
        <v>971363.83999999997</v>
      </c>
      <c r="J79" s="291">
        <v>43482.1</v>
      </c>
      <c r="L79" s="333">
        <v>29183.68</v>
      </c>
      <c r="N79" s="312">
        <v>0</v>
      </c>
      <c r="Q79" s="291">
        <v>150</v>
      </c>
      <c r="R79" s="292">
        <v>2089445.48</v>
      </c>
      <c r="S79" s="340">
        <v>424948.01</v>
      </c>
      <c r="V79" s="342">
        <v>329770</v>
      </c>
      <c r="W79" s="340">
        <v>3420</v>
      </c>
      <c r="X79" s="347">
        <v>437300</v>
      </c>
      <c r="AA79" s="237">
        <v>109843.04</v>
      </c>
      <c r="AB79" s="237">
        <v>48675.32</v>
      </c>
      <c r="AE79" s="237">
        <v>1096</v>
      </c>
      <c r="AF79" s="92">
        <f t="shared" si="7"/>
        <v>482873.73</v>
      </c>
      <c r="AG79" s="60">
        <f t="shared" si="8"/>
        <v>29183.68</v>
      </c>
      <c r="AH79" s="61">
        <f t="shared" si="9"/>
        <v>453690.05</v>
      </c>
      <c r="AI79" s="57">
        <f t="shared" si="10"/>
        <v>758138.01</v>
      </c>
      <c r="AJ79" s="56">
        <f t="shared" si="11"/>
        <v>596914.36</v>
      </c>
      <c r="AK79" s="61">
        <f t="shared" si="12"/>
        <v>161223.65000000002</v>
      </c>
    </row>
    <row r="80" spans="1:37" ht="15" thickBot="1" x14ac:dyDescent="0.25">
      <c r="A80" s="371" t="s">
        <v>491</v>
      </c>
      <c r="B80" s="371" t="s">
        <v>492</v>
      </c>
      <c r="C80" s="372">
        <v>4280</v>
      </c>
      <c r="D80" s="373" t="s">
        <v>1011</v>
      </c>
      <c r="E80" s="361" t="s">
        <v>2205</v>
      </c>
      <c r="F80" s="241">
        <v>549717.53</v>
      </c>
      <c r="G80" s="241">
        <v>0</v>
      </c>
      <c r="H80" s="241">
        <v>22262.57</v>
      </c>
      <c r="I80" s="291">
        <v>492716.64</v>
      </c>
      <c r="J80" s="291">
        <v>92581.32</v>
      </c>
      <c r="L80" s="333">
        <v>180</v>
      </c>
      <c r="N80" s="312">
        <v>0</v>
      </c>
      <c r="Q80" s="291">
        <v>-2944</v>
      </c>
      <c r="R80" s="292">
        <v>1725194.64</v>
      </c>
      <c r="S80" s="340">
        <v>317032.59999999998</v>
      </c>
      <c r="V80" s="342">
        <v>390168</v>
      </c>
      <c r="W80" s="340">
        <v>3000</v>
      </c>
      <c r="X80" s="347">
        <v>604443</v>
      </c>
      <c r="AA80" s="237">
        <v>78467.850000000006</v>
      </c>
      <c r="AB80" s="237">
        <v>44636.43</v>
      </c>
      <c r="AE80" s="237">
        <v>500</v>
      </c>
      <c r="AF80" s="92">
        <f t="shared" si="7"/>
        <v>571980.1</v>
      </c>
      <c r="AG80" s="60">
        <f t="shared" si="8"/>
        <v>180</v>
      </c>
      <c r="AH80" s="61">
        <f t="shared" si="9"/>
        <v>571800.1</v>
      </c>
      <c r="AI80" s="57">
        <f t="shared" si="10"/>
        <v>710200.6</v>
      </c>
      <c r="AJ80" s="56">
        <f t="shared" si="11"/>
        <v>728047.28</v>
      </c>
      <c r="AK80" s="61">
        <f t="shared" si="12"/>
        <v>-17846.680000000051</v>
      </c>
    </row>
    <row r="81" spans="1:37" ht="15" thickBot="1" x14ac:dyDescent="0.25">
      <c r="A81" s="371" t="s">
        <v>491</v>
      </c>
      <c r="B81" s="371" t="s">
        <v>492</v>
      </c>
      <c r="C81" s="372">
        <v>2682</v>
      </c>
      <c r="D81" s="373" t="s">
        <v>1012</v>
      </c>
      <c r="E81" s="361" t="s">
        <v>2206</v>
      </c>
      <c r="F81" s="241">
        <v>459132.26</v>
      </c>
      <c r="G81" s="241">
        <v>0</v>
      </c>
      <c r="H81" s="241">
        <v>26409.14</v>
      </c>
      <c r="I81" s="291">
        <v>156529.01</v>
      </c>
      <c r="J81" s="291">
        <v>47608.32</v>
      </c>
      <c r="K81" s="333">
        <v>0</v>
      </c>
      <c r="L81" s="333">
        <v>22707.200000000001</v>
      </c>
      <c r="N81" s="312">
        <v>0</v>
      </c>
      <c r="Q81" s="291">
        <v>660</v>
      </c>
      <c r="R81" s="292">
        <v>613262.28</v>
      </c>
      <c r="S81" s="340">
        <v>267975.71999999997</v>
      </c>
      <c r="V81" s="342">
        <v>377638.8</v>
      </c>
      <c r="W81" s="340">
        <v>120610</v>
      </c>
      <c r="X81" s="347">
        <v>485464.8</v>
      </c>
      <c r="AA81" s="237">
        <v>88852.17</v>
      </c>
      <c r="AB81" s="237">
        <v>18310.560000000001</v>
      </c>
      <c r="AE81" s="237">
        <v>534</v>
      </c>
      <c r="AF81" s="92">
        <f t="shared" si="7"/>
        <v>485541.4</v>
      </c>
      <c r="AG81" s="60">
        <f t="shared" si="8"/>
        <v>22707.200000000001</v>
      </c>
      <c r="AH81" s="61">
        <f t="shared" si="9"/>
        <v>462834.2</v>
      </c>
      <c r="AI81" s="57">
        <f t="shared" si="10"/>
        <v>766224.52</v>
      </c>
      <c r="AJ81" s="56">
        <f t="shared" si="11"/>
        <v>593161.53</v>
      </c>
      <c r="AK81" s="61">
        <f t="shared" si="12"/>
        <v>173062.99</v>
      </c>
    </row>
    <row r="82" spans="1:37" ht="15" thickBot="1" x14ac:dyDescent="0.25">
      <c r="A82" s="371" t="s">
        <v>491</v>
      </c>
      <c r="B82" s="371" t="s">
        <v>492</v>
      </c>
      <c r="C82" s="372">
        <v>742</v>
      </c>
      <c r="D82" s="373" t="s">
        <v>1013</v>
      </c>
      <c r="E82" s="361" t="s">
        <v>2207</v>
      </c>
      <c r="F82" s="241">
        <v>262688.74</v>
      </c>
      <c r="G82" s="241">
        <v>0</v>
      </c>
      <c r="H82" s="241">
        <v>52235.71</v>
      </c>
      <c r="I82" s="291">
        <v>217525.64</v>
      </c>
      <c r="J82" s="291">
        <v>71344.94</v>
      </c>
      <c r="K82" s="333">
        <v>4100</v>
      </c>
      <c r="L82" s="333">
        <v>34215.620000000003</v>
      </c>
      <c r="N82" s="312">
        <v>34.47</v>
      </c>
      <c r="Q82" s="291">
        <v>-2736.7</v>
      </c>
      <c r="R82" s="292">
        <v>788047.76</v>
      </c>
      <c r="S82" s="340">
        <v>169207.41</v>
      </c>
      <c r="V82" s="342">
        <v>212904</v>
      </c>
      <c r="W82" s="340">
        <v>43596</v>
      </c>
      <c r="X82" s="347">
        <v>315708</v>
      </c>
      <c r="AA82" s="237">
        <v>78900.28</v>
      </c>
      <c r="AB82" s="237">
        <v>15769.25</v>
      </c>
      <c r="AC82" s="237">
        <v>1356</v>
      </c>
      <c r="AF82" s="92">
        <f t="shared" si="7"/>
        <v>314924.45</v>
      </c>
      <c r="AG82" s="60">
        <f t="shared" si="8"/>
        <v>38350.090000000004</v>
      </c>
      <c r="AH82" s="61">
        <f t="shared" si="9"/>
        <v>276574.36</v>
      </c>
      <c r="AI82" s="57">
        <f t="shared" si="10"/>
        <v>425707.41000000003</v>
      </c>
      <c r="AJ82" s="56">
        <f t="shared" si="11"/>
        <v>411733.53</v>
      </c>
      <c r="AK82" s="61">
        <f t="shared" si="12"/>
        <v>13973.880000000005</v>
      </c>
    </row>
    <row r="83" spans="1:37" ht="15" thickBot="1" x14ac:dyDescent="0.25">
      <c r="A83" s="371" t="s">
        <v>491</v>
      </c>
      <c r="B83" s="371" t="s">
        <v>492</v>
      </c>
      <c r="C83" s="372">
        <v>697</v>
      </c>
      <c r="D83" s="373" t="s">
        <v>1014</v>
      </c>
      <c r="E83" s="361" t="s">
        <v>2208</v>
      </c>
      <c r="F83" s="241">
        <v>394771.55</v>
      </c>
      <c r="G83" s="241">
        <v>0</v>
      </c>
      <c r="H83" s="241">
        <v>17199.8</v>
      </c>
      <c r="I83" s="291">
        <v>316920.09000000003</v>
      </c>
      <c r="J83" s="291">
        <v>44215.48</v>
      </c>
      <c r="K83" s="333">
        <v>0</v>
      </c>
      <c r="L83" s="333">
        <v>16386.21</v>
      </c>
      <c r="N83" s="312">
        <v>0</v>
      </c>
      <c r="Q83" s="291">
        <v>-1538</v>
      </c>
      <c r="R83" s="292">
        <v>123193.16</v>
      </c>
      <c r="S83" s="340">
        <v>284002.96000000002</v>
      </c>
      <c r="V83" s="342">
        <v>309693.2</v>
      </c>
      <c r="W83" s="340">
        <v>1500</v>
      </c>
      <c r="X83" s="347">
        <v>414313.2</v>
      </c>
      <c r="AA83" s="237">
        <v>39844.36</v>
      </c>
      <c r="AB83" s="237">
        <v>12757.32</v>
      </c>
      <c r="AE83" s="237">
        <v>500</v>
      </c>
      <c r="AF83" s="92">
        <f t="shared" si="7"/>
        <v>411971.35</v>
      </c>
      <c r="AG83" s="60">
        <f t="shared" si="8"/>
        <v>16386.21</v>
      </c>
      <c r="AH83" s="61">
        <f t="shared" si="9"/>
        <v>395585.13999999996</v>
      </c>
      <c r="AI83" s="57">
        <f t="shared" si="10"/>
        <v>595196.16000000003</v>
      </c>
      <c r="AJ83" s="56">
        <f t="shared" si="11"/>
        <v>467414.88</v>
      </c>
      <c r="AK83" s="61">
        <f t="shared" si="12"/>
        <v>127781.28000000003</v>
      </c>
    </row>
    <row r="84" spans="1:37" ht="15" thickBot="1" x14ac:dyDescent="0.25">
      <c r="A84" s="371" t="s">
        <v>491</v>
      </c>
      <c r="B84" s="371" t="s">
        <v>492</v>
      </c>
      <c r="C84" s="372">
        <v>783</v>
      </c>
      <c r="D84" s="373" t="s">
        <v>1015</v>
      </c>
      <c r="E84" s="361" t="s">
        <v>2253</v>
      </c>
      <c r="F84" s="241">
        <v>253380.33</v>
      </c>
      <c r="G84" s="241">
        <v>0</v>
      </c>
      <c r="H84" s="241">
        <v>15068.04</v>
      </c>
      <c r="I84" s="291">
        <v>465535.4</v>
      </c>
      <c r="J84" s="291">
        <v>29206.48</v>
      </c>
      <c r="L84" s="333">
        <v>23015.55</v>
      </c>
      <c r="N84" s="312">
        <v>11.02</v>
      </c>
      <c r="O84" s="289">
        <v>3960</v>
      </c>
      <c r="Q84" s="291">
        <v>-750</v>
      </c>
      <c r="R84" s="292">
        <v>2101746.27</v>
      </c>
      <c r="S84" s="340">
        <v>151050.56</v>
      </c>
      <c r="V84" s="342">
        <v>369521.5</v>
      </c>
      <c r="W84" s="340">
        <v>2096</v>
      </c>
      <c r="X84" s="347">
        <v>471041.5</v>
      </c>
      <c r="AA84" s="237">
        <v>79482.289999999994</v>
      </c>
      <c r="AB84" s="237">
        <v>38921.32</v>
      </c>
      <c r="AE84" s="237">
        <v>500</v>
      </c>
      <c r="AF84" s="92">
        <f t="shared" si="7"/>
        <v>268448.37</v>
      </c>
      <c r="AG84" s="60">
        <f t="shared" si="8"/>
        <v>23026.57</v>
      </c>
      <c r="AH84" s="61">
        <f t="shared" si="9"/>
        <v>245421.8</v>
      </c>
      <c r="AI84" s="57">
        <f t="shared" si="10"/>
        <v>522668.06</v>
      </c>
      <c r="AJ84" s="56">
        <f t="shared" si="11"/>
        <v>589945.11</v>
      </c>
      <c r="AK84" s="61">
        <f t="shared" si="12"/>
        <v>-67277.049999999988</v>
      </c>
    </row>
    <row r="85" spans="1:37" ht="15" thickBot="1" x14ac:dyDescent="0.25">
      <c r="A85" s="371" t="s">
        <v>495</v>
      </c>
      <c r="B85" s="371" t="s">
        <v>496</v>
      </c>
      <c r="C85" s="372">
        <v>3757</v>
      </c>
      <c r="D85" s="373" t="s">
        <v>1016</v>
      </c>
      <c r="E85" s="361" t="s">
        <v>2209</v>
      </c>
      <c r="F85" s="241">
        <v>439526.49</v>
      </c>
      <c r="G85" s="241">
        <v>0</v>
      </c>
      <c r="H85" s="241">
        <v>37938.6</v>
      </c>
      <c r="I85" s="291">
        <v>1111681.4099999999</v>
      </c>
      <c r="J85" s="291">
        <v>106150.85</v>
      </c>
      <c r="L85" s="333">
        <v>1465.93</v>
      </c>
      <c r="M85" s="312">
        <v>21</v>
      </c>
      <c r="Q85" s="291">
        <v>1489.12</v>
      </c>
      <c r="R85" s="292">
        <v>1047464</v>
      </c>
      <c r="S85" s="340">
        <v>429777.37</v>
      </c>
      <c r="V85" s="342">
        <v>397175</v>
      </c>
      <c r="W85" s="340">
        <v>35000</v>
      </c>
      <c r="X85" s="347">
        <v>595535</v>
      </c>
      <c r="Z85" s="237">
        <v>2272</v>
      </c>
      <c r="AA85" s="237">
        <v>126848.2</v>
      </c>
      <c r="AB85" s="237">
        <v>40988.720000000001</v>
      </c>
      <c r="AF85" s="92">
        <f t="shared" si="7"/>
        <v>477465.08999999997</v>
      </c>
      <c r="AG85" s="60">
        <f t="shared" si="8"/>
        <v>1486.93</v>
      </c>
      <c r="AH85" s="61">
        <f t="shared" si="9"/>
        <v>475978.16</v>
      </c>
      <c r="AI85" s="57">
        <f t="shared" si="10"/>
        <v>861952.37</v>
      </c>
      <c r="AJ85" s="56">
        <f t="shared" si="11"/>
        <v>765643.91999999993</v>
      </c>
      <c r="AK85" s="61">
        <f t="shared" si="12"/>
        <v>96308.45000000007</v>
      </c>
    </row>
    <row r="86" spans="1:37" ht="15" thickBot="1" x14ac:dyDescent="0.25">
      <c r="A86" s="371" t="s">
        <v>495</v>
      </c>
      <c r="B86" s="371" t="s">
        <v>496</v>
      </c>
      <c r="C86" s="372">
        <v>7605</v>
      </c>
      <c r="D86" s="373" t="s">
        <v>1017</v>
      </c>
      <c r="E86" s="361" t="s">
        <v>2210</v>
      </c>
      <c r="F86" s="241">
        <v>507457.73</v>
      </c>
      <c r="G86" s="241">
        <v>0</v>
      </c>
      <c r="H86" s="241">
        <v>155236.99</v>
      </c>
      <c r="I86" s="291">
        <v>2865978.26</v>
      </c>
      <c r="J86" s="291">
        <v>660969.94999999995</v>
      </c>
      <c r="K86" s="333">
        <v>0</v>
      </c>
      <c r="M86" s="312">
        <v>54</v>
      </c>
      <c r="N86" s="312">
        <v>178283.98</v>
      </c>
      <c r="Q86" s="291">
        <v>17449.11</v>
      </c>
      <c r="S86" s="340">
        <v>900382.19</v>
      </c>
      <c r="T86" s="341">
        <v>1092</v>
      </c>
      <c r="V86" s="342">
        <v>291380</v>
      </c>
      <c r="X86" s="347">
        <v>652621</v>
      </c>
      <c r="Z86" s="237">
        <v>6548</v>
      </c>
      <c r="AA86" s="237">
        <v>536565.68999999994</v>
      </c>
      <c r="AB86" s="237">
        <v>135013.68</v>
      </c>
      <c r="AE86" s="237">
        <v>107314</v>
      </c>
      <c r="AF86" s="92">
        <f t="shared" si="7"/>
        <v>662694.72</v>
      </c>
      <c r="AG86" s="60">
        <f t="shared" si="8"/>
        <v>178337.98</v>
      </c>
      <c r="AH86" s="61">
        <f t="shared" si="9"/>
        <v>484356.74</v>
      </c>
      <c r="AI86" s="57">
        <f t="shared" si="10"/>
        <v>1192854.19</v>
      </c>
      <c r="AJ86" s="56">
        <f t="shared" si="11"/>
        <v>1438062.3699999999</v>
      </c>
      <c r="AK86" s="61">
        <f t="shared" si="12"/>
        <v>-245208.17999999993</v>
      </c>
    </row>
    <row r="87" spans="1:37" ht="15" thickBot="1" x14ac:dyDescent="0.25">
      <c r="A87" s="371" t="s">
        <v>495</v>
      </c>
      <c r="B87" s="371" t="s">
        <v>496</v>
      </c>
      <c r="C87" s="372">
        <v>7029</v>
      </c>
      <c r="D87" s="373" t="s">
        <v>1018</v>
      </c>
      <c r="E87" s="361" t="s">
        <v>2211</v>
      </c>
      <c r="F87" s="241">
        <v>1446963.5</v>
      </c>
      <c r="G87" s="241">
        <v>0</v>
      </c>
      <c r="H87" s="241">
        <v>75627.899999999994</v>
      </c>
      <c r="I87" s="291">
        <v>1156059.2</v>
      </c>
      <c r="J87" s="291">
        <v>300037.71999999997</v>
      </c>
      <c r="N87" s="312">
        <v>0</v>
      </c>
      <c r="R87" s="292">
        <v>1212550.31</v>
      </c>
      <c r="S87" s="340">
        <v>1729698.29</v>
      </c>
      <c r="T87" s="341">
        <v>48196</v>
      </c>
      <c r="V87" s="342">
        <v>757964</v>
      </c>
      <c r="W87" s="340">
        <v>35000</v>
      </c>
      <c r="X87" s="347">
        <v>1161324</v>
      </c>
      <c r="Y87" s="237">
        <v>880</v>
      </c>
      <c r="Z87" s="237">
        <v>6975</v>
      </c>
      <c r="AA87" s="237">
        <v>403459.7</v>
      </c>
      <c r="AB87" s="237">
        <v>60044.29</v>
      </c>
      <c r="AF87" s="92">
        <f t="shared" si="7"/>
        <v>1522591.4</v>
      </c>
      <c r="AG87" s="60">
        <f t="shared" si="8"/>
        <v>0</v>
      </c>
      <c r="AH87" s="61">
        <f t="shared" si="9"/>
        <v>1522591.4</v>
      </c>
      <c r="AI87" s="57">
        <f t="shared" si="10"/>
        <v>2570858.29</v>
      </c>
      <c r="AJ87" s="56">
        <f t="shared" si="11"/>
        <v>1632682.99</v>
      </c>
      <c r="AK87" s="61">
        <f t="shared" si="12"/>
        <v>938175.3</v>
      </c>
    </row>
    <row r="88" spans="1:37" ht="15" thickBot="1" x14ac:dyDescent="0.25">
      <c r="A88" s="371" t="s">
        <v>495</v>
      </c>
      <c r="B88" s="371" t="s">
        <v>496</v>
      </c>
      <c r="C88" s="372">
        <v>4650</v>
      </c>
      <c r="D88" s="373" t="s">
        <v>1019</v>
      </c>
      <c r="E88" s="361" t="s">
        <v>2212</v>
      </c>
      <c r="F88" s="241">
        <v>810032.62</v>
      </c>
      <c r="G88" s="241">
        <v>0</v>
      </c>
      <c r="H88" s="241">
        <v>122523.32</v>
      </c>
      <c r="I88" s="291">
        <v>3422750</v>
      </c>
      <c r="J88" s="291">
        <v>147929.89000000001</v>
      </c>
      <c r="N88" s="312">
        <v>29.57</v>
      </c>
      <c r="Q88" s="291">
        <v>-6824.2</v>
      </c>
      <c r="R88" s="292">
        <v>1047464</v>
      </c>
      <c r="S88" s="340">
        <v>717953.03</v>
      </c>
      <c r="T88" s="341">
        <v>120000</v>
      </c>
      <c r="V88" s="342">
        <v>541102.19999999995</v>
      </c>
      <c r="X88" s="347">
        <v>785262.2</v>
      </c>
      <c r="Z88" s="237">
        <v>4200</v>
      </c>
      <c r="AA88" s="237">
        <v>99751.75</v>
      </c>
      <c r="AB88" s="237">
        <v>79071.56</v>
      </c>
      <c r="AF88" s="92">
        <f t="shared" si="7"/>
        <v>932555.94</v>
      </c>
      <c r="AG88" s="60">
        <f t="shared" si="8"/>
        <v>29.57</v>
      </c>
      <c r="AH88" s="61">
        <f t="shared" si="9"/>
        <v>932526.37</v>
      </c>
      <c r="AI88" s="57">
        <f t="shared" si="10"/>
        <v>1379055.23</v>
      </c>
      <c r="AJ88" s="56">
        <f t="shared" si="11"/>
        <v>968285.51</v>
      </c>
      <c r="AK88" s="61">
        <f t="shared" si="12"/>
        <v>410769.72</v>
      </c>
    </row>
    <row r="89" spans="1:37" ht="15" thickBot="1" x14ac:dyDescent="0.25">
      <c r="A89" s="371" t="s">
        <v>495</v>
      </c>
      <c r="B89" s="371" t="s">
        <v>496</v>
      </c>
      <c r="C89" s="372">
        <v>3899</v>
      </c>
      <c r="D89" s="373" t="s">
        <v>1020</v>
      </c>
      <c r="E89" s="361" t="s">
        <v>2213</v>
      </c>
      <c r="F89" s="241">
        <v>308838.01</v>
      </c>
      <c r="G89" s="241">
        <v>4364</v>
      </c>
      <c r="H89" s="241">
        <v>388708.62</v>
      </c>
      <c r="I89" s="291">
        <v>1370608.39</v>
      </c>
      <c r="J89" s="291">
        <v>-779182.74</v>
      </c>
      <c r="O89" s="289">
        <v>124684</v>
      </c>
      <c r="Q89" s="291">
        <v>1313986.1499999999</v>
      </c>
      <c r="S89" s="340">
        <v>479525.11</v>
      </c>
      <c r="V89" s="342">
        <v>338840</v>
      </c>
      <c r="X89" s="347">
        <v>660880</v>
      </c>
      <c r="Z89" s="237">
        <v>3560</v>
      </c>
      <c r="AA89" s="237">
        <v>215155.18</v>
      </c>
      <c r="AB89" s="237">
        <v>73539.8</v>
      </c>
      <c r="AF89" s="92">
        <f t="shared" si="7"/>
        <v>701910.63</v>
      </c>
      <c r="AG89" s="60">
        <f t="shared" si="8"/>
        <v>0</v>
      </c>
      <c r="AH89" s="61">
        <f t="shared" si="9"/>
        <v>701910.63</v>
      </c>
      <c r="AI89" s="57">
        <f t="shared" si="10"/>
        <v>818365.11</v>
      </c>
      <c r="AJ89" s="56">
        <f t="shared" si="11"/>
        <v>953134.98</v>
      </c>
      <c r="AK89" s="61">
        <f t="shared" si="12"/>
        <v>-134769.87</v>
      </c>
    </row>
    <row r="90" spans="1:37" ht="15" thickBot="1" x14ac:dyDescent="0.25">
      <c r="A90" s="371" t="s">
        <v>495</v>
      </c>
      <c r="B90" s="371" t="s">
        <v>496</v>
      </c>
      <c r="C90" s="372">
        <v>1800</v>
      </c>
      <c r="D90" s="373" t="s">
        <v>1021</v>
      </c>
      <c r="E90" s="361" t="s">
        <v>2214</v>
      </c>
      <c r="F90" s="241">
        <v>222885.56</v>
      </c>
      <c r="G90" s="241">
        <v>10172</v>
      </c>
      <c r="H90" s="241">
        <v>19009.07</v>
      </c>
      <c r="I90" s="291">
        <v>335083.77</v>
      </c>
      <c r="J90" s="291">
        <v>109935.62</v>
      </c>
      <c r="L90" s="333">
        <v>30483</v>
      </c>
      <c r="Q90" s="291">
        <v>-77985</v>
      </c>
      <c r="R90" s="292">
        <v>1047464</v>
      </c>
      <c r="S90" s="340">
        <v>240900.71</v>
      </c>
      <c r="V90" s="342">
        <v>179730</v>
      </c>
      <c r="X90" s="347">
        <v>244065</v>
      </c>
      <c r="AA90" s="237">
        <v>54120.88</v>
      </c>
      <c r="AB90" s="237">
        <v>56276.97</v>
      </c>
      <c r="AF90" s="92">
        <f t="shared" si="7"/>
        <v>252066.63</v>
      </c>
      <c r="AG90" s="60">
        <f t="shared" si="8"/>
        <v>30483</v>
      </c>
      <c r="AH90" s="61">
        <f t="shared" si="9"/>
        <v>221583.63</v>
      </c>
      <c r="AI90" s="57">
        <f t="shared" si="10"/>
        <v>420630.70999999996</v>
      </c>
      <c r="AJ90" s="56">
        <f t="shared" si="11"/>
        <v>354462.85</v>
      </c>
      <c r="AK90" s="61">
        <f t="shared" si="12"/>
        <v>66167.859999999986</v>
      </c>
    </row>
    <row r="91" spans="1:37" ht="15" thickBot="1" x14ac:dyDescent="0.25">
      <c r="A91" s="371" t="s">
        <v>495</v>
      </c>
      <c r="B91" s="371" t="s">
        <v>496</v>
      </c>
      <c r="C91" s="372">
        <v>5876</v>
      </c>
      <c r="D91" s="373" t="s">
        <v>1022</v>
      </c>
      <c r="E91" s="361" t="s">
        <v>2215</v>
      </c>
      <c r="F91" s="241">
        <v>238890.85</v>
      </c>
      <c r="G91" s="241">
        <v>0</v>
      </c>
      <c r="H91" s="241">
        <v>223141.32</v>
      </c>
      <c r="I91" s="291">
        <v>8912929.7599999998</v>
      </c>
      <c r="J91" s="291">
        <v>194528.74</v>
      </c>
      <c r="K91" s="333">
        <v>0</v>
      </c>
      <c r="L91" s="333">
        <v>46425</v>
      </c>
      <c r="N91" s="312">
        <v>0.27</v>
      </c>
      <c r="Q91" s="291">
        <v>101619.83</v>
      </c>
      <c r="R91" s="292">
        <v>1215671.21</v>
      </c>
      <c r="S91" s="340">
        <v>385282.72</v>
      </c>
      <c r="V91" s="342">
        <v>613160</v>
      </c>
      <c r="X91" s="347">
        <v>876220</v>
      </c>
      <c r="AA91" s="237">
        <v>268463.68</v>
      </c>
      <c r="AB91" s="237">
        <v>80510.44</v>
      </c>
      <c r="AF91" s="92">
        <f t="shared" si="7"/>
        <v>462032.17000000004</v>
      </c>
      <c r="AG91" s="60">
        <f t="shared" si="8"/>
        <v>46425.27</v>
      </c>
      <c r="AH91" s="61">
        <f t="shared" si="9"/>
        <v>415606.9</v>
      </c>
      <c r="AI91" s="57">
        <f t="shared" si="10"/>
        <v>998442.72</v>
      </c>
      <c r="AJ91" s="56">
        <f t="shared" si="11"/>
        <v>1225194.1199999999</v>
      </c>
      <c r="AK91" s="61">
        <f t="shared" si="12"/>
        <v>-226751.39999999991</v>
      </c>
    </row>
    <row r="92" spans="1:37" ht="15" thickBot="1" x14ac:dyDescent="0.25">
      <c r="A92" s="371" t="s">
        <v>495</v>
      </c>
      <c r="B92" s="371" t="s">
        <v>496</v>
      </c>
      <c r="C92" s="372">
        <v>1689</v>
      </c>
      <c r="D92" s="373" t="s">
        <v>1023</v>
      </c>
      <c r="E92" s="361" t="s">
        <v>2216</v>
      </c>
      <c r="F92" s="241">
        <v>213274.37</v>
      </c>
      <c r="G92" s="241">
        <v>11158</v>
      </c>
      <c r="H92" s="241">
        <v>11787.71</v>
      </c>
      <c r="I92" s="291">
        <v>1233705.96</v>
      </c>
      <c r="J92" s="291">
        <v>117780.63</v>
      </c>
      <c r="L92" s="333">
        <v>17596</v>
      </c>
      <c r="M92" s="312">
        <v>18</v>
      </c>
      <c r="N92" s="312">
        <v>18.64</v>
      </c>
      <c r="P92" s="289">
        <v>-134642.35</v>
      </c>
      <c r="Q92" s="291">
        <v>-134978.18</v>
      </c>
      <c r="R92" s="292">
        <v>1849378.08</v>
      </c>
      <c r="S92" s="340">
        <v>222528.23</v>
      </c>
      <c r="V92" s="342">
        <v>455640</v>
      </c>
      <c r="W92" s="340">
        <v>382</v>
      </c>
      <c r="X92" s="347">
        <v>536120</v>
      </c>
      <c r="AA92" s="237">
        <v>82109.279999999999</v>
      </c>
      <c r="AB92" s="237">
        <v>67135.47</v>
      </c>
      <c r="AF92" s="92">
        <f t="shared" si="7"/>
        <v>236220.08</v>
      </c>
      <c r="AG92" s="60">
        <f t="shared" si="8"/>
        <v>17632.64</v>
      </c>
      <c r="AH92" s="61">
        <f t="shared" si="9"/>
        <v>218587.44</v>
      </c>
      <c r="AI92" s="57">
        <f t="shared" si="10"/>
        <v>678550.23</v>
      </c>
      <c r="AJ92" s="56">
        <f t="shared" si="11"/>
        <v>685364.75</v>
      </c>
      <c r="AK92" s="61">
        <f t="shared" si="12"/>
        <v>-6814.5200000000186</v>
      </c>
    </row>
    <row r="93" spans="1:37" ht="15" thickBot="1" x14ac:dyDescent="0.25">
      <c r="A93" s="371" t="s">
        <v>495</v>
      </c>
      <c r="B93" s="371" t="s">
        <v>496</v>
      </c>
      <c r="C93" s="372">
        <v>3572</v>
      </c>
      <c r="D93" s="373" t="s">
        <v>1024</v>
      </c>
      <c r="E93" s="361" t="s">
        <v>2217</v>
      </c>
      <c r="F93" s="241">
        <v>192553.5</v>
      </c>
      <c r="G93" s="241">
        <v>5295</v>
      </c>
      <c r="H93" s="241">
        <v>57710.78</v>
      </c>
      <c r="I93" s="291">
        <v>1594268.29</v>
      </c>
      <c r="J93" s="291">
        <v>260892.16</v>
      </c>
      <c r="K93" s="333">
        <v>85990</v>
      </c>
      <c r="L93" s="333">
        <v>45001.71</v>
      </c>
      <c r="N93" s="312">
        <v>1140</v>
      </c>
      <c r="Q93" s="291">
        <v>1845249</v>
      </c>
      <c r="R93" s="292">
        <v>281440</v>
      </c>
      <c r="S93" s="340">
        <v>18177.099999999999</v>
      </c>
      <c r="X93" s="347">
        <v>114590</v>
      </c>
      <c r="AA93" s="237">
        <v>23497.41</v>
      </c>
      <c r="AB93" s="237">
        <v>25975.67</v>
      </c>
      <c r="AF93" s="92">
        <f t="shared" si="7"/>
        <v>255559.28</v>
      </c>
      <c r="AG93" s="60">
        <f t="shared" si="8"/>
        <v>132131.71</v>
      </c>
      <c r="AH93" s="61">
        <f t="shared" si="9"/>
        <v>123427.57</v>
      </c>
      <c r="AI93" s="57">
        <f t="shared" si="10"/>
        <v>18177.099999999999</v>
      </c>
      <c r="AJ93" s="56">
        <f t="shared" si="11"/>
        <v>164063.08000000002</v>
      </c>
      <c r="AK93" s="61">
        <f t="shared" si="12"/>
        <v>-145885.98000000001</v>
      </c>
    </row>
    <row r="94" spans="1:37" ht="15" thickBot="1" x14ac:dyDescent="0.25">
      <c r="A94" s="371" t="s">
        <v>495</v>
      </c>
      <c r="B94" s="371" t="s">
        <v>496</v>
      </c>
      <c r="C94" s="372">
        <v>3222</v>
      </c>
      <c r="D94" s="373" t="s">
        <v>1025</v>
      </c>
      <c r="E94" s="361" t="s">
        <v>2218</v>
      </c>
      <c r="F94" s="241">
        <v>450959.33</v>
      </c>
      <c r="G94" s="241">
        <v>3880</v>
      </c>
      <c r="H94" s="241">
        <v>155583.51999999999</v>
      </c>
      <c r="I94" s="291">
        <v>3581482.53</v>
      </c>
      <c r="J94" s="291">
        <v>644233.56999999995</v>
      </c>
      <c r="N94" s="312">
        <v>57.22</v>
      </c>
      <c r="Q94" s="291">
        <v>-21263.56</v>
      </c>
      <c r="R94" s="292">
        <v>2812906.16</v>
      </c>
      <c r="S94" s="340">
        <v>443315.58</v>
      </c>
      <c r="V94" s="342">
        <v>520280</v>
      </c>
      <c r="X94" s="347">
        <v>668245</v>
      </c>
      <c r="Z94" s="237">
        <v>3954</v>
      </c>
      <c r="AA94" s="237">
        <v>171169.65</v>
      </c>
      <c r="AB94" s="237">
        <v>147733.63</v>
      </c>
      <c r="AF94" s="92">
        <f t="shared" si="7"/>
        <v>610422.85</v>
      </c>
      <c r="AG94" s="60">
        <f t="shared" si="8"/>
        <v>57.22</v>
      </c>
      <c r="AH94" s="61">
        <f t="shared" si="9"/>
        <v>610365.63</v>
      </c>
      <c r="AI94" s="57">
        <f t="shared" si="10"/>
        <v>963595.58000000007</v>
      </c>
      <c r="AJ94" s="56">
        <f t="shared" si="11"/>
        <v>991102.28</v>
      </c>
      <c r="AK94" s="61">
        <f t="shared" si="12"/>
        <v>-27506.699999999953</v>
      </c>
    </row>
    <row r="95" spans="1:37" ht="15" thickBot="1" x14ac:dyDescent="0.25">
      <c r="A95" s="371" t="s">
        <v>495</v>
      </c>
      <c r="B95" s="371" t="s">
        <v>496</v>
      </c>
      <c r="C95" s="372">
        <v>3078</v>
      </c>
      <c r="D95" s="373" t="s">
        <v>1026</v>
      </c>
      <c r="E95" s="361" t="s">
        <v>2219</v>
      </c>
      <c r="F95" s="241">
        <v>412876.88</v>
      </c>
      <c r="G95" s="241">
        <v>3941</v>
      </c>
      <c r="H95" s="241">
        <v>21116.89</v>
      </c>
      <c r="I95" s="291">
        <v>3281612.08</v>
      </c>
      <c r="J95" s="291">
        <v>18867.45</v>
      </c>
      <c r="K95" s="333">
        <v>91570</v>
      </c>
      <c r="L95" s="333">
        <v>250</v>
      </c>
      <c r="O95" s="289">
        <v>8108</v>
      </c>
      <c r="Q95" s="291">
        <v>2821369.13</v>
      </c>
      <c r="R95" s="292">
        <v>1047464</v>
      </c>
      <c r="S95" s="340">
        <v>361856.12</v>
      </c>
      <c r="V95" s="342">
        <v>351860</v>
      </c>
      <c r="X95" s="347">
        <v>502980</v>
      </c>
      <c r="Z95" s="237">
        <v>5148</v>
      </c>
      <c r="AA95" s="237">
        <v>361961.95</v>
      </c>
      <c r="AB95" s="237">
        <v>68489</v>
      </c>
      <c r="AF95" s="92">
        <f t="shared" si="7"/>
        <v>437934.77</v>
      </c>
      <c r="AG95" s="60">
        <f t="shared" si="8"/>
        <v>91820</v>
      </c>
      <c r="AH95" s="61">
        <f t="shared" si="9"/>
        <v>346114.77</v>
      </c>
      <c r="AI95" s="57">
        <f t="shared" si="10"/>
        <v>713716.12</v>
      </c>
      <c r="AJ95" s="56">
        <f t="shared" si="11"/>
        <v>938578.95</v>
      </c>
      <c r="AK95" s="61">
        <f t="shared" si="12"/>
        <v>-224862.82999999996</v>
      </c>
    </row>
    <row r="96" spans="1:37" ht="15" thickBot="1" x14ac:dyDescent="0.25">
      <c r="A96" s="371" t="s">
        <v>495</v>
      </c>
      <c r="B96" s="371" t="s">
        <v>496</v>
      </c>
      <c r="C96" s="372">
        <v>4264</v>
      </c>
      <c r="D96" s="373" t="s">
        <v>1027</v>
      </c>
      <c r="E96" s="361" t="s">
        <v>2220</v>
      </c>
      <c r="F96" s="241">
        <v>910230.48</v>
      </c>
      <c r="G96" s="241">
        <v>17651</v>
      </c>
      <c r="H96" s="241">
        <v>39636.239999999998</v>
      </c>
      <c r="I96" s="291">
        <v>1159760.73</v>
      </c>
      <c r="J96" s="291">
        <v>103426.39</v>
      </c>
      <c r="K96" s="333">
        <v>0</v>
      </c>
      <c r="Q96" s="291">
        <v>1930818.93</v>
      </c>
      <c r="S96" s="340">
        <v>880197.26</v>
      </c>
      <c r="W96" s="340">
        <v>35000</v>
      </c>
      <c r="X96" s="347">
        <v>332620</v>
      </c>
      <c r="AA96" s="237">
        <v>229708.85</v>
      </c>
      <c r="AB96" s="237">
        <v>38648.5</v>
      </c>
      <c r="AF96" s="92">
        <f t="shared" si="7"/>
        <v>967517.72</v>
      </c>
      <c r="AG96" s="60">
        <f t="shared" si="8"/>
        <v>0</v>
      </c>
      <c r="AH96" s="61">
        <f t="shared" si="9"/>
        <v>967517.72</v>
      </c>
      <c r="AI96" s="57">
        <f t="shared" si="10"/>
        <v>915197.26</v>
      </c>
      <c r="AJ96" s="56">
        <f t="shared" si="11"/>
        <v>600977.35</v>
      </c>
      <c r="AK96" s="61">
        <f t="shared" si="12"/>
        <v>314219.91000000003</v>
      </c>
    </row>
    <row r="97" spans="1:37" ht="15" thickBot="1" x14ac:dyDescent="0.25">
      <c r="A97" s="371" t="s">
        <v>495</v>
      </c>
      <c r="B97" s="371" t="s">
        <v>496</v>
      </c>
      <c r="C97" s="372">
        <v>5763</v>
      </c>
      <c r="D97" s="373" t="s">
        <v>1028</v>
      </c>
      <c r="E97" s="361" t="s">
        <v>2221</v>
      </c>
      <c r="F97" s="241">
        <v>464485.14</v>
      </c>
      <c r="G97" s="241">
        <v>4120</v>
      </c>
      <c r="H97" s="241">
        <v>212010.19</v>
      </c>
      <c r="I97" s="291">
        <v>953857.33</v>
      </c>
      <c r="J97" s="291">
        <v>-151101.35999999999</v>
      </c>
      <c r="K97" s="333">
        <v>0</v>
      </c>
      <c r="N97" s="312">
        <v>1176.77</v>
      </c>
      <c r="Q97" s="291">
        <v>-3983280.63</v>
      </c>
      <c r="R97" s="292">
        <v>613325.81999999995</v>
      </c>
      <c r="S97" s="340">
        <v>451837.37</v>
      </c>
      <c r="V97" s="342">
        <v>163650</v>
      </c>
      <c r="X97" s="347">
        <v>471345</v>
      </c>
      <c r="AA97" s="237">
        <v>202676.93</v>
      </c>
      <c r="AB97" s="237">
        <v>37420.9</v>
      </c>
      <c r="AF97" s="92">
        <f t="shared" si="7"/>
        <v>680615.33000000007</v>
      </c>
      <c r="AG97" s="60">
        <f t="shared" si="8"/>
        <v>1176.77</v>
      </c>
      <c r="AH97" s="61">
        <f t="shared" si="9"/>
        <v>679438.56</v>
      </c>
      <c r="AI97" s="57">
        <f t="shared" si="10"/>
        <v>615487.37</v>
      </c>
      <c r="AJ97" s="56">
        <f t="shared" si="11"/>
        <v>711442.83</v>
      </c>
      <c r="AK97" s="61">
        <f t="shared" si="12"/>
        <v>-95955.459999999963</v>
      </c>
    </row>
    <row r="98" spans="1:37" ht="15" thickBot="1" x14ac:dyDescent="0.25">
      <c r="A98" s="371" t="s">
        <v>495</v>
      </c>
      <c r="B98" s="371" t="s">
        <v>496</v>
      </c>
      <c r="C98" s="372">
        <v>3934</v>
      </c>
      <c r="D98" s="373" t="s">
        <v>1029</v>
      </c>
      <c r="E98" s="361" t="s">
        <v>2222</v>
      </c>
      <c r="F98" s="241">
        <v>590482.51</v>
      </c>
      <c r="G98" s="241">
        <v>0</v>
      </c>
      <c r="H98" s="241">
        <v>70941.929999999993</v>
      </c>
      <c r="I98" s="291">
        <v>1047799.62</v>
      </c>
      <c r="J98" s="291">
        <v>146631.34</v>
      </c>
      <c r="Q98" s="291">
        <v>-419479.12</v>
      </c>
      <c r="R98" s="292">
        <v>1790978.12</v>
      </c>
      <c r="S98" s="340">
        <v>760925.21</v>
      </c>
      <c r="V98" s="342">
        <v>525070.80000000005</v>
      </c>
      <c r="X98" s="347">
        <v>701370.8</v>
      </c>
      <c r="Z98" s="237">
        <v>15962</v>
      </c>
      <c r="AA98" s="237">
        <v>180276.52</v>
      </c>
      <c r="AB98" s="237">
        <v>92250.48</v>
      </c>
      <c r="AE98" s="237">
        <v>596</v>
      </c>
      <c r="AF98" s="92">
        <f t="shared" si="7"/>
        <v>661424.43999999994</v>
      </c>
      <c r="AG98" s="60">
        <f t="shared" si="8"/>
        <v>0</v>
      </c>
      <c r="AH98" s="61">
        <f t="shared" si="9"/>
        <v>661424.43999999994</v>
      </c>
      <c r="AI98" s="57">
        <f t="shared" si="10"/>
        <v>1285996.01</v>
      </c>
      <c r="AJ98" s="56">
        <f t="shared" si="11"/>
        <v>990455.8</v>
      </c>
      <c r="AK98" s="61">
        <f t="shared" si="12"/>
        <v>295540.20999999996</v>
      </c>
    </row>
    <row r="99" spans="1:37" ht="15" thickBot="1" x14ac:dyDescent="0.25">
      <c r="A99" s="371" t="s">
        <v>495</v>
      </c>
      <c r="B99" s="371" t="s">
        <v>496</v>
      </c>
      <c r="C99" s="372">
        <v>5633</v>
      </c>
      <c r="D99" s="373" t="s">
        <v>1030</v>
      </c>
      <c r="E99" s="361" t="s">
        <v>2223</v>
      </c>
      <c r="F99" s="241">
        <v>1208453.6100000001</v>
      </c>
      <c r="G99" s="241">
        <v>0</v>
      </c>
      <c r="H99" s="241">
        <v>65232.34</v>
      </c>
      <c r="I99" s="291">
        <v>4112070.8</v>
      </c>
      <c r="J99" s="291">
        <v>1518791.09</v>
      </c>
      <c r="K99" s="333">
        <v>0</v>
      </c>
      <c r="N99" s="312">
        <v>0</v>
      </c>
      <c r="O99" s="289">
        <v>20084</v>
      </c>
      <c r="Q99" s="291">
        <v>58214.73</v>
      </c>
      <c r="R99" s="292">
        <v>1047464</v>
      </c>
      <c r="S99" s="340">
        <v>1048221.16</v>
      </c>
      <c r="V99" s="342">
        <v>537180</v>
      </c>
      <c r="W99" s="340">
        <v>61950</v>
      </c>
      <c r="X99" s="347">
        <v>854521</v>
      </c>
      <c r="AA99" s="237">
        <v>303372.32</v>
      </c>
      <c r="AB99" s="237">
        <v>209580.34</v>
      </c>
      <c r="AF99" s="92">
        <f t="shared" si="7"/>
        <v>1273685.9500000002</v>
      </c>
      <c r="AG99" s="60">
        <f t="shared" si="8"/>
        <v>0</v>
      </c>
      <c r="AH99" s="61">
        <f t="shared" si="9"/>
        <v>1273685.9500000002</v>
      </c>
      <c r="AI99" s="57">
        <f t="shared" si="10"/>
        <v>1647351.1600000001</v>
      </c>
      <c r="AJ99" s="56">
        <f t="shared" si="11"/>
        <v>1367473.6600000001</v>
      </c>
      <c r="AK99" s="61">
        <f t="shared" si="12"/>
        <v>279877.5</v>
      </c>
    </row>
    <row r="100" spans="1:37" ht="15" thickBot="1" x14ac:dyDescent="0.25">
      <c r="A100" s="371" t="s">
        <v>495</v>
      </c>
      <c r="B100" s="371" t="s">
        <v>496</v>
      </c>
      <c r="C100" s="372">
        <v>3215</v>
      </c>
      <c r="D100" s="373" t="s">
        <v>1031</v>
      </c>
      <c r="E100" s="361" t="s">
        <v>2224</v>
      </c>
      <c r="F100" s="241">
        <v>316732.21999999997</v>
      </c>
      <c r="G100" s="241">
        <v>0</v>
      </c>
      <c r="H100" s="241">
        <v>153771.79</v>
      </c>
      <c r="I100" s="291">
        <v>1024282.13</v>
      </c>
      <c r="J100" s="291">
        <v>190318</v>
      </c>
      <c r="K100" s="333">
        <v>12400</v>
      </c>
      <c r="N100" s="312">
        <v>57.67</v>
      </c>
      <c r="O100" s="289">
        <v>151225</v>
      </c>
      <c r="Q100" s="291">
        <v>21775.33</v>
      </c>
      <c r="R100" s="292">
        <v>1768225.65</v>
      </c>
      <c r="S100" s="340">
        <v>679519.83</v>
      </c>
      <c r="X100" s="347">
        <v>224781</v>
      </c>
      <c r="Z100" s="237">
        <v>6672</v>
      </c>
      <c r="AA100" s="237">
        <v>253130.05</v>
      </c>
      <c r="AB100" s="237">
        <v>73961.850000000006</v>
      </c>
      <c r="AF100" s="92">
        <f t="shared" si="7"/>
        <v>470504.01</v>
      </c>
      <c r="AG100" s="60">
        <f t="shared" si="8"/>
        <v>12457.67</v>
      </c>
      <c r="AH100" s="61">
        <f t="shared" si="9"/>
        <v>458046.34</v>
      </c>
      <c r="AI100" s="57">
        <f t="shared" si="10"/>
        <v>679519.83</v>
      </c>
      <c r="AJ100" s="56">
        <f t="shared" si="11"/>
        <v>558544.9</v>
      </c>
      <c r="AK100" s="61">
        <f t="shared" si="12"/>
        <v>120974.92999999993</v>
      </c>
    </row>
    <row r="101" spans="1:37" ht="15" thickBot="1" x14ac:dyDescent="0.25">
      <c r="A101" s="371" t="s">
        <v>495</v>
      </c>
      <c r="B101" s="371" t="s">
        <v>496</v>
      </c>
      <c r="C101" s="372">
        <v>4457</v>
      </c>
      <c r="D101" s="373" t="s">
        <v>1032</v>
      </c>
      <c r="E101" s="361" t="s">
        <v>2254</v>
      </c>
      <c r="F101" s="241">
        <v>608302.96</v>
      </c>
      <c r="G101" s="241">
        <v>0</v>
      </c>
      <c r="H101" s="241">
        <v>68744.77</v>
      </c>
      <c r="I101" s="291">
        <v>1141675.26</v>
      </c>
      <c r="J101" s="291">
        <v>65040.38</v>
      </c>
      <c r="R101" s="292">
        <v>1440650.38</v>
      </c>
      <c r="S101" s="340">
        <v>623251.59</v>
      </c>
      <c r="V101" s="342">
        <v>710680</v>
      </c>
      <c r="X101" s="347">
        <v>901120</v>
      </c>
      <c r="Z101" s="237">
        <v>9966</v>
      </c>
      <c r="AA101" s="237">
        <v>205937.05</v>
      </c>
      <c r="AB101" s="237">
        <v>81333.77</v>
      </c>
      <c r="AF101" s="92">
        <f t="shared" si="7"/>
        <v>677047.73</v>
      </c>
      <c r="AG101" s="60">
        <f t="shared" si="8"/>
        <v>0</v>
      </c>
      <c r="AH101" s="61">
        <f t="shared" si="9"/>
        <v>677047.73</v>
      </c>
      <c r="AI101" s="57">
        <f t="shared" si="10"/>
        <v>1333931.5899999999</v>
      </c>
      <c r="AJ101" s="56">
        <f t="shared" si="11"/>
        <v>1198356.82</v>
      </c>
      <c r="AK101" s="61">
        <f t="shared" si="12"/>
        <v>135574.76999999979</v>
      </c>
    </row>
    <row r="102" spans="1:37" ht="15" thickBot="1" x14ac:dyDescent="0.25">
      <c r="A102" s="371" t="s">
        <v>499</v>
      </c>
      <c r="B102" s="371" t="s">
        <v>500</v>
      </c>
      <c r="C102" s="372">
        <v>2578</v>
      </c>
      <c r="D102" s="373" t="s">
        <v>1033</v>
      </c>
      <c r="E102" s="361" t="s">
        <v>2225</v>
      </c>
      <c r="F102" s="241">
        <v>407575.23</v>
      </c>
      <c r="G102" s="241">
        <v>0</v>
      </c>
      <c r="H102" s="241">
        <v>17052.32</v>
      </c>
      <c r="I102" s="291">
        <v>1718220.08</v>
      </c>
      <c r="J102" s="291">
        <v>437332.03</v>
      </c>
      <c r="K102" s="333">
        <v>138691.59</v>
      </c>
      <c r="O102" s="289">
        <v>215000</v>
      </c>
      <c r="Q102" s="291">
        <v>146263.67000000001</v>
      </c>
      <c r="R102" s="292">
        <v>2439714</v>
      </c>
      <c r="S102" s="340">
        <v>385042.39</v>
      </c>
      <c r="T102" s="341">
        <v>65000</v>
      </c>
      <c r="V102" s="342">
        <v>426360</v>
      </c>
      <c r="X102" s="347">
        <v>472160</v>
      </c>
      <c r="AA102" s="237">
        <v>207776.5</v>
      </c>
      <c r="AB102" s="237">
        <v>119862.34</v>
      </c>
      <c r="AF102" s="92">
        <f t="shared" si="7"/>
        <v>424627.55</v>
      </c>
      <c r="AG102" s="60">
        <f t="shared" si="8"/>
        <v>138691.59</v>
      </c>
      <c r="AH102" s="61">
        <f t="shared" si="9"/>
        <v>285935.95999999996</v>
      </c>
      <c r="AI102" s="57">
        <f t="shared" si="10"/>
        <v>876402.39</v>
      </c>
      <c r="AJ102" s="56">
        <f t="shared" si="11"/>
        <v>799798.84</v>
      </c>
      <c r="AK102" s="61">
        <f t="shared" si="12"/>
        <v>76603.550000000047</v>
      </c>
    </row>
    <row r="103" spans="1:37" ht="15" thickBot="1" x14ac:dyDescent="0.25">
      <c r="A103" s="371" t="s">
        <v>499</v>
      </c>
      <c r="B103" s="371" t="s">
        <v>500</v>
      </c>
      <c r="C103" s="372">
        <v>5205</v>
      </c>
      <c r="D103" s="373" t="s">
        <v>1034</v>
      </c>
      <c r="E103" s="361" t="s">
        <v>2226</v>
      </c>
      <c r="F103" s="241">
        <v>278446.77</v>
      </c>
      <c r="G103" s="241">
        <v>0</v>
      </c>
      <c r="H103" s="241">
        <v>7650.76</v>
      </c>
      <c r="I103" s="291">
        <v>1280358.3400000001</v>
      </c>
      <c r="J103" s="291">
        <v>44044.73</v>
      </c>
      <c r="Q103" s="291">
        <v>38741.699999999997</v>
      </c>
      <c r="R103" s="292">
        <v>3137825</v>
      </c>
      <c r="S103" s="340">
        <v>387437.6</v>
      </c>
      <c r="U103" s="341">
        <v>61.35</v>
      </c>
      <c r="X103" s="347">
        <v>134220</v>
      </c>
      <c r="Z103" s="237">
        <v>0</v>
      </c>
      <c r="AA103" s="237">
        <v>214888.31</v>
      </c>
      <c r="AB103" s="237">
        <v>62112.18</v>
      </c>
      <c r="AF103" s="92">
        <f t="shared" si="7"/>
        <v>286097.53000000003</v>
      </c>
      <c r="AG103" s="60">
        <f t="shared" si="8"/>
        <v>0</v>
      </c>
      <c r="AH103" s="61">
        <f t="shared" si="9"/>
        <v>286097.53000000003</v>
      </c>
      <c r="AI103" s="57">
        <f t="shared" si="10"/>
        <v>387498.94999999995</v>
      </c>
      <c r="AJ103" s="56">
        <f t="shared" si="11"/>
        <v>411220.49</v>
      </c>
      <c r="AK103" s="61">
        <f t="shared" si="12"/>
        <v>-23721.540000000037</v>
      </c>
    </row>
    <row r="104" spans="1:37" ht="15" thickBot="1" x14ac:dyDescent="0.25">
      <c r="A104" s="371" t="s">
        <v>499</v>
      </c>
      <c r="B104" s="371" t="s">
        <v>500</v>
      </c>
      <c r="C104" s="372">
        <v>2942</v>
      </c>
      <c r="D104" s="373" t="s">
        <v>1035</v>
      </c>
      <c r="E104" s="361" t="s">
        <v>2229</v>
      </c>
      <c r="F104" s="241">
        <v>53844.46</v>
      </c>
      <c r="G104" s="241">
        <v>0</v>
      </c>
      <c r="H104" s="241">
        <v>14879.56</v>
      </c>
      <c r="I104" s="291">
        <v>711547.94</v>
      </c>
      <c r="J104" s="291">
        <v>367079.62</v>
      </c>
      <c r="K104" s="333">
        <v>1215</v>
      </c>
      <c r="L104" s="333">
        <v>107</v>
      </c>
      <c r="N104" s="312">
        <v>1308.4100000000001</v>
      </c>
      <c r="Q104" s="291">
        <v>363657.33</v>
      </c>
      <c r="R104" s="292">
        <v>1499736.2</v>
      </c>
      <c r="S104" s="340">
        <v>438788.03</v>
      </c>
      <c r="V104" s="342">
        <v>357600</v>
      </c>
      <c r="X104" s="347">
        <v>475218</v>
      </c>
      <c r="AA104" s="237">
        <v>171867.83</v>
      </c>
      <c r="AB104" s="237">
        <v>65263.9</v>
      </c>
      <c r="AD104" s="237">
        <v>9</v>
      </c>
      <c r="AE104" s="237">
        <v>40500</v>
      </c>
      <c r="AF104" s="92">
        <f t="shared" si="7"/>
        <v>68724.02</v>
      </c>
      <c r="AG104" s="60">
        <f t="shared" si="8"/>
        <v>2630.41</v>
      </c>
      <c r="AH104" s="61">
        <f t="shared" si="9"/>
        <v>66093.61</v>
      </c>
      <c r="AI104" s="57">
        <f t="shared" si="10"/>
        <v>796388.03</v>
      </c>
      <c r="AJ104" s="56">
        <f t="shared" si="11"/>
        <v>752858.73</v>
      </c>
      <c r="AK104" s="61">
        <f t="shared" si="12"/>
        <v>43529.300000000047</v>
      </c>
    </row>
    <row r="105" spans="1:37" ht="15" thickBot="1" x14ac:dyDescent="0.25">
      <c r="A105" s="371" t="s">
        <v>499</v>
      </c>
      <c r="B105" s="371" t="s">
        <v>500</v>
      </c>
      <c r="C105" s="372">
        <v>3193</v>
      </c>
      <c r="D105" s="373" t="s">
        <v>1036</v>
      </c>
      <c r="E105" s="361" t="s">
        <v>2230</v>
      </c>
      <c r="F105" s="241">
        <v>98094.34</v>
      </c>
      <c r="G105" s="241">
        <v>4072</v>
      </c>
      <c r="H105" s="241">
        <v>121045.14</v>
      </c>
      <c r="I105" s="291">
        <v>742842.67</v>
      </c>
      <c r="J105" s="291">
        <v>307848.92</v>
      </c>
      <c r="Q105" s="291">
        <v>158506.43</v>
      </c>
      <c r="S105" s="340">
        <v>321030.61</v>
      </c>
      <c r="X105" s="347">
        <v>191080</v>
      </c>
      <c r="AA105" s="237">
        <v>159537.59</v>
      </c>
      <c r="AB105" s="237">
        <v>88498.94</v>
      </c>
      <c r="AF105" s="92">
        <f t="shared" si="7"/>
        <v>223211.47999999998</v>
      </c>
      <c r="AG105" s="60">
        <f t="shared" si="8"/>
        <v>0</v>
      </c>
      <c r="AH105" s="61">
        <f t="shared" si="9"/>
        <v>223211.47999999998</v>
      </c>
      <c r="AI105" s="57">
        <f t="shared" si="10"/>
        <v>321030.61</v>
      </c>
      <c r="AJ105" s="56">
        <f t="shared" si="11"/>
        <v>439116.52999999997</v>
      </c>
      <c r="AK105" s="61">
        <f t="shared" si="12"/>
        <v>-118085.91999999998</v>
      </c>
    </row>
    <row r="106" spans="1:37" ht="15" thickBot="1" x14ac:dyDescent="0.25">
      <c r="A106" s="371" t="s">
        <v>499</v>
      </c>
      <c r="B106" s="371" t="s">
        <v>500</v>
      </c>
      <c r="C106" s="372">
        <v>4152</v>
      </c>
      <c r="D106" s="373" t="s">
        <v>1037</v>
      </c>
      <c r="E106" s="361" t="s">
        <v>2232</v>
      </c>
      <c r="F106" s="241">
        <v>242405.85</v>
      </c>
      <c r="G106" s="241">
        <v>9120</v>
      </c>
      <c r="H106" s="241">
        <v>28703.42</v>
      </c>
      <c r="I106" s="291">
        <v>841522.9</v>
      </c>
      <c r="J106" s="291">
        <v>424386.46</v>
      </c>
      <c r="K106" s="333">
        <v>0</v>
      </c>
      <c r="N106" s="312">
        <v>1308.4100000000001</v>
      </c>
      <c r="R106" s="292">
        <v>1687514</v>
      </c>
      <c r="S106" s="340">
        <v>690128.03</v>
      </c>
      <c r="X106" s="347">
        <v>149680</v>
      </c>
      <c r="AA106" s="237">
        <v>132224.04</v>
      </c>
      <c r="AB106" s="237">
        <v>64692.78</v>
      </c>
      <c r="AE106" s="237">
        <v>50000</v>
      </c>
      <c r="AF106" s="92">
        <f t="shared" si="7"/>
        <v>280229.27</v>
      </c>
      <c r="AG106" s="60">
        <f t="shared" si="8"/>
        <v>1308.4100000000001</v>
      </c>
      <c r="AH106" s="61">
        <f t="shared" si="9"/>
        <v>278920.86000000004</v>
      </c>
      <c r="AI106" s="57">
        <f t="shared" si="10"/>
        <v>690128.03</v>
      </c>
      <c r="AJ106" s="56">
        <f t="shared" si="11"/>
        <v>396596.82000000007</v>
      </c>
      <c r="AK106" s="61">
        <f t="shared" si="12"/>
        <v>293531.20999999996</v>
      </c>
    </row>
    <row r="107" spans="1:37" ht="15" thickBot="1" x14ac:dyDescent="0.25">
      <c r="A107" s="371" t="s">
        <v>503</v>
      </c>
      <c r="B107" s="371" t="s">
        <v>504</v>
      </c>
      <c r="C107" s="372">
        <v>4559</v>
      </c>
      <c r="D107" s="373" t="s">
        <v>1038</v>
      </c>
      <c r="E107" s="361" t="s">
        <v>2234</v>
      </c>
      <c r="F107" s="241">
        <v>139687.47</v>
      </c>
      <c r="G107" s="241">
        <v>0</v>
      </c>
      <c r="H107" s="241">
        <v>93589.59</v>
      </c>
      <c r="I107" s="291">
        <v>957986.37</v>
      </c>
      <c r="J107" s="291">
        <v>229438.69</v>
      </c>
      <c r="K107" s="333">
        <v>0</v>
      </c>
      <c r="L107" s="333">
        <v>196</v>
      </c>
      <c r="N107" s="312">
        <v>990.66</v>
      </c>
      <c r="R107" s="292">
        <v>4303318.3099999996</v>
      </c>
      <c r="S107" s="340">
        <v>396094.77</v>
      </c>
      <c r="T107" s="341">
        <v>40000</v>
      </c>
      <c r="V107" s="342">
        <v>797168</v>
      </c>
      <c r="W107" s="340">
        <v>30000</v>
      </c>
      <c r="X107" s="347">
        <v>1004221</v>
      </c>
      <c r="AA107" s="237">
        <v>195233.53</v>
      </c>
      <c r="AB107" s="237">
        <v>29376.799999999999</v>
      </c>
      <c r="AF107" s="92">
        <f t="shared" si="7"/>
        <v>233277.06</v>
      </c>
      <c r="AG107" s="60">
        <f t="shared" si="8"/>
        <v>1186.6599999999999</v>
      </c>
      <c r="AH107" s="61">
        <f t="shared" si="9"/>
        <v>232090.4</v>
      </c>
      <c r="AI107" s="57">
        <f t="shared" si="10"/>
        <v>1263262.77</v>
      </c>
      <c r="AJ107" s="56">
        <f t="shared" si="11"/>
        <v>1228831.33</v>
      </c>
      <c r="AK107" s="61">
        <f t="shared" si="12"/>
        <v>34431.439999999944</v>
      </c>
    </row>
    <row r="108" spans="1:37" ht="15" thickBot="1" x14ac:dyDescent="0.25">
      <c r="A108" s="371" t="s">
        <v>503</v>
      </c>
      <c r="B108" s="371" t="s">
        <v>504</v>
      </c>
      <c r="C108" s="372">
        <v>1402</v>
      </c>
      <c r="D108" s="373" t="s">
        <v>1039</v>
      </c>
      <c r="E108" s="361" t="s">
        <v>2235</v>
      </c>
      <c r="F108" s="241">
        <v>187165.06</v>
      </c>
      <c r="G108" s="241">
        <v>0</v>
      </c>
      <c r="H108" s="241">
        <v>62632.21</v>
      </c>
      <c r="I108" s="291">
        <v>839067.99</v>
      </c>
      <c r="J108" s="291">
        <v>203369.56</v>
      </c>
      <c r="K108" s="333">
        <v>0</v>
      </c>
      <c r="L108" s="333">
        <v>5822.21</v>
      </c>
      <c r="N108" s="312">
        <v>1376.46</v>
      </c>
      <c r="R108" s="292">
        <v>2346487</v>
      </c>
      <c r="S108" s="340">
        <v>298364.79999999999</v>
      </c>
      <c r="T108" s="341">
        <v>200</v>
      </c>
      <c r="V108" s="342">
        <v>208920</v>
      </c>
      <c r="X108" s="347">
        <v>278448</v>
      </c>
      <c r="AA108" s="237">
        <v>189998.46</v>
      </c>
      <c r="AB108" s="237">
        <v>25353.8</v>
      </c>
      <c r="AF108" s="92">
        <f t="shared" si="7"/>
        <v>249797.27</v>
      </c>
      <c r="AG108" s="60">
        <f t="shared" si="8"/>
        <v>7198.67</v>
      </c>
      <c r="AH108" s="61">
        <f t="shared" si="9"/>
        <v>242598.59999999998</v>
      </c>
      <c r="AI108" s="57">
        <f t="shared" si="10"/>
        <v>507484.8</v>
      </c>
      <c r="AJ108" s="56">
        <f t="shared" si="11"/>
        <v>493800.25999999995</v>
      </c>
      <c r="AK108" s="61">
        <f t="shared" si="12"/>
        <v>13684.540000000037</v>
      </c>
    </row>
    <row r="109" spans="1:37" ht="15" thickBot="1" x14ac:dyDescent="0.25">
      <c r="A109" s="371" t="s">
        <v>503</v>
      </c>
      <c r="B109" s="371" t="s">
        <v>504</v>
      </c>
      <c r="C109" s="372">
        <v>4041</v>
      </c>
      <c r="D109" s="373" t="s">
        <v>1040</v>
      </c>
      <c r="E109" s="361" t="s">
        <v>2236</v>
      </c>
      <c r="F109" s="241">
        <v>216158.2</v>
      </c>
      <c r="G109" s="241">
        <v>0</v>
      </c>
      <c r="H109" s="241">
        <v>87804.13</v>
      </c>
      <c r="I109" s="291">
        <v>1220196.46</v>
      </c>
      <c r="J109" s="291">
        <v>255124.68</v>
      </c>
      <c r="K109" s="333">
        <v>3000</v>
      </c>
      <c r="L109" s="333">
        <v>7073.79</v>
      </c>
      <c r="N109" s="312">
        <v>1246.3399999999999</v>
      </c>
      <c r="R109" s="292">
        <v>2125037.4300000002</v>
      </c>
      <c r="S109" s="340">
        <v>403068.15999999997</v>
      </c>
      <c r="V109" s="342">
        <v>204252.79999999999</v>
      </c>
      <c r="W109" s="340">
        <v>100260</v>
      </c>
      <c r="X109" s="347">
        <v>433100.79999999999</v>
      </c>
      <c r="Y109" s="237">
        <v>5501</v>
      </c>
      <c r="AA109" s="237">
        <v>279380.28000000003</v>
      </c>
      <c r="AB109" s="237">
        <v>19847.88</v>
      </c>
      <c r="AF109" s="92">
        <f t="shared" si="7"/>
        <v>303962.33</v>
      </c>
      <c r="AG109" s="60">
        <f t="shared" si="8"/>
        <v>11320.130000000001</v>
      </c>
      <c r="AH109" s="61">
        <f t="shared" si="9"/>
        <v>292642.2</v>
      </c>
      <c r="AI109" s="57">
        <f t="shared" si="10"/>
        <v>707580.96</v>
      </c>
      <c r="AJ109" s="56">
        <f t="shared" si="11"/>
        <v>737829.96000000008</v>
      </c>
      <c r="AK109" s="61">
        <f t="shared" si="12"/>
        <v>-30249.000000000116</v>
      </c>
    </row>
    <row r="110" spans="1:37" ht="15" thickBot="1" x14ac:dyDescent="0.25">
      <c r="A110" s="371" t="s">
        <v>503</v>
      </c>
      <c r="B110" s="371" t="s">
        <v>504</v>
      </c>
      <c r="C110" s="372">
        <v>3664</v>
      </c>
      <c r="D110" s="373" t="s">
        <v>1041</v>
      </c>
      <c r="E110" s="361" t="s">
        <v>2237</v>
      </c>
      <c r="F110" s="241">
        <v>396340.82</v>
      </c>
      <c r="G110" s="241">
        <v>0</v>
      </c>
      <c r="H110" s="241">
        <v>56074.69</v>
      </c>
      <c r="I110" s="291">
        <v>362173.63</v>
      </c>
      <c r="J110" s="291">
        <v>219477.22</v>
      </c>
      <c r="K110" s="333">
        <v>0</v>
      </c>
      <c r="L110" s="333">
        <v>6287.89</v>
      </c>
      <c r="N110" s="312">
        <v>2041.16</v>
      </c>
      <c r="R110" s="292">
        <v>1196485.3400000001</v>
      </c>
      <c r="S110" s="340">
        <v>345042.23</v>
      </c>
      <c r="V110" s="342">
        <v>319200</v>
      </c>
      <c r="W110" s="340">
        <v>138816</v>
      </c>
      <c r="X110" s="347">
        <v>586420</v>
      </c>
      <c r="AA110" s="237">
        <v>195193.84</v>
      </c>
      <c r="AB110" s="237">
        <v>24843.599999999999</v>
      </c>
      <c r="AF110" s="92">
        <f t="shared" si="7"/>
        <v>452415.51</v>
      </c>
      <c r="AG110" s="60">
        <f t="shared" si="8"/>
        <v>8329.0500000000011</v>
      </c>
      <c r="AH110" s="61">
        <f t="shared" si="9"/>
        <v>444086.46</v>
      </c>
      <c r="AI110" s="57">
        <f t="shared" si="10"/>
        <v>803058.23</v>
      </c>
      <c r="AJ110" s="56">
        <f t="shared" si="11"/>
        <v>806457.44</v>
      </c>
      <c r="AK110" s="61">
        <f t="shared" si="12"/>
        <v>-3399.2099999999627</v>
      </c>
    </row>
    <row r="111" spans="1:37" ht="15" thickBot="1" x14ac:dyDescent="0.25">
      <c r="A111" s="371" t="s">
        <v>503</v>
      </c>
      <c r="B111" s="371" t="s">
        <v>504</v>
      </c>
      <c r="C111" s="372">
        <v>1748</v>
      </c>
      <c r="D111" s="373" t="s">
        <v>1042</v>
      </c>
      <c r="E111" s="361" t="s">
        <v>2255</v>
      </c>
      <c r="F111" s="241">
        <v>88676.28</v>
      </c>
      <c r="G111" s="241">
        <v>0</v>
      </c>
      <c r="H111" s="241">
        <v>0</v>
      </c>
      <c r="I111" s="291">
        <v>418601.35</v>
      </c>
      <c r="J111" s="291">
        <v>452327.77</v>
      </c>
      <c r="N111" s="312">
        <v>856.42</v>
      </c>
      <c r="Q111" s="291">
        <v>69761.64</v>
      </c>
      <c r="R111" s="292">
        <v>1169693.49</v>
      </c>
      <c r="S111" s="340">
        <v>164966.16</v>
      </c>
      <c r="V111" s="342">
        <v>290406</v>
      </c>
      <c r="X111" s="347">
        <v>366470</v>
      </c>
      <c r="AA111" s="237">
        <v>124352.26</v>
      </c>
      <c r="AB111" s="237">
        <v>37505.440000000002</v>
      </c>
      <c r="AF111" s="92">
        <f t="shared" si="7"/>
        <v>88676.28</v>
      </c>
      <c r="AG111" s="60">
        <f t="shared" si="8"/>
        <v>856.42</v>
      </c>
      <c r="AH111" s="61">
        <f t="shared" si="9"/>
        <v>87819.86</v>
      </c>
      <c r="AI111" s="57">
        <f t="shared" si="10"/>
        <v>455372.16000000003</v>
      </c>
      <c r="AJ111" s="56">
        <f t="shared" si="11"/>
        <v>528327.69999999995</v>
      </c>
      <c r="AK111" s="61">
        <f t="shared" si="12"/>
        <v>-72955.539999999921</v>
      </c>
    </row>
    <row r="112" spans="1:37" ht="15" thickBot="1" x14ac:dyDescent="0.25">
      <c r="A112" s="371" t="s">
        <v>507</v>
      </c>
      <c r="B112" s="371" t="s">
        <v>508</v>
      </c>
      <c r="C112" s="372">
        <v>5082</v>
      </c>
      <c r="D112" s="373" t="s">
        <v>1043</v>
      </c>
      <c r="E112" s="361" t="s">
        <v>2238</v>
      </c>
      <c r="F112" s="241">
        <v>599367.74</v>
      </c>
      <c r="G112" s="241">
        <v>68700</v>
      </c>
      <c r="H112" s="241">
        <v>73901.61</v>
      </c>
      <c r="I112" s="291">
        <v>1683183.09</v>
      </c>
      <c r="J112" s="291">
        <v>119050.83</v>
      </c>
      <c r="N112" s="312">
        <v>151.86000000000001</v>
      </c>
      <c r="P112" s="289">
        <v>1809812.26</v>
      </c>
      <c r="R112" s="292">
        <v>620039.24</v>
      </c>
      <c r="S112" s="340">
        <v>873113.33</v>
      </c>
      <c r="V112" s="342">
        <v>416400</v>
      </c>
      <c r="X112" s="347">
        <v>560365</v>
      </c>
      <c r="AA112" s="237">
        <v>464383.49</v>
      </c>
      <c r="AB112" s="237">
        <v>81714.929999999993</v>
      </c>
      <c r="AF112" s="92">
        <f t="shared" si="7"/>
        <v>741969.35</v>
      </c>
      <c r="AG112" s="60">
        <f t="shared" si="8"/>
        <v>151.86000000000001</v>
      </c>
      <c r="AH112" s="61">
        <f t="shared" si="9"/>
        <v>741817.49</v>
      </c>
      <c r="AI112" s="57">
        <f t="shared" si="10"/>
        <v>1289513.33</v>
      </c>
      <c r="AJ112" s="56">
        <f t="shared" si="11"/>
        <v>1106463.42</v>
      </c>
      <c r="AK112" s="61">
        <f t="shared" si="12"/>
        <v>183049.91000000015</v>
      </c>
    </row>
    <row r="113" spans="1:37" ht="15" thickBot="1" x14ac:dyDescent="0.25">
      <c r="A113" s="371" t="s">
        <v>507</v>
      </c>
      <c r="B113" s="371" t="s">
        <v>508</v>
      </c>
      <c r="C113" s="372">
        <v>5235</v>
      </c>
      <c r="D113" s="373" t="s">
        <v>1044</v>
      </c>
      <c r="E113" s="361" t="s">
        <v>2239</v>
      </c>
      <c r="F113" s="241">
        <v>453511.58</v>
      </c>
      <c r="G113" s="241">
        <v>48600</v>
      </c>
      <c r="H113" s="241">
        <v>21194.9</v>
      </c>
      <c r="I113" s="291">
        <v>815652.79</v>
      </c>
      <c r="J113" s="291">
        <v>104037.81</v>
      </c>
      <c r="N113" s="312">
        <v>164.9</v>
      </c>
      <c r="P113" s="289">
        <v>-1838496.71</v>
      </c>
      <c r="R113" s="292">
        <v>3271774.09</v>
      </c>
      <c r="S113" s="340">
        <v>938949.44</v>
      </c>
      <c r="V113" s="342">
        <v>101560</v>
      </c>
      <c r="X113" s="347">
        <v>374166</v>
      </c>
      <c r="Z113" s="237">
        <v>14189</v>
      </c>
      <c r="AA113" s="237">
        <v>549145.48</v>
      </c>
      <c r="AB113" s="237">
        <v>73595.16</v>
      </c>
      <c r="AC113" s="237">
        <v>7601</v>
      </c>
      <c r="AF113" s="92">
        <f t="shared" si="7"/>
        <v>523306.48000000004</v>
      </c>
      <c r="AG113" s="60">
        <f t="shared" si="8"/>
        <v>164.9</v>
      </c>
      <c r="AH113" s="61">
        <f t="shared" si="9"/>
        <v>523141.58</v>
      </c>
      <c r="AI113" s="57">
        <f t="shared" si="10"/>
        <v>1040509.4399999999</v>
      </c>
      <c r="AJ113" s="56">
        <f t="shared" si="11"/>
        <v>1018696.64</v>
      </c>
      <c r="AK113" s="61">
        <f t="shared" si="12"/>
        <v>21812.79999999993</v>
      </c>
    </row>
    <row r="114" spans="1:37" ht="15" thickBot="1" x14ac:dyDescent="0.25">
      <c r="A114" s="371" t="s">
        <v>507</v>
      </c>
      <c r="B114" s="371" t="s">
        <v>508</v>
      </c>
      <c r="C114" s="372">
        <v>2707</v>
      </c>
      <c r="D114" s="373" t="s">
        <v>1045</v>
      </c>
      <c r="E114" s="361" t="s">
        <v>2240</v>
      </c>
      <c r="F114" s="241">
        <v>590272.68000000005</v>
      </c>
      <c r="G114" s="241">
        <v>30600</v>
      </c>
      <c r="H114" s="241">
        <v>40231.699999999997</v>
      </c>
      <c r="I114" s="291">
        <v>323094.61</v>
      </c>
      <c r="J114" s="291">
        <v>-263507.82</v>
      </c>
      <c r="M114" s="312">
        <v>32400</v>
      </c>
      <c r="N114" s="312">
        <v>3</v>
      </c>
      <c r="P114" s="289">
        <v>-194462.51</v>
      </c>
      <c r="R114" s="292">
        <v>679737.85</v>
      </c>
      <c r="S114" s="340">
        <v>622300.81000000006</v>
      </c>
      <c r="T114" s="341">
        <v>15400</v>
      </c>
      <c r="V114" s="342">
        <v>245410</v>
      </c>
      <c r="X114" s="347">
        <v>413840</v>
      </c>
      <c r="Z114" s="237">
        <v>38800</v>
      </c>
      <c r="AA114" s="237">
        <v>198897.27</v>
      </c>
      <c r="AB114" s="237">
        <v>20040.71</v>
      </c>
      <c r="AF114" s="92">
        <f t="shared" si="7"/>
        <v>661104.38</v>
      </c>
      <c r="AG114" s="60">
        <f t="shared" si="8"/>
        <v>32403</v>
      </c>
      <c r="AH114" s="61">
        <f t="shared" si="9"/>
        <v>628701.38</v>
      </c>
      <c r="AI114" s="57">
        <f t="shared" si="10"/>
        <v>883110.81</v>
      </c>
      <c r="AJ114" s="56">
        <f t="shared" si="11"/>
        <v>671577.98</v>
      </c>
      <c r="AK114" s="61">
        <f t="shared" si="12"/>
        <v>211532.83000000007</v>
      </c>
    </row>
    <row r="115" spans="1:37" ht="15" thickBot="1" x14ac:dyDescent="0.25">
      <c r="A115" s="371" t="s">
        <v>507</v>
      </c>
      <c r="B115" s="371" t="s">
        <v>508</v>
      </c>
      <c r="C115" s="372">
        <v>4472</v>
      </c>
      <c r="D115" s="373" t="s">
        <v>1046</v>
      </c>
      <c r="E115" s="361" t="s">
        <v>2241</v>
      </c>
      <c r="F115" s="241">
        <v>429829.97</v>
      </c>
      <c r="G115" s="241">
        <v>57600</v>
      </c>
      <c r="H115" s="241">
        <v>37204.160000000003</v>
      </c>
      <c r="I115" s="291">
        <v>1131934.51</v>
      </c>
      <c r="J115" s="291">
        <v>286514.88</v>
      </c>
      <c r="N115" s="312">
        <v>0</v>
      </c>
      <c r="P115" s="289">
        <v>94098.6</v>
      </c>
      <c r="R115" s="292">
        <v>1731639.01</v>
      </c>
      <c r="S115" s="340">
        <v>808951.03</v>
      </c>
      <c r="V115" s="342">
        <v>512120</v>
      </c>
      <c r="X115" s="347">
        <v>708250</v>
      </c>
      <c r="AA115" s="237">
        <v>344396.12</v>
      </c>
      <c r="AB115" s="237">
        <v>73966</v>
      </c>
      <c r="AF115" s="92">
        <f t="shared" si="7"/>
        <v>524634.13</v>
      </c>
      <c r="AG115" s="60">
        <f t="shared" si="8"/>
        <v>0</v>
      </c>
      <c r="AH115" s="61">
        <f t="shared" si="9"/>
        <v>524634.13</v>
      </c>
      <c r="AI115" s="57">
        <f t="shared" si="10"/>
        <v>1321071.03</v>
      </c>
      <c r="AJ115" s="56">
        <f t="shared" si="11"/>
        <v>1126612.1200000001</v>
      </c>
      <c r="AK115" s="61">
        <f t="shared" si="12"/>
        <v>194458.90999999992</v>
      </c>
    </row>
    <row r="116" spans="1:37" ht="15" thickBot="1" x14ac:dyDescent="0.25">
      <c r="A116" s="371" t="s">
        <v>507</v>
      </c>
      <c r="B116" s="371" t="s">
        <v>508</v>
      </c>
      <c r="C116" s="372">
        <v>1392</v>
      </c>
      <c r="D116" s="373" t="s">
        <v>1047</v>
      </c>
      <c r="E116" s="361" t="s">
        <v>2242</v>
      </c>
      <c r="F116" s="241">
        <v>144644.04999999999</v>
      </c>
      <c r="G116" s="241">
        <v>16500</v>
      </c>
      <c r="H116" s="241">
        <v>23148.5</v>
      </c>
      <c r="I116" s="291">
        <v>412642.18</v>
      </c>
      <c r="J116" s="291">
        <v>322106.93</v>
      </c>
      <c r="K116" s="333">
        <v>1500</v>
      </c>
      <c r="P116" s="289">
        <v>-1502847.15</v>
      </c>
      <c r="R116" s="292">
        <v>2353915.73</v>
      </c>
      <c r="S116" s="340">
        <v>306974.2</v>
      </c>
      <c r="U116" s="341">
        <v>207.81</v>
      </c>
      <c r="V116" s="342">
        <v>126880</v>
      </c>
      <c r="X116" s="347">
        <v>157880</v>
      </c>
      <c r="Y116" s="237">
        <v>5632</v>
      </c>
      <c r="AA116" s="237">
        <v>137850.20000000001</v>
      </c>
      <c r="AB116" s="237">
        <v>56533.73</v>
      </c>
      <c r="AC116" s="237">
        <v>8316</v>
      </c>
      <c r="AF116" s="92">
        <f t="shared" si="7"/>
        <v>184292.55</v>
      </c>
      <c r="AG116" s="60">
        <f t="shared" si="8"/>
        <v>1500</v>
      </c>
      <c r="AH116" s="61">
        <f t="shared" si="9"/>
        <v>182792.55</v>
      </c>
      <c r="AI116" s="57">
        <f t="shared" si="10"/>
        <v>434062.01</v>
      </c>
      <c r="AJ116" s="56">
        <f t="shared" si="11"/>
        <v>366211.93</v>
      </c>
      <c r="AK116" s="61">
        <f t="shared" si="12"/>
        <v>67850.080000000016</v>
      </c>
    </row>
    <row r="117" spans="1:37" ht="15" thickBot="1" x14ac:dyDescent="0.25">
      <c r="A117" s="371" t="s">
        <v>507</v>
      </c>
      <c r="B117" s="371" t="s">
        <v>508</v>
      </c>
      <c r="C117" s="372">
        <v>4729</v>
      </c>
      <c r="D117" s="373" t="s">
        <v>1048</v>
      </c>
      <c r="E117" s="361" t="s">
        <v>2243</v>
      </c>
      <c r="F117" s="241">
        <v>556426.6</v>
      </c>
      <c r="G117" s="241">
        <v>69600</v>
      </c>
      <c r="H117" s="241">
        <v>28523.63</v>
      </c>
      <c r="I117" s="291">
        <v>2527470.25</v>
      </c>
      <c r="J117" s="291">
        <v>306818.14</v>
      </c>
      <c r="K117" s="333">
        <v>0</v>
      </c>
      <c r="N117" s="312">
        <v>407.88</v>
      </c>
      <c r="P117" s="289">
        <v>1966300.8</v>
      </c>
      <c r="Q117" s="291">
        <v>199200</v>
      </c>
      <c r="R117" s="292">
        <v>1221990.08</v>
      </c>
      <c r="S117" s="340">
        <v>912129.28</v>
      </c>
      <c r="V117" s="342">
        <v>355000</v>
      </c>
      <c r="X117" s="347">
        <v>679573</v>
      </c>
      <c r="Z117" s="237">
        <v>8328</v>
      </c>
      <c r="AA117" s="237">
        <v>391506.34</v>
      </c>
      <c r="AB117" s="237">
        <v>51917.08</v>
      </c>
      <c r="AF117" s="92">
        <f t="shared" si="7"/>
        <v>654550.23</v>
      </c>
      <c r="AG117" s="60">
        <f t="shared" si="8"/>
        <v>407.88</v>
      </c>
      <c r="AH117" s="61">
        <f t="shared" si="9"/>
        <v>654142.35</v>
      </c>
      <c r="AI117" s="57">
        <f t="shared" si="10"/>
        <v>1267129.28</v>
      </c>
      <c r="AJ117" s="56">
        <f t="shared" si="11"/>
        <v>1131324.4200000002</v>
      </c>
      <c r="AK117" s="61">
        <f t="shared" si="12"/>
        <v>135804.85999999987</v>
      </c>
    </row>
    <row r="118" spans="1:37" ht="15" thickBot="1" x14ac:dyDescent="0.25">
      <c r="A118" s="371" t="s">
        <v>511</v>
      </c>
      <c r="B118" s="371" t="s">
        <v>512</v>
      </c>
      <c r="C118" s="372">
        <v>3571</v>
      </c>
      <c r="D118" s="373" t="s">
        <v>1049</v>
      </c>
      <c r="E118" s="361" t="s">
        <v>2244</v>
      </c>
      <c r="F118" s="241">
        <v>335011.06</v>
      </c>
      <c r="G118" s="241">
        <v>0</v>
      </c>
      <c r="H118" s="241">
        <v>95244.18</v>
      </c>
      <c r="I118" s="291">
        <v>1113549.32</v>
      </c>
      <c r="J118" s="291">
        <v>71364.19</v>
      </c>
      <c r="K118" s="333">
        <v>0</v>
      </c>
      <c r="L118" s="333">
        <v>63957.599999999999</v>
      </c>
      <c r="N118" s="312">
        <v>5671</v>
      </c>
      <c r="Q118" s="291">
        <v>287952.18</v>
      </c>
      <c r="R118" s="292">
        <v>1488507.55</v>
      </c>
      <c r="S118" s="340">
        <v>385041.25</v>
      </c>
      <c r="U118" s="341">
        <v>1.94</v>
      </c>
      <c r="V118" s="342">
        <v>344717.6</v>
      </c>
      <c r="X118" s="347">
        <v>488877.6</v>
      </c>
      <c r="AA118" s="237">
        <v>152941.37</v>
      </c>
      <c r="AB118" s="237">
        <v>64762.080000000002</v>
      </c>
      <c r="AC118" s="237">
        <v>0</v>
      </c>
      <c r="AF118" s="92">
        <f t="shared" si="7"/>
        <v>430255.24</v>
      </c>
      <c r="AG118" s="60">
        <f t="shared" si="8"/>
        <v>69628.600000000006</v>
      </c>
      <c r="AH118" s="61">
        <f t="shared" si="9"/>
        <v>360626.64</v>
      </c>
      <c r="AI118" s="57">
        <f t="shared" si="10"/>
        <v>729760.79</v>
      </c>
      <c r="AJ118" s="56">
        <f t="shared" si="11"/>
        <v>706581.04999999993</v>
      </c>
      <c r="AK118" s="61">
        <f t="shared" si="12"/>
        <v>23179.740000000107</v>
      </c>
    </row>
    <row r="119" spans="1:37" ht="15" thickBot="1" x14ac:dyDescent="0.25">
      <c r="A119" s="371" t="s">
        <v>511</v>
      </c>
      <c r="B119" s="371" t="s">
        <v>512</v>
      </c>
      <c r="C119" s="372">
        <v>3383</v>
      </c>
      <c r="D119" s="373" t="s">
        <v>1050</v>
      </c>
      <c r="E119" s="361" t="s">
        <v>2245</v>
      </c>
      <c r="F119" s="241">
        <v>258100.27</v>
      </c>
      <c r="G119" s="241">
        <v>38600</v>
      </c>
      <c r="H119" s="241">
        <v>30511.35</v>
      </c>
      <c r="I119" s="291">
        <v>706136.98</v>
      </c>
      <c r="J119" s="291">
        <v>195189.73</v>
      </c>
      <c r="L119" s="333">
        <v>32600</v>
      </c>
      <c r="N119" s="312">
        <v>0</v>
      </c>
      <c r="Q119" s="291">
        <v>-7500</v>
      </c>
      <c r="S119" s="340">
        <v>242134.43</v>
      </c>
      <c r="U119" s="341">
        <v>0.3</v>
      </c>
      <c r="V119" s="342">
        <v>351800</v>
      </c>
      <c r="X119" s="347">
        <v>474540</v>
      </c>
      <c r="AA119" s="237">
        <v>311697.71999999997</v>
      </c>
      <c r="AB119" s="237">
        <v>46034.28</v>
      </c>
      <c r="AF119" s="92">
        <f t="shared" si="7"/>
        <v>327211.62</v>
      </c>
      <c r="AG119" s="60">
        <f t="shared" si="8"/>
        <v>32600</v>
      </c>
      <c r="AH119" s="61">
        <f t="shared" si="9"/>
        <v>294611.62</v>
      </c>
      <c r="AI119" s="57">
        <f t="shared" si="10"/>
        <v>593934.73</v>
      </c>
      <c r="AJ119" s="56">
        <f t="shared" si="11"/>
        <v>832272</v>
      </c>
      <c r="AK119" s="61">
        <f t="shared" si="12"/>
        <v>-238337.27000000002</v>
      </c>
    </row>
    <row r="120" spans="1:37" ht="15" thickBot="1" x14ac:dyDescent="0.25">
      <c r="A120" s="371" t="s">
        <v>511</v>
      </c>
      <c r="B120" s="371" t="s">
        <v>512</v>
      </c>
      <c r="C120" s="372">
        <v>3666</v>
      </c>
      <c r="D120" s="373" t="s">
        <v>1051</v>
      </c>
      <c r="E120" s="361" t="s">
        <v>2246</v>
      </c>
      <c r="F120" s="241">
        <v>446677.38</v>
      </c>
      <c r="G120" s="241">
        <v>39000</v>
      </c>
      <c r="H120" s="241">
        <v>30791.72</v>
      </c>
      <c r="I120" s="291">
        <v>638261.61</v>
      </c>
      <c r="J120" s="291">
        <v>72625.63</v>
      </c>
      <c r="L120" s="333">
        <v>32002.39</v>
      </c>
      <c r="N120" s="312">
        <v>6340.4</v>
      </c>
      <c r="Q120" s="291">
        <v>62537.74</v>
      </c>
      <c r="R120" s="292">
        <v>1693308.65</v>
      </c>
      <c r="S120" s="340">
        <v>307103.71000000002</v>
      </c>
      <c r="U120" s="341">
        <v>0.41</v>
      </c>
      <c r="V120" s="342">
        <v>469863.52</v>
      </c>
      <c r="X120" s="347">
        <v>544663.52</v>
      </c>
      <c r="Z120" s="237">
        <v>4836</v>
      </c>
      <c r="AA120" s="237">
        <v>209589.71</v>
      </c>
      <c r="AB120" s="237">
        <v>87509.97</v>
      </c>
      <c r="AC120" s="237">
        <v>0</v>
      </c>
      <c r="AF120" s="92">
        <f t="shared" si="7"/>
        <v>516469.1</v>
      </c>
      <c r="AG120" s="60">
        <f t="shared" si="8"/>
        <v>38342.79</v>
      </c>
      <c r="AH120" s="61">
        <f t="shared" si="9"/>
        <v>478126.31</v>
      </c>
      <c r="AI120" s="57">
        <f t="shared" si="10"/>
        <v>776967.64</v>
      </c>
      <c r="AJ120" s="56">
        <f t="shared" si="11"/>
        <v>846599.2</v>
      </c>
      <c r="AK120" s="61">
        <f t="shared" si="12"/>
        <v>-69631.559999999939</v>
      </c>
    </row>
    <row r="121" spans="1:37" ht="15" thickBot="1" x14ac:dyDescent="0.25">
      <c r="A121" s="371" t="s">
        <v>511</v>
      </c>
      <c r="B121" s="371" t="s">
        <v>512</v>
      </c>
      <c r="C121" s="372">
        <v>4139</v>
      </c>
      <c r="D121" s="373" t="s">
        <v>1052</v>
      </c>
      <c r="E121" s="361" t="s">
        <v>2247</v>
      </c>
      <c r="F121" s="241">
        <v>180356.76</v>
      </c>
      <c r="G121" s="241">
        <v>43200</v>
      </c>
      <c r="H121" s="241">
        <v>106027.13</v>
      </c>
      <c r="I121" s="291">
        <v>1187696.17</v>
      </c>
      <c r="J121" s="291">
        <v>166791.17000000001</v>
      </c>
      <c r="L121" s="333">
        <v>37967.839999999997</v>
      </c>
      <c r="N121" s="312">
        <v>20</v>
      </c>
      <c r="Q121" s="291">
        <v>-66029.259999999995</v>
      </c>
      <c r="S121" s="340">
        <v>296520.89</v>
      </c>
      <c r="U121" s="341">
        <v>0.35</v>
      </c>
      <c r="V121" s="342">
        <v>350867.6</v>
      </c>
      <c r="W121" s="340">
        <v>5000</v>
      </c>
      <c r="X121" s="347">
        <v>459347.6</v>
      </c>
      <c r="AA121" s="237">
        <v>187269.64</v>
      </c>
      <c r="AB121" s="237">
        <v>78380.36</v>
      </c>
      <c r="AC121" s="237">
        <v>0</v>
      </c>
      <c r="AF121" s="92">
        <f t="shared" si="7"/>
        <v>329583.89</v>
      </c>
      <c r="AG121" s="60">
        <f t="shared" si="8"/>
        <v>37987.839999999997</v>
      </c>
      <c r="AH121" s="61">
        <f t="shared" si="9"/>
        <v>291596.05000000005</v>
      </c>
      <c r="AI121" s="57">
        <f t="shared" si="10"/>
        <v>652388.84</v>
      </c>
      <c r="AJ121" s="56">
        <f t="shared" si="11"/>
        <v>724997.6</v>
      </c>
      <c r="AK121" s="61">
        <f t="shared" si="12"/>
        <v>-72608.760000000009</v>
      </c>
    </row>
    <row r="122" spans="1:37" ht="15" thickBot="1" x14ac:dyDescent="0.25">
      <c r="A122" s="371" t="s">
        <v>511</v>
      </c>
      <c r="B122" s="371" t="s">
        <v>512</v>
      </c>
      <c r="C122" s="372">
        <v>1457</v>
      </c>
      <c r="D122" s="373" t="s">
        <v>1053</v>
      </c>
      <c r="E122" s="361" t="s">
        <v>2248</v>
      </c>
      <c r="F122" s="241">
        <v>231573.99</v>
      </c>
      <c r="G122" s="241">
        <v>0</v>
      </c>
      <c r="H122" s="241">
        <v>48466.66</v>
      </c>
      <c r="I122" s="291">
        <v>339349.27</v>
      </c>
      <c r="J122" s="291">
        <v>38870.620000000003</v>
      </c>
      <c r="L122" s="333">
        <v>44585.88</v>
      </c>
      <c r="N122" s="312">
        <v>2449</v>
      </c>
      <c r="Q122" s="291">
        <v>139389.5</v>
      </c>
      <c r="S122" s="340">
        <v>391681.31</v>
      </c>
      <c r="U122" s="341">
        <v>0.23</v>
      </c>
      <c r="V122" s="342">
        <v>290720</v>
      </c>
      <c r="X122" s="347">
        <v>460160</v>
      </c>
      <c r="AA122" s="237">
        <v>183851.96</v>
      </c>
      <c r="AB122" s="237">
        <v>33046.79</v>
      </c>
      <c r="AC122" s="237">
        <v>0</v>
      </c>
      <c r="AF122" s="92">
        <f t="shared" si="7"/>
        <v>280040.65000000002</v>
      </c>
      <c r="AG122" s="60">
        <f t="shared" si="8"/>
        <v>47034.879999999997</v>
      </c>
      <c r="AH122" s="61">
        <f t="shared" si="9"/>
        <v>233005.77000000002</v>
      </c>
      <c r="AI122" s="57">
        <f t="shared" si="10"/>
        <v>682401.54</v>
      </c>
      <c r="AJ122" s="56">
        <f t="shared" si="11"/>
        <v>677058.75</v>
      </c>
      <c r="AK122" s="61">
        <f t="shared" si="12"/>
        <v>5342.7900000000373</v>
      </c>
    </row>
    <row r="123" spans="1:37" ht="15" thickBot="1" x14ac:dyDescent="0.25">
      <c r="A123" s="371" t="s">
        <v>511</v>
      </c>
      <c r="B123" s="371" t="s">
        <v>512</v>
      </c>
      <c r="C123" s="372">
        <v>2356</v>
      </c>
      <c r="D123" s="373" t="s">
        <v>1054</v>
      </c>
      <c r="E123" s="361" t="s">
        <v>2256</v>
      </c>
      <c r="F123" s="241">
        <v>321042.65000000002</v>
      </c>
      <c r="G123" s="241">
        <v>27000</v>
      </c>
      <c r="H123" s="241">
        <v>68383.710000000006</v>
      </c>
      <c r="I123" s="291">
        <v>819615.65</v>
      </c>
      <c r="J123" s="291">
        <v>126117.2</v>
      </c>
      <c r="K123" s="333">
        <v>0</v>
      </c>
      <c r="L123" s="333">
        <v>220828.67</v>
      </c>
      <c r="N123" s="312">
        <v>1181.3900000000001</v>
      </c>
      <c r="Q123" s="291">
        <v>29301.24</v>
      </c>
      <c r="R123" s="292">
        <v>2439641.09</v>
      </c>
      <c r="S123" s="340">
        <v>130468.72</v>
      </c>
      <c r="T123" s="341">
        <v>47754.52</v>
      </c>
      <c r="U123" s="341">
        <v>0.28999999999999998</v>
      </c>
      <c r="V123" s="342">
        <v>464340</v>
      </c>
      <c r="W123" s="340">
        <v>4000</v>
      </c>
      <c r="X123" s="347">
        <v>486340</v>
      </c>
      <c r="AA123" s="237">
        <v>141436.46</v>
      </c>
      <c r="AB123" s="237">
        <v>85028.63</v>
      </c>
      <c r="AF123" s="92">
        <f t="shared" si="7"/>
        <v>416426.36000000004</v>
      </c>
      <c r="AG123" s="60">
        <f t="shared" si="8"/>
        <v>222010.06000000003</v>
      </c>
      <c r="AH123" s="61">
        <f t="shared" si="9"/>
        <v>194416.30000000002</v>
      </c>
      <c r="AI123" s="57">
        <f t="shared" si="10"/>
        <v>646563.53</v>
      </c>
      <c r="AJ123" s="56">
        <f t="shared" si="11"/>
        <v>712805.09</v>
      </c>
      <c r="AK123" s="61">
        <f t="shared" si="12"/>
        <v>-66241.559999999939</v>
      </c>
    </row>
    <row r="124" spans="1:37" ht="15" thickBot="1" x14ac:dyDescent="0.25">
      <c r="A124" s="371" t="s">
        <v>511</v>
      </c>
      <c r="B124" s="371" t="s">
        <v>512</v>
      </c>
      <c r="C124" s="372">
        <v>3094</v>
      </c>
      <c r="D124" s="373" t="s">
        <v>1055</v>
      </c>
      <c r="E124" s="361" t="s">
        <v>2258</v>
      </c>
      <c r="F124" s="241">
        <v>264158.89</v>
      </c>
      <c r="G124" s="241">
        <v>27600</v>
      </c>
      <c r="H124" s="241">
        <v>93898.880000000005</v>
      </c>
      <c r="I124" s="291">
        <v>911087.03</v>
      </c>
      <c r="J124" s="291">
        <v>149127.76</v>
      </c>
      <c r="L124" s="333">
        <v>30297.26</v>
      </c>
      <c r="N124" s="312">
        <v>3348.01</v>
      </c>
      <c r="O124" s="289">
        <v>520</v>
      </c>
      <c r="Q124" s="291">
        <v>1000</v>
      </c>
      <c r="R124" s="292">
        <v>3028722.67</v>
      </c>
      <c r="S124" s="340">
        <v>217163.79</v>
      </c>
      <c r="V124" s="342">
        <v>470460</v>
      </c>
      <c r="X124" s="347">
        <v>542900</v>
      </c>
      <c r="AA124" s="237">
        <v>149922.79999999999</v>
      </c>
      <c r="AB124" s="237">
        <v>73435.399999999994</v>
      </c>
      <c r="AC124" s="237">
        <v>0</v>
      </c>
      <c r="AF124" s="92">
        <f t="shared" si="7"/>
        <v>385657.77</v>
      </c>
      <c r="AG124" s="60">
        <f t="shared" si="8"/>
        <v>33645.269999999997</v>
      </c>
      <c r="AH124" s="61">
        <f t="shared" si="9"/>
        <v>352012.5</v>
      </c>
      <c r="AI124" s="57">
        <f t="shared" si="10"/>
        <v>687623.79</v>
      </c>
      <c r="AJ124" s="56">
        <f t="shared" si="11"/>
        <v>766258.20000000007</v>
      </c>
      <c r="AK124" s="61">
        <f t="shared" si="12"/>
        <v>-78634.410000000033</v>
      </c>
    </row>
    <row r="125" spans="1:37" ht="15" thickBot="1" x14ac:dyDescent="0.25">
      <c r="A125" s="371" t="s">
        <v>511</v>
      </c>
      <c r="B125" s="371" t="s">
        <v>512</v>
      </c>
      <c r="C125" s="372">
        <v>2499</v>
      </c>
      <c r="D125" s="373" t="s">
        <v>1056</v>
      </c>
      <c r="E125" s="361" t="s">
        <v>2260</v>
      </c>
      <c r="F125" s="241">
        <v>112538.56</v>
      </c>
      <c r="G125" s="241">
        <v>0</v>
      </c>
      <c r="H125" s="241">
        <v>18638.75</v>
      </c>
      <c r="I125" s="291">
        <v>1173014.19</v>
      </c>
      <c r="J125" s="291">
        <v>166311.81</v>
      </c>
      <c r="L125" s="333">
        <v>27926.720000000001</v>
      </c>
      <c r="N125" s="312">
        <v>0</v>
      </c>
      <c r="R125" s="292">
        <v>3118920.11</v>
      </c>
      <c r="S125" s="340">
        <v>232508.61</v>
      </c>
      <c r="U125" s="341">
        <v>0.37</v>
      </c>
      <c r="V125" s="342">
        <v>433884.8</v>
      </c>
      <c r="X125" s="347">
        <v>522544.8</v>
      </c>
      <c r="AA125" s="237">
        <v>127740.24</v>
      </c>
      <c r="AB125" s="237">
        <v>104713.41</v>
      </c>
      <c r="AC125" s="237">
        <v>0</v>
      </c>
      <c r="AF125" s="92">
        <f t="shared" si="7"/>
        <v>131177.31</v>
      </c>
      <c r="AG125" s="60">
        <f t="shared" si="8"/>
        <v>27926.720000000001</v>
      </c>
      <c r="AH125" s="61">
        <f t="shared" si="9"/>
        <v>103250.59</v>
      </c>
      <c r="AI125" s="57">
        <f t="shared" si="10"/>
        <v>666393.78</v>
      </c>
      <c r="AJ125" s="56">
        <f t="shared" si="11"/>
        <v>754998.45000000007</v>
      </c>
      <c r="AK125" s="61">
        <f t="shared" si="12"/>
        <v>-88604.670000000042</v>
      </c>
    </row>
    <row r="126" spans="1:37" ht="15" thickBot="1" x14ac:dyDescent="0.25">
      <c r="A126" s="371" t="s">
        <v>515</v>
      </c>
      <c r="B126" s="371" t="s">
        <v>516</v>
      </c>
      <c r="C126" s="372">
        <v>5132</v>
      </c>
      <c r="D126" s="373" t="s">
        <v>1057</v>
      </c>
      <c r="E126" s="361" t="s">
        <v>2227</v>
      </c>
      <c r="F126" s="241">
        <v>739072.72</v>
      </c>
      <c r="G126" s="241">
        <v>0</v>
      </c>
      <c r="H126" s="241">
        <v>30168.720000000001</v>
      </c>
      <c r="I126" s="291">
        <v>1075667.83</v>
      </c>
      <c r="J126" s="291">
        <v>71631.06</v>
      </c>
      <c r="K126" s="333">
        <v>0</v>
      </c>
      <c r="L126" s="333">
        <v>114576</v>
      </c>
      <c r="N126" s="312">
        <v>2244.58</v>
      </c>
      <c r="P126" s="289">
        <v>1487575.93</v>
      </c>
      <c r="Q126" s="291">
        <v>2.41</v>
      </c>
      <c r="S126" s="340">
        <v>922075.8</v>
      </c>
      <c r="V126" s="342">
        <v>622492</v>
      </c>
      <c r="W126" s="340">
        <v>132460</v>
      </c>
      <c r="X126" s="347">
        <v>969557</v>
      </c>
      <c r="Z126" s="237">
        <v>1920</v>
      </c>
      <c r="AA126" s="237">
        <v>241449.35</v>
      </c>
      <c r="AB126" s="237">
        <v>69741.039999999994</v>
      </c>
      <c r="AF126" s="92">
        <f t="shared" si="7"/>
        <v>769241.44</v>
      </c>
      <c r="AG126" s="60">
        <f t="shared" si="8"/>
        <v>116820.58</v>
      </c>
      <c r="AH126" s="61">
        <f t="shared" si="9"/>
        <v>652420.86</v>
      </c>
      <c r="AI126" s="57">
        <f t="shared" si="10"/>
        <v>1677027.8</v>
      </c>
      <c r="AJ126" s="56">
        <f t="shared" si="11"/>
        <v>1282667.3900000001</v>
      </c>
      <c r="AK126" s="61">
        <f t="shared" si="12"/>
        <v>394360.40999999992</v>
      </c>
    </row>
    <row r="127" spans="1:37" ht="15" thickBot="1" x14ac:dyDescent="0.25">
      <c r="A127" s="371" t="s">
        <v>515</v>
      </c>
      <c r="B127" s="371" t="s">
        <v>516</v>
      </c>
      <c r="C127" s="372">
        <v>2779</v>
      </c>
      <c r="D127" s="373" t="s">
        <v>1058</v>
      </c>
      <c r="E127" s="361" t="s">
        <v>2228</v>
      </c>
      <c r="F127" s="241">
        <v>803486.62</v>
      </c>
      <c r="G127" s="241">
        <v>0</v>
      </c>
      <c r="H127" s="241">
        <v>35684.67</v>
      </c>
      <c r="I127" s="291">
        <v>204794.08</v>
      </c>
      <c r="J127" s="291">
        <v>47674.02</v>
      </c>
      <c r="L127" s="333">
        <v>114652.01</v>
      </c>
      <c r="P127" s="289">
        <v>439121.15</v>
      </c>
      <c r="S127" s="340">
        <v>878596.56</v>
      </c>
      <c r="V127" s="342">
        <v>454130</v>
      </c>
      <c r="W127" s="340">
        <v>70000</v>
      </c>
      <c r="X127" s="347">
        <v>596242</v>
      </c>
      <c r="AA127" s="237">
        <v>146569.78</v>
      </c>
      <c r="AB127" s="237">
        <v>42392.55</v>
      </c>
      <c r="AE127" s="237">
        <v>60000</v>
      </c>
      <c r="AF127" s="92">
        <f t="shared" si="7"/>
        <v>839171.29</v>
      </c>
      <c r="AG127" s="60">
        <f t="shared" si="8"/>
        <v>114652.01</v>
      </c>
      <c r="AH127" s="61">
        <f t="shared" si="9"/>
        <v>724519.28</v>
      </c>
      <c r="AI127" s="57">
        <f t="shared" si="10"/>
        <v>1402726.56</v>
      </c>
      <c r="AJ127" s="56">
        <f t="shared" si="11"/>
        <v>845204.33000000007</v>
      </c>
      <c r="AK127" s="61">
        <f t="shared" si="12"/>
        <v>557522.23</v>
      </c>
    </row>
    <row r="128" spans="1:37" ht="15" thickBot="1" x14ac:dyDescent="0.25">
      <c r="A128" s="371" t="s">
        <v>515</v>
      </c>
      <c r="B128" s="371" t="s">
        <v>516</v>
      </c>
      <c r="C128" s="372">
        <v>5936</v>
      </c>
      <c r="D128" s="373" t="s">
        <v>1059</v>
      </c>
      <c r="E128" s="361" t="s">
        <v>2231</v>
      </c>
      <c r="F128" s="241">
        <v>484088.33</v>
      </c>
      <c r="G128" s="241">
        <v>0</v>
      </c>
      <c r="H128" s="241">
        <v>8463.4599999999991</v>
      </c>
      <c r="I128" s="291">
        <v>5520546.0800000001</v>
      </c>
      <c r="J128" s="291">
        <v>41909.19</v>
      </c>
      <c r="L128" s="333">
        <v>292862.96000000002</v>
      </c>
      <c r="N128" s="312">
        <v>176.93</v>
      </c>
      <c r="P128" s="289">
        <v>5616660</v>
      </c>
      <c r="Q128" s="291">
        <v>-37.299999999999997</v>
      </c>
      <c r="S128" s="340">
        <v>876950.92</v>
      </c>
      <c r="U128" s="341">
        <v>21.29</v>
      </c>
      <c r="V128" s="342">
        <v>540726</v>
      </c>
      <c r="W128" s="340">
        <v>106000</v>
      </c>
      <c r="X128" s="347">
        <v>837178</v>
      </c>
      <c r="AA128" s="237">
        <v>202955.67</v>
      </c>
      <c r="AB128" s="237">
        <v>159471.76999999999</v>
      </c>
      <c r="AE128" s="237">
        <v>86000</v>
      </c>
      <c r="AF128" s="92">
        <f t="shared" si="7"/>
        <v>492551.79000000004</v>
      </c>
      <c r="AG128" s="60">
        <f t="shared" si="8"/>
        <v>293039.89</v>
      </c>
      <c r="AH128" s="61">
        <f t="shared" si="9"/>
        <v>199511.90000000002</v>
      </c>
      <c r="AI128" s="57">
        <f t="shared" si="10"/>
        <v>1523698.21</v>
      </c>
      <c r="AJ128" s="56">
        <f t="shared" si="11"/>
        <v>1285605.44</v>
      </c>
      <c r="AK128" s="61">
        <f t="shared" si="12"/>
        <v>238092.77000000002</v>
      </c>
    </row>
    <row r="129" spans="1:37" ht="15" thickBot="1" x14ac:dyDescent="0.25">
      <c r="A129" s="371" t="s">
        <v>515</v>
      </c>
      <c r="B129" s="371" t="s">
        <v>516</v>
      </c>
      <c r="C129" s="372">
        <v>2905</v>
      </c>
      <c r="D129" s="373" t="s">
        <v>1060</v>
      </c>
      <c r="E129" s="361" t="s">
        <v>2233</v>
      </c>
      <c r="F129" s="241">
        <v>683069.99</v>
      </c>
      <c r="G129" s="241">
        <v>0</v>
      </c>
      <c r="H129" s="241">
        <v>0</v>
      </c>
      <c r="I129" s="291">
        <v>435115.56</v>
      </c>
      <c r="J129" s="291">
        <v>34691.230000000003</v>
      </c>
      <c r="L129" s="333">
        <v>105643.01</v>
      </c>
      <c r="N129" s="312">
        <v>155.13</v>
      </c>
      <c r="P129" s="289">
        <v>809478.12</v>
      </c>
      <c r="S129" s="340">
        <v>608481.04</v>
      </c>
      <c r="V129" s="342">
        <v>295704</v>
      </c>
      <c r="X129" s="347">
        <v>496330</v>
      </c>
      <c r="AA129" s="237">
        <v>125190.34</v>
      </c>
      <c r="AB129" s="237">
        <v>15552.18</v>
      </c>
      <c r="AE129" s="237">
        <v>0</v>
      </c>
      <c r="AF129" s="92">
        <f t="shared" si="7"/>
        <v>683069.99</v>
      </c>
      <c r="AG129" s="60">
        <f t="shared" si="8"/>
        <v>105798.14</v>
      </c>
      <c r="AH129" s="61">
        <f t="shared" si="9"/>
        <v>577271.85</v>
      </c>
      <c r="AI129" s="57">
        <f t="shared" si="10"/>
        <v>904185.04</v>
      </c>
      <c r="AJ129" s="56">
        <f t="shared" si="11"/>
        <v>637072.52</v>
      </c>
      <c r="AK129" s="61">
        <f t="shared" si="12"/>
        <v>267112.52</v>
      </c>
    </row>
    <row r="130" spans="1:37" ht="15" thickBot="1" x14ac:dyDescent="0.25">
      <c r="A130" s="371" t="s">
        <v>515</v>
      </c>
      <c r="B130" s="371" t="s">
        <v>516</v>
      </c>
      <c r="C130" s="372">
        <v>2680</v>
      </c>
      <c r="D130" s="373" t="s">
        <v>1061</v>
      </c>
      <c r="E130" s="361" t="s">
        <v>2259</v>
      </c>
      <c r="F130" s="241">
        <v>428890.84</v>
      </c>
      <c r="G130" s="241">
        <v>0</v>
      </c>
      <c r="H130" s="241">
        <v>9927.94</v>
      </c>
      <c r="I130" s="291">
        <v>560022.9</v>
      </c>
      <c r="J130" s="291">
        <v>28707.67</v>
      </c>
      <c r="K130" s="333">
        <v>0</v>
      </c>
      <c r="L130" s="333">
        <v>101674.03</v>
      </c>
      <c r="N130" s="312">
        <v>15</v>
      </c>
      <c r="P130" s="289">
        <v>898661.6</v>
      </c>
      <c r="Q130" s="291">
        <v>-741.5</v>
      </c>
      <c r="S130" s="340">
        <v>479172.57</v>
      </c>
      <c r="V130" s="342">
        <v>276922</v>
      </c>
      <c r="X130" s="347">
        <v>430694</v>
      </c>
      <c r="AA130" s="237">
        <v>228338.13</v>
      </c>
      <c r="AB130" s="237">
        <v>43713.22</v>
      </c>
      <c r="AF130" s="92">
        <f t="shared" si="7"/>
        <v>438818.78</v>
      </c>
      <c r="AG130" s="60">
        <f t="shared" si="8"/>
        <v>101689.03</v>
      </c>
      <c r="AH130" s="61">
        <f t="shared" si="9"/>
        <v>337129.75</v>
      </c>
      <c r="AI130" s="57">
        <f t="shared" si="10"/>
        <v>756094.57000000007</v>
      </c>
      <c r="AJ130" s="56">
        <f t="shared" si="11"/>
        <v>702745.35</v>
      </c>
      <c r="AK130" s="61">
        <f t="shared" si="12"/>
        <v>53349.220000000088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"/>
  <sheetViews>
    <sheetView topLeftCell="Y1" workbookViewId="0">
      <selection activeCell="AA1" sqref="A1:AA1048576"/>
    </sheetView>
  </sheetViews>
  <sheetFormatPr defaultRowHeight="14.25" x14ac:dyDescent="0.2"/>
  <cols>
    <col min="1" max="1" width="39" style="288" bestFit="1" customWidth="1"/>
    <col min="2" max="2" width="31.875" style="242" bestFit="1" customWidth="1"/>
    <col min="3" max="3" width="31" style="242" bestFit="1" customWidth="1"/>
    <col min="4" max="4" width="22.75" style="242" bestFit="1" customWidth="1"/>
    <col min="5" max="5" width="22.5" style="242" bestFit="1" customWidth="1"/>
    <col min="6" max="7" width="14.625" style="288" bestFit="1" customWidth="1"/>
    <col min="8" max="8" width="16.625" style="319" bestFit="1" customWidth="1"/>
    <col min="9" max="9" width="18.875" style="319" bestFit="1" customWidth="1"/>
    <col min="10" max="10" width="18.125" style="319" bestFit="1" customWidth="1"/>
    <col min="11" max="11" width="20.125" style="319" bestFit="1" customWidth="1"/>
    <col min="12" max="12" width="22.375" style="288" bestFit="1" customWidth="1"/>
    <col min="13" max="13" width="26.5" style="288" bestFit="1" customWidth="1"/>
    <col min="14" max="14" width="26.625" style="288" bestFit="1" customWidth="1"/>
    <col min="15" max="15" width="15" style="288" bestFit="1" customWidth="1"/>
    <col min="16" max="16" width="42.875" style="93" bestFit="1" customWidth="1"/>
    <col min="17" max="17" width="43.625" style="93" bestFit="1" customWidth="1"/>
    <col min="18" max="18" width="27.75" style="93" bestFit="1" customWidth="1"/>
    <col min="19" max="19" width="37.25" style="93" bestFit="1" customWidth="1"/>
    <col min="20" max="20" width="53.125" style="93" bestFit="1" customWidth="1"/>
    <col min="21" max="21" width="14.625" style="93" bestFit="1" customWidth="1"/>
    <col min="22" max="22" width="19.125" style="240" bestFit="1" customWidth="1"/>
    <col min="23" max="23" width="25.5" style="240" bestFit="1" customWidth="1"/>
    <col min="24" max="24" width="23.875" style="240" bestFit="1" customWidth="1"/>
    <col min="25" max="25" width="41" style="240" bestFit="1" customWidth="1"/>
    <col min="26" max="26" width="29.625" style="240" bestFit="1" customWidth="1"/>
    <col min="27" max="27" width="31.875" style="240" bestFit="1" customWidth="1"/>
    <col min="28" max="16384" width="9" style="288"/>
  </cols>
  <sheetData>
    <row r="1" spans="1:27" x14ac:dyDescent="0.2">
      <c r="A1" s="297" t="s">
        <v>812</v>
      </c>
      <c r="B1" s="307" t="s">
        <v>2032</v>
      </c>
      <c r="C1" s="307" t="s">
        <v>1976</v>
      </c>
      <c r="D1" s="307" t="s">
        <v>1977</v>
      </c>
      <c r="E1" s="307" t="s">
        <v>1978</v>
      </c>
      <c r="F1" s="297" t="s">
        <v>1979</v>
      </c>
      <c r="G1" s="297" t="s">
        <v>1980</v>
      </c>
      <c r="H1" s="315" t="s">
        <v>1982</v>
      </c>
      <c r="I1" s="315" t="s">
        <v>1983</v>
      </c>
      <c r="J1" s="315" t="s">
        <v>1984</v>
      </c>
      <c r="K1" s="315" t="s">
        <v>1985</v>
      </c>
      <c r="L1" s="297" t="s">
        <v>1986</v>
      </c>
      <c r="M1" s="297" t="s">
        <v>1987</v>
      </c>
      <c r="N1" s="297" t="s">
        <v>1988</v>
      </c>
      <c r="O1" s="297" t="s">
        <v>1989</v>
      </c>
      <c r="P1" s="321" t="s">
        <v>1991</v>
      </c>
      <c r="Q1" s="321" t="s">
        <v>1992</v>
      </c>
      <c r="R1" s="321" t="s">
        <v>1993</v>
      </c>
      <c r="S1" s="321" t="s">
        <v>1994</v>
      </c>
      <c r="T1" s="321" t="s">
        <v>1995</v>
      </c>
      <c r="U1" s="321" t="s">
        <v>1996</v>
      </c>
      <c r="V1" s="323" t="s">
        <v>1997</v>
      </c>
      <c r="W1" s="323" t="s">
        <v>1998</v>
      </c>
      <c r="X1" s="323" t="s">
        <v>1999</v>
      </c>
      <c r="Y1" s="323" t="s">
        <v>2000</v>
      </c>
      <c r="Z1" s="323" t="s">
        <v>2001</v>
      </c>
      <c r="AA1" s="323" t="s">
        <v>2002</v>
      </c>
    </row>
    <row r="2" spans="1:27" x14ac:dyDescent="0.2">
      <c r="A2" s="297" t="s">
        <v>813</v>
      </c>
      <c r="B2" s="307" t="s">
        <v>2003</v>
      </c>
      <c r="C2" s="307" t="s">
        <v>2004</v>
      </c>
      <c r="D2" s="307" t="s">
        <v>2005</v>
      </c>
      <c r="E2" s="307" t="s">
        <v>2006</v>
      </c>
      <c r="F2" s="297" t="s">
        <v>2007</v>
      </c>
      <c r="G2" s="297" t="s">
        <v>2008</v>
      </c>
      <c r="H2" s="315" t="s">
        <v>2010</v>
      </c>
      <c r="I2" s="315" t="s">
        <v>2011</v>
      </c>
      <c r="J2" s="315" t="s">
        <v>2012</v>
      </c>
      <c r="K2" s="315" t="s">
        <v>2013</v>
      </c>
      <c r="L2" s="297" t="s">
        <v>2014</v>
      </c>
      <c r="M2" s="297" t="s">
        <v>2015</v>
      </c>
      <c r="N2" s="297" t="s">
        <v>2016</v>
      </c>
      <c r="O2" s="297" t="s">
        <v>2017</v>
      </c>
      <c r="P2" s="321" t="s">
        <v>2019</v>
      </c>
      <c r="Q2" s="321" t="s">
        <v>2020</v>
      </c>
      <c r="R2" s="321" t="s">
        <v>2021</v>
      </c>
      <c r="S2" s="321" t="s">
        <v>2022</v>
      </c>
      <c r="T2" s="321" t="s">
        <v>2023</v>
      </c>
      <c r="U2" s="321" t="s">
        <v>2024</v>
      </c>
      <c r="V2" s="323" t="s">
        <v>2025</v>
      </c>
      <c r="W2" s="323" t="s">
        <v>2026</v>
      </c>
      <c r="X2" s="323" t="s">
        <v>2027</v>
      </c>
      <c r="Y2" s="323" t="s">
        <v>2028</v>
      </c>
      <c r="Z2" s="323" t="s">
        <v>2029</v>
      </c>
      <c r="AA2" s="323" t="s">
        <v>2030</v>
      </c>
    </row>
    <row r="3" spans="1:27" x14ac:dyDescent="0.2">
      <c r="A3" s="297" t="s">
        <v>814</v>
      </c>
      <c r="B3" s="308">
        <v>34729038.299999997</v>
      </c>
      <c r="C3" s="308">
        <v>4309623.37</v>
      </c>
      <c r="D3" s="308">
        <v>3002838.8</v>
      </c>
      <c r="E3" s="308">
        <v>306.98</v>
      </c>
      <c r="F3" s="299">
        <v>82445028.120000005</v>
      </c>
      <c r="G3" s="299">
        <v>35250558.369999997</v>
      </c>
      <c r="H3" s="317">
        <v>496211.82</v>
      </c>
      <c r="I3" s="317">
        <v>1044435.84</v>
      </c>
      <c r="J3" s="317">
        <v>13000</v>
      </c>
      <c r="K3" s="317">
        <v>2008862.57</v>
      </c>
      <c r="L3" s="299">
        <v>422948.39</v>
      </c>
      <c r="M3" s="299">
        <v>-123447658.81</v>
      </c>
      <c r="N3" s="299">
        <v>133714272.16</v>
      </c>
      <c r="O3" s="299">
        <v>126626131.06999999</v>
      </c>
      <c r="P3" s="322">
        <v>39974713.18</v>
      </c>
      <c r="Q3" s="322">
        <v>2224706.4</v>
      </c>
      <c r="R3" s="322">
        <v>12683.43</v>
      </c>
      <c r="S3" s="322">
        <v>4150</v>
      </c>
      <c r="T3" s="322">
        <v>46508926.079999998</v>
      </c>
      <c r="U3" s="322">
        <v>7058328.1200000001</v>
      </c>
      <c r="V3" s="324">
        <v>57951667.090000004</v>
      </c>
      <c r="W3" s="324">
        <v>49791</v>
      </c>
      <c r="X3" s="324">
        <v>164978</v>
      </c>
      <c r="Y3" s="324">
        <v>19963934.02</v>
      </c>
      <c r="Z3" s="324">
        <v>7347492.4000000004</v>
      </c>
      <c r="AA3" s="324">
        <v>544058.93000000005</v>
      </c>
    </row>
    <row r="4" spans="1:27" x14ac:dyDescent="0.2">
      <c r="A4" s="297" t="s">
        <v>815</v>
      </c>
      <c r="B4" s="308">
        <v>861264.44</v>
      </c>
      <c r="C4" s="308">
        <v>0</v>
      </c>
      <c r="D4" s="308">
        <v>44496</v>
      </c>
      <c r="E4" s="308">
        <v>22.63</v>
      </c>
      <c r="F4" s="299">
        <v>9</v>
      </c>
      <c r="G4" s="299">
        <v>7</v>
      </c>
      <c r="H4" s="315"/>
      <c r="I4" s="315"/>
      <c r="J4" s="315"/>
      <c r="K4" s="317">
        <v>422065.36</v>
      </c>
      <c r="L4" s="297"/>
      <c r="M4" s="297"/>
      <c r="N4" s="299">
        <v>-66504.12</v>
      </c>
      <c r="O4" s="299">
        <v>560321.12</v>
      </c>
      <c r="P4" s="321"/>
      <c r="Q4" s="321"/>
      <c r="R4" s="321"/>
      <c r="S4" s="321"/>
      <c r="T4" s="322">
        <v>1083026</v>
      </c>
      <c r="U4" s="322">
        <v>98208.37</v>
      </c>
      <c r="V4" s="324">
        <v>1083026</v>
      </c>
      <c r="W4" s="323"/>
      <c r="X4" s="324">
        <v>11017</v>
      </c>
      <c r="Y4" s="324">
        <v>97274.66</v>
      </c>
      <c r="Z4" s="323"/>
      <c r="AA4" s="323"/>
    </row>
    <row r="5" spans="1:27" x14ac:dyDescent="0.2">
      <c r="A5" s="297" t="s">
        <v>816</v>
      </c>
      <c r="B5" s="308">
        <v>77051.990000000005</v>
      </c>
      <c r="C5" s="307"/>
      <c r="D5" s="308">
        <v>6164</v>
      </c>
      <c r="E5" s="308">
        <v>0</v>
      </c>
      <c r="F5" s="299">
        <v>160971.82999999999</v>
      </c>
      <c r="G5" s="299">
        <v>47736.11</v>
      </c>
      <c r="H5" s="317">
        <v>0</v>
      </c>
      <c r="I5" s="315"/>
      <c r="J5" s="315"/>
      <c r="K5" s="317">
        <v>77051.990000000005</v>
      </c>
      <c r="L5" s="297"/>
      <c r="M5" s="297"/>
      <c r="N5" s="299">
        <v>-1738629.24</v>
      </c>
      <c r="O5" s="299">
        <v>2026803.02</v>
      </c>
      <c r="P5" s="321"/>
      <c r="Q5" s="321"/>
      <c r="R5" s="321"/>
      <c r="S5" s="321"/>
      <c r="T5" s="322">
        <v>707107.83999999997</v>
      </c>
      <c r="U5" s="322">
        <v>51373.52</v>
      </c>
      <c r="V5" s="324">
        <v>710767.84</v>
      </c>
      <c r="W5" s="323"/>
      <c r="X5" s="323"/>
      <c r="Y5" s="324">
        <v>56717.52</v>
      </c>
      <c r="Z5" s="324">
        <v>64297.84</v>
      </c>
      <c r="AA5" s="323"/>
    </row>
    <row r="6" spans="1:27" x14ac:dyDescent="0.2">
      <c r="A6" s="297" t="s">
        <v>817</v>
      </c>
      <c r="B6" s="308">
        <v>188823.29</v>
      </c>
      <c r="C6" s="307"/>
      <c r="D6" s="308">
        <v>34839</v>
      </c>
      <c r="E6" s="308">
        <v>76.64</v>
      </c>
      <c r="F6" s="299">
        <v>2849534.29</v>
      </c>
      <c r="G6" s="299">
        <v>19976.72</v>
      </c>
      <c r="H6" s="317">
        <v>18500</v>
      </c>
      <c r="I6" s="317">
        <v>9727.7199999999993</v>
      </c>
      <c r="J6" s="315"/>
      <c r="K6" s="317">
        <v>175436.41</v>
      </c>
      <c r="L6" s="297"/>
      <c r="M6" s="297"/>
      <c r="N6" s="299">
        <v>2244968.71</v>
      </c>
      <c r="O6" s="299">
        <v>716949.66</v>
      </c>
      <c r="P6" s="321"/>
      <c r="Q6" s="321"/>
      <c r="R6" s="321"/>
      <c r="S6" s="321"/>
      <c r="T6" s="322">
        <v>775212</v>
      </c>
      <c r="U6" s="322">
        <v>139254.20000000001</v>
      </c>
      <c r="V6" s="324">
        <v>800072</v>
      </c>
      <c r="W6" s="323"/>
      <c r="X6" s="324">
        <v>4505</v>
      </c>
      <c r="Y6" s="324">
        <v>128670.86</v>
      </c>
      <c r="Z6" s="324">
        <v>53550.9</v>
      </c>
      <c r="AA6" s="323"/>
    </row>
    <row r="7" spans="1:27" x14ac:dyDescent="0.2">
      <c r="A7" s="297" t="s">
        <v>818</v>
      </c>
      <c r="B7" s="308">
        <v>81612.55</v>
      </c>
      <c r="C7" s="307"/>
      <c r="D7" s="308">
        <v>49602.42</v>
      </c>
      <c r="E7" s="308">
        <v>9.44</v>
      </c>
      <c r="F7" s="299">
        <v>3047935.34</v>
      </c>
      <c r="G7" s="299">
        <v>500005.96</v>
      </c>
      <c r="H7" s="317">
        <v>6200</v>
      </c>
      <c r="I7" s="315"/>
      <c r="J7" s="315"/>
      <c r="K7" s="317">
        <v>80611.91</v>
      </c>
      <c r="L7" s="297"/>
      <c r="M7" s="297"/>
      <c r="N7" s="299">
        <v>2601053.7799999998</v>
      </c>
      <c r="O7" s="299">
        <v>550717.67000000004</v>
      </c>
      <c r="P7" s="321"/>
      <c r="Q7" s="321"/>
      <c r="R7" s="321"/>
      <c r="S7" s="321"/>
      <c r="T7" s="322">
        <v>441854</v>
      </c>
      <c r="U7" s="322">
        <v>760455.17</v>
      </c>
      <c r="V7" s="324">
        <v>441854</v>
      </c>
      <c r="W7" s="323"/>
      <c r="X7" s="323"/>
      <c r="Y7" s="324">
        <v>133006.12</v>
      </c>
      <c r="Z7" s="324">
        <v>186866.7</v>
      </c>
      <c r="AA7" s="323"/>
    </row>
    <row r="8" spans="1:27" x14ac:dyDescent="0.2">
      <c r="A8" s="297" t="s">
        <v>819</v>
      </c>
      <c r="B8" s="308">
        <v>77227.990000000005</v>
      </c>
      <c r="C8" s="307"/>
      <c r="D8" s="308">
        <v>42618</v>
      </c>
      <c r="E8" s="308">
        <v>79.33</v>
      </c>
      <c r="F8" s="299">
        <v>470704.77</v>
      </c>
      <c r="G8" s="299">
        <v>275622.45</v>
      </c>
      <c r="H8" s="317">
        <v>30587.95</v>
      </c>
      <c r="I8" s="317">
        <v>4646.7299999999996</v>
      </c>
      <c r="J8" s="315"/>
      <c r="K8" s="317">
        <v>47240</v>
      </c>
      <c r="L8" s="297"/>
      <c r="M8" s="297"/>
      <c r="N8" s="299">
        <v>-1401932.9</v>
      </c>
      <c r="O8" s="299">
        <v>2257089.6800000002</v>
      </c>
      <c r="P8" s="321"/>
      <c r="Q8" s="321"/>
      <c r="R8" s="321"/>
      <c r="S8" s="321"/>
      <c r="T8" s="322">
        <v>361715.8</v>
      </c>
      <c r="U8" s="322">
        <v>100389.66</v>
      </c>
      <c r="V8" s="324">
        <v>361715.8</v>
      </c>
      <c r="W8" s="323"/>
      <c r="X8" s="323"/>
      <c r="Y8" s="324">
        <v>91192.02</v>
      </c>
      <c r="Z8" s="324">
        <v>80576.56</v>
      </c>
      <c r="AA8" s="323"/>
    </row>
    <row r="9" spans="1:27" x14ac:dyDescent="0.2">
      <c r="A9" s="297" t="s">
        <v>820</v>
      </c>
      <c r="B9" s="308">
        <v>18920</v>
      </c>
      <c r="C9" s="307"/>
      <c r="D9" s="308">
        <v>0</v>
      </c>
      <c r="E9" s="308">
        <v>0</v>
      </c>
      <c r="F9" s="299">
        <v>3867806.66</v>
      </c>
      <c r="G9" s="299">
        <v>457005.14</v>
      </c>
      <c r="H9" s="317">
        <v>7172.87</v>
      </c>
      <c r="I9" s="317">
        <v>1255.05</v>
      </c>
      <c r="J9" s="315"/>
      <c r="K9" s="317">
        <v>17420</v>
      </c>
      <c r="L9" s="297"/>
      <c r="M9" s="297"/>
      <c r="N9" s="299">
        <v>4160145.27</v>
      </c>
      <c r="O9" s="299">
        <v>253201</v>
      </c>
      <c r="P9" s="322">
        <v>22840</v>
      </c>
      <c r="Q9" s="321"/>
      <c r="R9" s="321"/>
      <c r="S9" s="321"/>
      <c r="T9" s="322">
        <v>414314</v>
      </c>
      <c r="U9" s="322">
        <v>68970.350000000006</v>
      </c>
      <c r="V9" s="324">
        <v>414314</v>
      </c>
      <c r="W9" s="323"/>
      <c r="X9" s="324">
        <v>13768</v>
      </c>
      <c r="Y9" s="324">
        <v>62130.27</v>
      </c>
      <c r="Z9" s="324">
        <v>111374.47</v>
      </c>
      <c r="AA9" s="323"/>
    </row>
    <row r="10" spans="1:27" x14ac:dyDescent="0.2">
      <c r="A10" s="297" t="s">
        <v>821</v>
      </c>
      <c r="B10" s="308">
        <v>10181.81</v>
      </c>
      <c r="C10" s="307"/>
      <c r="D10" s="308">
        <v>6580</v>
      </c>
      <c r="E10" s="308">
        <v>27.82</v>
      </c>
      <c r="F10" s="299">
        <v>2562000</v>
      </c>
      <c r="G10" s="299">
        <v>3</v>
      </c>
      <c r="H10" s="317">
        <v>6500</v>
      </c>
      <c r="I10" s="315"/>
      <c r="J10" s="315"/>
      <c r="K10" s="317">
        <v>2499.64</v>
      </c>
      <c r="L10" s="297"/>
      <c r="M10" s="297"/>
      <c r="N10" s="299">
        <v>2598603.5</v>
      </c>
      <c r="O10" s="297"/>
      <c r="P10" s="321"/>
      <c r="Q10" s="321"/>
      <c r="R10" s="322">
        <v>19.920000000000002</v>
      </c>
      <c r="S10" s="321"/>
      <c r="T10" s="322">
        <v>356412</v>
      </c>
      <c r="U10" s="322">
        <v>58677.1</v>
      </c>
      <c r="V10" s="324">
        <v>356742</v>
      </c>
      <c r="W10" s="323"/>
      <c r="X10" s="324">
        <v>4436</v>
      </c>
      <c r="Y10" s="324">
        <v>46141.53</v>
      </c>
      <c r="Z10" s="324">
        <v>36600</v>
      </c>
      <c r="AA10" s="323"/>
    </row>
    <row r="11" spans="1:27" x14ac:dyDescent="0.2">
      <c r="A11" s="297" t="s">
        <v>822</v>
      </c>
      <c r="B11" s="308">
        <v>36754.879999999997</v>
      </c>
      <c r="C11" s="307"/>
      <c r="D11" s="308">
        <v>32135</v>
      </c>
      <c r="E11" s="308">
        <v>91.12</v>
      </c>
      <c r="F11" s="299">
        <v>1</v>
      </c>
      <c r="G11" s="299">
        <v>400537.38</v>
      </c>
      <c r="H11" s="315"/>
      <c r="I11" s="315"/>
      <c r="J11" s="315"/>
      <c r="K11" s="317">
        <v>23920</v>
      </c>
      <c r="L11" s="297"/>
      <c r="M11" s="297"/>
      <c r="N11" s="299">
        <v>401061.08</v>
      </c>
      <c r="O11" s="299">
        <v>99610.62</v>
      </c>
      <c r="P11" s="321"/>
      <c r="Q11" s="321"/>
      <c r="R11" s="321"/>
      <c r="S11" s="321"/>
      <c r="T11" s="322">
        <v>165228</v>
      </c>
      <c r="U11" s="322">
        <v>95122.67</v>
      </c>
      <c r="V11" s="324">
        <v>170326</v>
      </c>
      <c r="W11" s="323"/>
      <c r="X11" s="324">
        <v>7432</v>
      </c>
      <c r="Y11" s="324">
        <v>37531.67</v>
      </c>
      <c r="Z11" s="324">
        <v>100133.32</v>
      </c>
      <c r="AA11" s="323"/>
    </row>
    <row r="12" spans="1:27" x14ac:dyDescent="0.2">
      <c r="A12" s="297" t="s">
        <v>2263</v>
      </c>
      <c r="B12" s="308">
        <v>707946.68</v>
      </c>
      <c r="C12" s="308">
        <v>27000</v>
      </c>
      <c r="D12" s="308">
        <v>38251.33</v>
      </c>
      <c r="E12" s="307"/>
      <c r="F12" s="299">
        <v>1399352.76</v>
      </c>
      <c r="G12" s="299">
        <v>453647.06</v>
      </c>
      <c r="H12" s="317">
        <v>11820</v>
      </c>
      <c r="I12" s="317">
        <v>6870</v>
      </c>
      <c r="J12" s="315"/>
      <c r="K12" s="315"/>
      <c r="L12" s="297"/>
      <c r="M12" s="297"/>
      <c r="N12" s="299">
        <v>24037.58</v>
      </c>
      <c r="O12" s="299">
        <v>685585.33</v>
      </c>
      <c r="P12" s="322">
        <v>380192.91</v>
      </c>
      <c r="Q12" s="322">
        <v>285027</v>
      </c>
      <c r="R12" s="321"/>
      <c r="S12" s="321"/>
      <c r="T12" s="322">
        <v>955368</v>
      </c>
      <c r="U12" s="321"/>
      <c r="V12" s="324">
        <v>992128.8</v>
      </c>
      <c r="W12" s="323"/>
      <c r="X12" s="323"/>
      <c r="Y12" s="324">
        <v>136161.85</v>
      </c>
      <c r="Z12" s="324">
        <v>117426.93</v>
      </c>
      <c r="AA12" s="323"/>
    </row>
    <row r="13" spans="1:27" x14ac:dyDescent="0.2">
      <c r="A13" s="297" t="s">
        <v>2264</v>
      </c>
      <c r="B13" s="308">
        <v>390827.1</v>
      </c>
      <c r="C13" s="308">
        <v>47281</v>
      </c>
      <c r="D13" s="308">
        <v>169409.14</v>
      </c>
      <c r="E13" s="307"/>
      <c r="F13" s="299">
        <v>473490</v>
      </c>
      <c r="G13" s="299">
        <v>266268.19</v>
      </c>
      <c r="H13" s="317">
        <v>14200</v>
      </c>
      <c r="I13" s="317">
        <v>0</v>
      </c>
      <c r="J13" s="315"/>
      <c r="K13" s="315"/>
      <c r="L13" s="297"/>
      <c r="M13" s="297"/>
      <c r="N13" s="299">
        <v>26944</v>
      </c>
      <c r="O13" s="299">
        <v>1517319.83</v>
      </c>
      <c r="P13" s="322">
        <v>432580.66</v>
      </c>
      <c r="Q13" s="321"/>
      <c r="R13" s="321"/>
      <c r="S13" s="321"/>
      <c r="T13" s="322">
        <v>730562.14</v>
      </c>
      <c r="U13" s="322">
        <v>10400</v>
      </c>
      <c r="V13" s="324">
        <v>740962.14</v>
      </c>
      <c r="W13" s="323"/>
      <c r="X13" s="323"/>
      <c r="Y13" s="324">
        <v>224173.42</v>
      </c>
      <c r="Z13" s="324">
        <v>74118.570000000007</v>
      </c>
      <c r="AA13" s="323"/>
    </row>
    <row r="14" spans="1:27" x14ac:dyDescent="0.2">
      <c r="A14" s="297" t="s">
        <v>2265</v>
      </c>
      <c r="B14" s="308">
        <v>284564.46999999997</v>
      </c>
      <c r="C14" s="308">
        <v>304645.15999999997</v>
      </c>
      <c r="D14" s="308">
        <v>21827.99</v>
      </c>
      <c r="E14" s="307"/>
      <c r="F14" s="299">
        <v>1117654.8799999999</v>
      </c>
      <c r="G14" s="299">
        <v>472014.41</v>
      </c>
      <c r="H14" s="317">
        <v>6000</v>
      </c>
      <c r="I14" s="317">
        <v>5980</v>
      </c>
      <c r="J14" s="315"/>
      <c r="K14" s="317">
        <v>100000</v>
      </c>
      <c r="L14" s="297"/>
      <c r="M14" s="297"/>
      <c r="N14" s="299">
        <v>34526</v>
      </c>
      <c r="O14" s="299">
        <v>1326846.8</v>
      </c>
      <c r="P14" s="322">
        <v>365944.04</v>
      </c>
      <c r="Q14" s="321"/>
      <c r="R14" s="321"/>
      <c r="S14" s="321"/>
      <c r="T14" s="322">
        <v>494795.1</v>
      </c>
      <c r="U14" s="321"/>
      <c r="V14" s="324">
        <v>529235.1</v>
      </c>
      <c r="W14" s="323"/>
      <c r="X14" s="323"/>
      <c r="Y14" s="324">
        <v>183530.23999999999</v>
      </c>
      <c r="Z14" s="324">
        <v>105516.78</v>
      </c>
      <c r="AA14" s="323"/>
    </row>
    <row r="15" spans="1:27" x14ac:dyDescent="0.2">
      <c r="A15" s="297" t="s">
        <v>2266</v>
      </c>
      <c r="B15" s="308">
        <v>388728.81</v>
      </c>
      <c r="C15" s="308">
        <v>56806.82</v>
      </c>
      <c r="D15" s="308">
        <v>23348.07</v>
      </c>
      <c r="E15" s="307"/>
      <c r="F15" s="299">
        <v>162578.12</v>
      </c>
      <c r="G15" s="299">
        <v>247843.86</v>
      </c>
      <c r="H15" s="317">
        <v>0</v>
      </c>
      <c r="I15" s="317">
        <v>6980</v>
      </c>
      <c r="J15" s="315"/>
      <c r="K15" s="315"/>
      <c r="L15" s="297"/>
      <c r="M15" s="297"/>
      <c r="N15" s="299">
        <v>42860</v>
      </c>
      <c r="O15" s="299">
        <v>1336486.2</v>
      </c>
      <c r="P15" s="322">
        <v>325958.34999999998</v>
      </c>
      <c r="Q15" s="322">
        <v>45000</v>
      </c>
      <c r="R15" s="321"/>
      <c r="S15" s="321"/>
      <c r="T15" s="322">
        <v>919101.1</v>
      </c>
      <c r="U15" s="322">
        <v>6000</v>
      </c>
      <c r="V15" s="324">
        <v>1022152.3</v>
      </c>
      <c r="W15" s="323"/>
      <c r="X15" s="323"/>
      <c r="Y15" s="324">
        <v>183256.29</v>
      </c>
      <c r="Z15" s="324">
        <v>72172.23</v>
      </c>
      <c r="AA15" s="323"/>
    </row>
    <row r="16" spans="1:27" x14ac:dyDescent="0.2">
      <c r="A16" s="297" t="s">
        <v>2267</v>
      </c>
      <c r="B16" s="308">
        <v>203713.81</v>
      </c>
      <c r="C16" s="308">
        <v>2626</v>
      </c>
      <c r="D16" s="308">
        <v>103669.42</v>
      </c>
      <c r="E16" s="307"/>
      <c r="F16" s="299">
        <v>1229093.28</v>
      </c>
      <c r="G16" s="299">
        <v>633276.14</v>
      </c>
      <c r="H16" s="317">
        <v>19600</v>
      </c>
      <c r="I16" s="317">
        <v>5600</v>
      </c>
      <c r="J16" s="315"/>
      <c r="K16" s="315"/>
      <c r="L16" s="297"/>
      <c r="M16" s="297"/>
      <c r="N16" s="299">
        <v>106382.34</v>
      </c>
      <c r="O16" s="299">
        <v>2146839.4900000002</v>
      </c>
      <c r="P16" s="322">
        <v>404894.85</v>
      </c>
      <c r="Q16" s="321"/>
      <c r="R16" s="321"/>
      <c r="S16" s="321"/>
      <c r="T16" s="322">
        <v>936358.5</v>
      </c>
      <c r="U16" s="321"/>
      <c r="V16" s="324">
        <v>1125121.8999999999</v>
      </c>
      <c r="W16" s="323"/>
      <c r="X16" s="323"/>
      <c r="Y16" s="324">
        <v>312148.68</v>
      </c>
      <c r="Z16" s="324">
        <v>133594.57999999999</v>
      </c>
      <c r="AA16" s="323"/>
    </row>
    <row r="17" spans="1:27" x14ac:dyDescent="0.2">
      <c r="A17" s="297" t="s">
        <v>2268</v>
      </c>
      <c r="B17" s="308">
        <v>561133.98</v>
      </c>
      <c r="C17" s="308">
        <v>30000</v>
      </c>
      <c r="D17" s="308">
        <v>49811.58</v>
      </c>
      <c r="E17" s="307"/>
      <c r="F17" s="299">
        <v>228116.57</v>
      </c>
      <c r="G17" s="299">
        <v>283168.14</v>
      </c>
      <c r="H17" s="317">
        <v>8000</v>
      </c>
      <c r="I17" s="317">
        <v>8068.93</v>
      </c>
      <c r="J17" s="315"/>
      <c r="K17" s="315"/>
      <c r="L17" s="297"/>
      <c r="M17" s="297"/>
      <c r="N17" s="299">
        <v>85483.29</v>
      </c>
      <c r="O17" s="299">
        <v>1602780.76</v>
      </c>
      <c r="P17" s="322">
        <v>352727.53</v>
      </c>
      <c r="Q17" s="321"/>
      <c r="R17" s="321"/>
      <c r="S17" s="321"/>
      <c r="T17" s="322">
        <v>669080.5</v>
      </c>
      <c r="U17" s="322">
        <v>8450</v>
      </c>
      <c r="V17" s="324">
        <v>900860.9</v>
      </c>
      <c r="W17" s="323"/>
      <c r="X17" s="323"/>
      <c r="Y17" s="324">
        <v>134225.16</v>
      </c>
      <c r="Z17" s="324">
        <v>56999.43</v>
      </c>
      <c r="AA17" s="323"/>
    </row>
    <row r="18" spans="1:27" x14ac:dyDescent="0.2">
      <c r="A18" s="297" t="s">
        <v>2269</v>
      </c>
      <c r="B18" s="308">
        <v>480300.95</v>
      </c>
      <c r="C18" s="308">
        <v>15000</v>
      </c>
      <c r="D18" s="308">
        <v>14342.41</v>
      </c>
      <c r="E18" s="307"/>
      <c r="F18" s="299">
        <v>564791.41</v>
      </c>
      <c r="G18" s="299">
        <v>3395082.88</v>
      </c>
      <c r="H18" s="317">
        <v>46780</v>
      </c>
      <c r="I18" s="317">
        <v>0</v>
      </c>
      <c r="J18" s="315"/>
      <c r="K18" s="315"/>
      <c r="L18" s="297"/>
      <c r="M18" s="297"/>
      <c r="N18" s="299">
        <v>29009.11</v>
      </c>
      <c r="O18" s="299">
        <v>2036704.82</v>
      </c>
      <c r="P18" s="322">
        <v>425608.91</v>
      </c>
      <c r="Q18" s="321"/>
      <c r="R18" s="321"/>
      <c r="S18" s="321"/>
      <c r="T18" s="322">
        <v>667413.9</v>
      </c>
      <c r="U18" s="322">
        <v>3162400</v>
      </c>
      <c r="V18" s="324">
        <v>667413.9</v>
      </c>
      <c r="W18" s="323"/>
      <c r="X18" s="323"/>
      <c r="Y18" s="324">
        <v>188409.86</v>
      </c>
      <c r="Z18" s="324">
        <v>183242.61</v>
      </c>
      <c r="AA18" s="323"/>
    </row>
    <row r="19" spans="1:27" x14ac:dyDescent="0.2">
      <c r="A19" s="297" t="s">
        <v>2270</v>
      </c>
      <c r="B19" s="308">
        <v>405851.31</v>
      </c>
      <c r="C19" s="308">
        <v>0</v>
      </c>
      <c r="D19" s="308">
        <v>51819.18</v>
      </c>
      <c r="E19" s="307"/>
      <c r="F19" s="299">
        <v>1287578.3500000001</v>
      </c>
      <c r="G19" s="299">
        <v>854494.25</v>
      </c>
      <c r="H19" s="317">
        <v>0</v>
      </c>
      <c r="I19" s="315"/>
      <c r="J19" s="315"/>
      <c r="K19" s="315"/>
      <c r="L19" s="297"/>
      <c r="M19" s="297"/>
      <c r="N19" s="299">
        <v>27816.95</v>
      </c>
      <c r="O19" s="299">
        <v>118427.08</v>
      </c>
      <c r="P19" s="322">
        <v>442439.58</v>
      </c>
      <c r="Q19" s="321"/>
      <c r="R19" s="322">
        <v>709.33</v>
      </c>
      <c r="S19" s="321"/>
      <c r="T19" s="322">
        <v>290120</v>
      </c>
      <c r="U19" s="321"/>
      <c r="V19" s="324">
        <v>290120</v>
      </c>
      <c r="W19" s="323"/>
      <c r="X19" s="323"/>
      <c r="Y19" s="324">
        <v>156592.57</v>
      </c>
      <c r="Z19" s="324">
        <v>132523.04</v>
      </c>
      <c r="AA19" s="323"/>
    </row>
    <row r="20" spans="1:27" x14ac:dyDescent="0.2">
      <c r="A20" s="297" t="s">
        <v>2271</v>
      </c>
      <c r="B20" s="308">
        <v>459221.79</v>
      </c>
      <c r="C20" s="308">
        <v>124569.2</v>
      </c>
      <c r="D20" s="308">
        <v>39907.14</v>
      </c>
      <c r="E20" s="307"/>
      <c r="F20" s="299">
        <v>224082.74</v>
      </c>
      <c r="G20" s="299">
        <v>381615.17</v>
      </c>
      <c r="H20" s="315"/>
      <c r="I20" s="317">
        <v>6500</v>
      </c>
      <c r="J20" s="315"/>
      <c r="K20" s="315"/>
      <c r="L20" s="297"/>
      <c r="M20" s="297"/>
      <c r="N20" s="299">
        <v>63004.11</v>
      </c>
      <c r="O20" s="299">
        <v>1863971.92</v>
      </c>
      <c r="P20" s="322">
        <v>678617.46</v>
      </c>
      <c r="Q20" s="322">
        <v>95000</v>
      </c>
      <c r="R20" s="321"/>
      <c r="S20" s="321"/>
      <c r="T20" s="322">
        <v>380960</v>
      </c>
      <c r="U20" s="322">
        <v>8000</v>
      </c>
      <c r="V20" s="324">
        <v>605572.6</v>
      </c>
      <c r="W20" s="323"/>
      <c r="X20" s="323"/>
      <c r="Y20" s="324">
        <v>181122.39</v>
      </c>
      <c r="Z20" s="324">
        <v>87876.66</v>
      </c>
      <c r="AA20" s="323"/>
    </row>
    <row r="21" spans="1:27" x14ac:dyDescent="0.2">
      <c r="A21" s="297" t="s">
        <v>2272</v>
      </c>
      <c r="B21" s="308">
        <v>718253.15</v>
      </c>
      <c r="C21" s="308">
        <v>40451.300000000003</v>
      </c>
      <c r="D21" s="308">
        <v>109741.9</v>
      </c>
      <c r="E21" s="307"/>
      <c r="F21" s="299">
        <v>833875.28</v>
      </c>
      <c r="G21" s="299">
        <v>397589.1</v>
      </c>
      <c r="H21" s="317">
        <v>0</v>
      </c>
      <c r="I21" s="317">
        <v>13740</v>
      </c>
      <c r="J21" s="315"/>
      <c r="K21" s="317">
        <v>0</v>
      </c>
      <c r="L21" s="297"/>
      <c r="M21" s="297"/>
      <c r="N21" s="299">
        <v>133361.60000000001</v>
      </c>
      <c r="O21" s="299">
        <v>2519990.75</v>
      </c>
      <c r="P21" s="322">
        <v>824406</v>
      </c>
      <c r="Q21" s="321"/>
      <c r="R21" s="321"/>
      <c r="S21" s="321"/>
      <c r="T21" s="322">
        <v>723012.5</v>
      </c>
      <c r="U21" s="321"/>
      <c r="V21" s="324">
        <v>922522.5</v>
      </c>
      <c r="W21" s="323"/>
      <c r="X21" s="323"/>
      <c r="Y21" s="324">
        <v>468128.03</v>
      </c>
      <c r="Z21" s="324">
        <v>106911.96</v>
      </c>
      <c r="AA21" s="323"/>
    </row>
    <row r="22" spans="1:27" x14ac:dyDescent="0.2">
      <c r="A22" s="297" t="s">
        <v>2273</v>
      </c>
      <c r="B22" s="308">
        <v>952074.68</v>
      </c>
      <c r="C22" s="308">
        <v>38947.629999999997</v>
      </c>
      <c r="D22" s="308">
        <v>17366</v>
      </c>
      <c r="E22" s="307"/>
      <c r="F22" s="299">
        <v>994230.18</v>
      </c>
      <c r="G22" s="299">
        <v>853658.52</v>
      </c>
      <c r="H22" s="317">
        <v>35120</v>
      </c>
      <c r="I22" s="317">
        <v>12250</v>
      </c>
      <c r="J22" s="315"/>
      <c r="K22" s="315"/>
      <c r="L22" s="297"/>
      <c r="M22" s="297"/>
      <c r="N22" s="297"/>
      <c r="O22" s="299">
        <v>4994895.4800000004</v>
      </c>
      <c r="P22" s="322">
        <v>505203.78</v>
      </c>
      <c r="Q22" s="321"/>
      <c r="R22" s="321"/>
      <c r="S22" s="321"/>
      <c r="T22" s="322">
        <v>743418</v>
      </c>
      <c r="U22" s="321"/>
      <c r="V22" s="324">
        <v>762418</v>
      </c>
      <c r="W22" s="323"/>
      <c r="X22" s="323"/>
      <c r="Y22" s="324">
        <v>250294.8</v>
      </c>
      <c r="Z22" s="324">
        <v>187715.9</v>
      </c>
      <c r="AA22" s="323"/>
    </row>
    <row r="23" spans="1:27" x14ac:dyDescent="0.2">
      <c r="A23" s="297" t="s">
        <v>2274</v>
      </c>
      <c r="B23" s="308">
        <v>508671.54</v>
      </c>
      <c r="C23" s="308">
        <v>150012</v>
      </c>
      <c r="D23" s="308">
        <v>102052.18</v>
      </c>
      <c r="E23" s="307"/>
      <c r="F23" s="299">
        <v>222510.56</v>
      </c>
      <c r="G23" s="299">
        <v>339621.37</v>
      </c>
      <c r="H23" s="317">
        <v>0</v>
      </c>
      <c r="I23" s="317">
        <v>7720</v>
      </c>
      <c r="J23" s="315"/>
      <c r="K23" s="317">
        <v>0</v>
      </c>
      <c r="L23" s="297"/>
      <c r="M23" s="297"/>
      <c r="N23" s="299">
        <v>28246.36</v>
      </c>
      <c r="O23" s="299">
        <v>1550129.81</v>
      </c>
      <c r="P23" s="322">
        <v>478516.28</v>
      </c>
      <c r="Q23" s="322">
        <v>361500</v>
      </c>
      <c r="R23" s="321"/>
      <c r="S23" s="321"/>
      <c r="T23" s="322">
        <v>882131.9</v>
      </c>
      <c r="U23" s="322">
        <v>10000</v>
      </c>
      <c r="V23" s="324">
        <v>931993.5</v>
      </c>
      <c r="W23" s="323"/>
      <c r="X23" s="323"/>
      <c r="Y23" s="324">
        <v>197962.66</v>
      </c>
      <c r="Z23" s="324">
        <v>77359.62</v>
      </c>
      <c r="AA23" s="323"/>
    </row>
    <row r="24" spans="1:27" x14ac:dyDescent="0.2">
      <c r="A24" s="297" t="s">
        <v>2275</v>
      </c>
      <c r="B24" s="308">
        <v>2663440.6800000002</v>
      </c>
      <c r="C24" s="308">
        <v>51474.43</v>
      </c>
      <c r="D24" s="308">
        <v>8403.4699999999993</v>
      </c>
      <c r="E24" s="307"/>
      <c r="F24" s="299">
        <v>266046.67</v>
      </c>
      <c r="G24" s="299">
        <v>1008615.97</v>
      </c>
      <c r="H24" s="317">
        <v>0</v>
      </c>
      <c r="I24" s="317">
        <v>13040</v>
      </c>
      <c r="J24" s="315"/>
      <c r="K24" s="315"/>
      <c r="L24" s="297"/>
      <c r="M24" s="297"/>
      <c r="N24" s="299">
        <v>98018.42</v>
      </c>
      <c r="O24" s="299">
        <v>2878887.21</v>
      </c>
      <c r="P24" s="322">
        <v>403010.43</v>
      </c>
      <c r="Q24" s="322">
        <v>155000</v>
      </c>
      <c r="R24" s="321"/>
      <c r="S24" s="321"/>
      <c r="T24" s="322">
        <v>1149314.01</v>
      </c>
      <c r="U24" s="322">
        <v>14000</v>
      </c>
      <c r="V24" s="324">
        <v>1231794.01</v>
      </c>
      <c r="W24" s="323"/>
      <c r="X24" s="323"/>
      <c r="Y24" s="324">
        <v>339231.45</v>
      </c>
      <c r="Z24" s="324">
        <v>162870.54</v>
      </c>
      <c r="AA24" s="324">
        <v>100000</v>
      </c>
    </row>
    <row r="25" spans="1:27" x14ac:dyDescent="0.2">
      <c r="A25" s="297" t="s">
        <v>2276</v>
      </c>
      <c r="B25" s="308">
        <v>102718.1</v>
      </c>
      <c r="C25" s="308">
        <v>283474</v>
      </c>
      <c r="D25" s="308">
        <v>26897.32</v>
      </c>
      <c r="E25" s="307"/>
      <c r="F25" s="299">
        <v>611602.15</v>
      </c>
      <c r="G25" s="299">
        <v>587988.77</v>
      </c>
      <c r="H25" s="317">
        <v>23910</v>
      </c>
      <c r="I25" s="315"/>
      <c r="J25" s="315"/>
      <c r="K25" s="317">
        <v>0</v>
      </c>
      <c r="L25" s="297"/>
      <c r="M25" s="297"/>
      <c r="N25" s="299">
        <v>5543.9</v>
      </c>
      <c r="O25" s="299">
        <v>2079998.65</v>
      </c>
      <c r="P25" s="322">
        <v>266969.99</v>
      </c>
      <c r="Q25" s="321"/>
      <c r="R25" s="321"/>
      <c r="S25" s="321"/>
      <c r="T25" s="322">
        <v>804886</v>
      </c>
      <c r="U25" s="322">
        <v>14400</v>
      </c>
      <c r="V25" s="324">
        <v>883886</v>
      </c>
      <c r="W25" s="323"/>
      <c r="X25" s="323"/>
      <c r="Y25" s="324">
        <v>203081.12</v>
      </c>
      <c r="Z25" s="324">
        <v>110439.24</v>
      </c>
      <c r="AA25" s="323"/>
    </row>
    <row r="26" spans="1:27" x14ac:dyDescent="0.2">
      <c r="A26" s="297" t="s">
        <v>2277</v>
      </c>
      <c r="B26" s="308">
        <v>170077.1</v>
      </c>
      <c r="C26" s="308">
        <v>48967.25</v>
      </c>
      <c r="D26" s="308">
        <v>39605.01</v>
      </c>
      <c r="E26" s="307"/>
      <c r="F26" s="299">
        <v>1335688.3999999999</v>
      </c>
      <c r="G26" s="299">
        <v>339440.96</v>
      </c>
      <c r="H26" s="317">
        <v>5500</v>
      </c>
      <c r="I26" s="317">
        <v>10568.4</v>
      </c>
      <c r="J26" s="315"/>
      <c r="K26" s="315"/>
      <c r="L26" s="297"/>
      <c r="M26" s="297"/>
      <c r="N26" s="299">
        <v>8780.41</v>
      </c>
      <c r="O26" s="299">
        <v>413083.29</v>
      </c>
      <c r="P26" s="322">
        <v>259318.66</v>
      </c>
      <c r="Q26" s="321"/>
      <c r="R26" s="321"/>
      <c r="S26" s="321"/>
      <c r="T26" s="322">
        <v>646124.19999999995</v>
      </c>
      <c r="U26" s="322">
        <v>6000</v>
      </c>
      <c r="V26" s="324">
        <v>738193.4</v>
      </c>
      <c r="W26" s="323"/>
      <c r="X26" s="323"/>
      <c r="Y26" s="324">
        <v>146803.01999999999</v>
      </c>
      <c r="Z26" s="324">
        <v>119758.77</v>
      </c>
      <c r="AA26" s="323"/>
    </row>
    <row r="27" spans="1:27" x14ac:dyDescent="0.2">
      <c r="A27" s="297" t="s">
        <v>2278</v>
      </c>
      <c r="B27" s="308">
        <v>482916.12</v>
      </c>
      <c r="C27" s="308">
        <v>28000</v>
      </c>
      <c r="D27" s="308">
        <v>8757.93</v>
      </c>
      <c r="E27" s="307"/>
      <c r="F27" s="299">
        <v>796688.62</v>
      </c>
      <c r="G27" s="299">
        <v>510460.23</v>
      </c>
      <c r="H27" s="317">
        <v>0</v>
      </c>
      <c r="I27" s="317">
        <v>0</v>
      </c>
      <c r="J27" s="315"/>
      <c r="K27" s="315"/>
      <c r="L27" s="297"/>
      <c r="M27" s="297"/>
      <c r="N27" s="299">
        <v>138084</v>
      </c>
      <c r="O27" s="299">
        <v>2337378.21</v>
      </c>
      <c r="P27" s="322">
        <v>402091.43</v>
      </c>
      <c r="Q27" s="321"/>
      <c r="R27" s="321"/>
      <c r="S27" s="321"/>
      <c r="T27" s="322">
        <v>490222</v>
      </c>
      <c r="U27" s="321"/>
      <c r="V27" s="324">
        <v>559556</v>
      </c>
      <c r="W27" s="323"/>
      <c r="X27" s="323"/>
      <c r="Y27" s="324">
        <v>209160.14</v>
      </c>
      <c r="Z27" s="324">
        <v>117223.05</v>
      </c>
      <c r="AA27" s="323"/>
    </row>
    <row r="28" spans="1:27" x14ac:dyDescent="0.2">
      <c r="A28" s="297" t="s">
        <v>2279</v>
      </c>
      <c r="B28" s="308">
        <v>236127.86</v>
      </c>
      <c r="C28" s="308">
        <v>13500</v>
      </c>
      <c r="D28" s="308">
        <v>30751.8</v>
      </c>
      <c r="E28" s="307"/>
      <c r="F28" s="299">
        <v>548771.93000000005</v>
      </c>
      <c r="G28" s="299">
        <v>476742.16</v>
      </c>
      <c r="H28" s="317">
        <v>5000</v>
      </c>
      <c r="I28" s="317">
        <v>2600</v>
      </c>
      <c r="J28" s="315"/>
      <c r="K28" s="315"/>
      <c r="L28" s="297"/>
      <c r="M28" s="297"/>
      <c r="N28" s="299">
        <v>41698.910000000003</v>
      </c>
      <c r="O28" s="299">
        <v>2446216.73</v>
      </c>
      <c r="P28" s="322">
        <v>257383.57</v>
      </c>
      <c r="Q28" s="321"/>
      <c r="R28" s="321"/>
      <c r="S28" s="321"/>
      <c r="T28" s="322">
        <v>489335</v>
      </c>
      <c r="U28" s="322">
        <v>8600</v>
      </c>
      <c r="V28" s="324">
        <v>572087</v>
      </c>
      <c r="W28" s="323"/>
      <c r="X28" s="323"/>
      <c r="Y28" s="324">
        <v>152229.82</v>
      </c>
      <c r="Z28" s="324">
        <v>115298.97</v>
      </c>
      <c r="AA28" s="323"/>
    </row>
    <row r="29" spans="1:27" x14ac:dyDescent="0.2">
      <c r="A29" s="297" t="s">
        <v>2280</v>
      </c>
      <c r="B29" s="308">
        <v>668563.76</v>
      </c>
      <c r="C29" s="308">
        <v>679224.25</v>
      </c>
      <c r="D29" s="308">
        <v>6260.2</v>
      </c>
      <c r="E29" s="307"/>
      <c r="F29" s="299">
        <v>716930.96</v>
      </c>
      <c r="G29" s="299">
        <v>347987.79</v>
      </c>
      <c r="H29" s="315"/>
      <c r="I29" s="315"/>
      <c r="J29" s="315"/>
      <c r="K29" s="317">
        <v>416200</v>
      </c>
      <c r="L29" s="297"/>
      <c r="M29" s="297"/>
      <c r="N29" s="297"/>
      <c r="O29" s="299">
        <v>1940194.37</v>
      </c>
      <c r="P29" s="322">
        <v>734938.22</v>
      </c>
      <c r="Q29" s="321"/>
      <c r="R29" s="321"/>
      <c r="S29" s="322">
        <v>650</v>
      </c>
      <c r="T29" s="322">
        <v>722300</v>
      </c>
      <c r="U29" s="321"/>
      <c r="V29" s="324">
        <v>796420</v>
      </c>
      <c r="W29" s="323"/>
      <c r="X29" s="323"/>
      <c r="Y29" s="324">
        <v>187797.22</v>
      </c>
      <c r="Z29" s="324">
        <v>79878.820000000007</v>
      </c>
      <c r="AA29" s="323"/>
    </row>
    <row r="30" spans="1:27" x14ac:dyDescent="0.2">
      <c r="A30" s="297" t="s">
        <v>2281</v>
      </c>
      <c r="B30" s="308">
        <v>319093.90999999997</v>
      </c>
      <c r="C30" s="308">
        <v>230820.96</v>
      </c>
      <c r="D30" s="308">
        <v>34075.120000000003</v>
      </c>
      <c r="E30" s="307"/>
      <c r="F30" s="299">
        <v>2654184.86</v>
      </c>
      <c r="G30" s="299">
        <v>402040.67</v>
      </c>
      <c r="H30" s="315"/>
      <c r="I30" s="315"/>
      <c r="J30" s="315"/>
      <c r="K30" s="315"/>
      <c r="L30" s="297"/>
      <c r="M30" s="297"/>
      <c r="N30" s="297"/>
      <c r="O30" s="299">
        <v>225942.27</v>
      </c>
      <c r="P30" s="322">
        <v>575815.59</v>
      </c>
      <c r="Q30" s="321"/>
      <c r="R30" s="322">
        <v>30.06</v>
      </c>
      <c r="S30" s="321"/>
      <c r="T30" s="322">
        <v>544090</v>
      </c>
      <c r="U30" s="321"/>
      <c r="V30" s="324">
        <v>713491</v>
      </c>
      <c r="W30" s="323"/>
      <c r="X30" s="323"/>
      <c r="Y30" s="324">
        <v>157266.60999999999</v>
      </c>
      <c r="Z30" s="324">
        <v>104489.99</v>
      </c>
      <c r="AA30" s="323"/>
    </row>
    <row r="31" spans="1:27" x14ac:dyDescent="0.2">
      <c r="A31" s="297" t="s">
        <v>2282</v>
      </c>
      <c r="B31" s="308">
        <v>1021519.23</v>
      </c>
      <c r="C31" s="308">
        <v>255750</v>
      </c>
      <c r="D31" s="308">
        <v>10618.66</v>
      </c>
      <c r="E31" s="307"/>
      <c r="F31" s="299">
        <v>992913.63</v>
      </c>
      <c r="G31" s="299">
        <v>438619.9</v>
      </c>
      <c r="H31" s="315"/>
      <c r="I31" s="315"/>
      <c r="J31" s="315"/>
      <c r="K31" s="315"/>
      <c r="L31" s="297"/>
      <c r="M31" s="297"/>
      <c r="N31" s="297"/>
      <c r="O31" s="299">
        <v>519805.36</v>
      </c>
      <c r="P31" s="322">
        <v>783655.87</v>
      </c>
      <c r="Q31" s="321"/>
      <c r="R31" s="322">
        <v>197.59</v>
      </c>
      <c r="S31" s="322">
        <v>3050</v>
      </c>
      <c r="T31" s="322">
        <v>551360</v>
      </c>
      <c r="U31" s="321"/>
      <c r="V31" s="324">
        <v>761400</v>
      </c>
      <c r="W31" s="323"/>
      <c r="X31" s="323"/>
      <c r="Y31" s="324">
        <v>336990.24</v>
      </c>
      <c r="Z31" s="324">
        <v>62383.11</v>
      </c>
      <c r="AA31" s="323"/>
    </row>
    <row r="32" spans="1:27" x14ac:dyDescent="0.2">
      <c r="A32" s="297" t="s">
        <v>2283</v>
      </c>
      <c r="B32" s="308">
        <v>739547.04</v>
      </c>
      <c r="C32" s="308">
        <v>85409.45</v>
      </c>
      <c r="D32" s="308">
        <v>36198.19</v>
      </c>
      <c r="E32" s="307"/>
      <c r="F32" s="299">
        <v>2690776.91</v>
      </c>
      <c r="G32" s="299">
        <v>1124526.01</v>
      </c>
      <c r="H32" s="315"/>
      <c r="I32" s="315"/>
      <c r="J32" s="315"/>
      <c r="K32" s="315"/>
      <c r="L32" s="297"/>
      <c r="M32" s="297"/>
      <c r="N32" s="297"/>
      <c r="O32" s="299">
        <v>164243.42000000001</v>
      </c>
      <c r="P32" s="322">
        <v>532539.81000000006</v>
      </c>
      <c r="Q32" s="321"/>
      <c r="R32" s="321"/>
      <c r="S32" s="321"/>
      <c r="T32" s="322">
        <v>505800</v>
      </c>
      <c r="U32" s="321"/>
      <c r="V32" s="324">
        <v>667250</v>
      </c>
      <c r="W32" s="323"/>
      <c r="X32" s="323"/>
      <c r="Y32" s="324">
        <v>207700.18</v>
      </c>
      <c r="Z32" s="324">
        <v>137221.07999999999</v>
      </c>
      <c r="AA32" s="323"/>
    </row>
    <row r="33" spans="1:27" x14ac:dyDescent="0.2">
      <c r="A33" s="297" t="s">
        <v>2284</v>
      </c>
      <c r="B33" s="308">
        <v>687834.57</v>
      </c>
      <c r="C33" s="308">
        <v>97499</v>
      </c>
      <c r="D33" s="308">
        <v>895.99</v>
      </c>
      <c r="E33" s="307"/>
      <c r="F33" s="299">
        <v>861147.12</v>
      </c>
      <c r="G33" s="299">
        <v>253622.39999999999</v>
      </c>
      <c r="H33" s="315"/>
      <c r="I33" s="317">
        <v>23046.36</v>
      </c>
      <c r="J33" s="315"/>
      <c r="K33" s="315"/>
      <c r="L33" s="297"/>
      <c r="M33" s="299">
        <v>-403659.22</v>
      </c>
      <c r="N33" s="297"/>
      <c r="O33" s="299">
        <v>3631737.05</v>
      </c>
      <c r="P33" s="322">
        <v>864570.64</v>
      </c>
      <c r="Q33" s="322">
        <v>332080</v>
      </c>
      <c r="R33" s="321"/>
      <c r="S33" s="321"/>
      <c r="T33" s="322">
        <v>744929</v>
      </c>
      <c r="U33" s="321"/>
      <c r="V33" s="324">
        <v>977309</v>
      </c>
      <c r="W33" s="323"/>
      <c r="X33" s="323"/>
      <c r="Y33" s="324">
        <v>360622.48</v>
      </c>
      <c r="Z33" s="324">
        <v>112386.72</v>
      </c>
      <c r="AA33" s="323"/>
    </row>
    <row r="34" spans="1:27" x14ac:dyDescent="0.2">
      <c r="A34" s="297" t="s">
        <v>2285</v>
      </c>
      <c r="B34" s="308">
        <v>932140.2</v>
      </c>
      <c r="C34" s="308">
        <v>111718</v>
      </c>
      <c r="D34" s="308">
        <v>31196.79</v>
      </c>
      <c r="E34" s="307"/>
      <c r="F34" s="299">
        <v>375567.71</v>
      </c>
      <c r="G34" s="299">
        <v>459385.25</v>
      </c>
      <c r="H34" s="315"/>
      <c r="I34" s="315"/>
      <c r="J34" s="315"/>
      <c r="K34" s="315"/>
      <c r="L34" s="297"/>
      <c r="M34" s="297"/>
      <c r="N34" s="297"/>
      <c r="O34" s="299">
        <v>669957.9</v>
      </c>
      <c r="P34" s="322">
        <v>627325.86</v>
      </c>
      <c r="Q34" s="322">
        <v>124200</v>
      </c>
      <c r="R34" s="322">
        <v>555.85</v>
      </c>
      <c r="S34" s="321"/>
      <c r="T34" s="322">
        <v>654000</v>
      </c>
      <c r="U34" s="321"/>
      <c r="V34" s="324">
        <v>877657</v>
      </c>
      <c r="W34" s="323"/>
      <c r="X34" s="323"/>
      <c r="Y34" s="324">
        <v>404171.28</v>
      </c>
      <c r="Z34" s="324">
        <v>61923.17</v>
      </c>
      <c r="AA34" s="323"/>
    </row>
    <row r="35" spans="1:27" x14ac:dyDescent="0.2">
      <c r="A35" s="297" t="s">
        <v>2286</v>
      </c>
      <c r="B35" s="308">
        <v>380490.85</v>
      </c>
      <c r="C35" s="308">
        <v>107709.57</v>
      </c>
      <c r="D35" s="308">
        <v>16343.8</v>
      </c>
      <c r="E35" s="307"/>
      <c r="F35" s="299">
        <v>763078.14</v>
      </c>
      <c r="G35" s="299">
        <v>671817.78</v>
      </c>
      <c r="H35" s="315"/>
      <c r="I35" s="315"/>
      <c r="J35" s="315"/>
      <c r="K35" s="315"/>
      <c r="L35" s="297"/>
      <c r="M35" s="297"/>
      <c r="N35" s="297"/>
      <c r="O35" s="299">
        <v>2501284.2200000002</v>
      </c>
      <c r="P35" s="322">
        <v>719869.7</v>
      </c>
      <c r="Q35" s="321"/>
      <c r="R35" s="322">
        <v>436.52</v>
      </c>
      <c r="S35" s="321"/>
      <c r="T35" s="322">
        <v>507110</v>
      </c>
      <c r="U35" s="321"/>
      <c r="V35" s="324">
        <v>707018</v>
      </c>
      <c r="W35" s="323"/>
      <c r="X35" s="323"/>
      <c r="Y35" s="324">
        <v>608577.01</v>
      </c>
      <c r="Z35" s="324">
        <v>157303.59</v>
      </c>
      <c r="AA35" s="323"/>
    </row>
    <row r="36" spans="1:27" x14ac:dyDescent="0.2">
      <c r="A36" s="297" t="s">
        <v>2287</v>
      </c>
      <c r="B36" s="308">
        <v>1056794.1299999999</v>
      </c>
      <c r="C36" s="308">
        <v>49454</v>
      </c>
      <c r="D36" s="308">
        <v>365.8</v>
      </c>
      <c r="E36" s="307"/>
      <c r="F36" s="299">
        <v>539514.85</v>
      </c>
      <c r="G36" s="299">
        <v>557972.27</v>
      </c>
      <c r="H36" s="315"/>
      <c r="I36" s="315"/>
      <c r="J36" s="315"/>
      <c r="K36" s="315"/>
      <c r="L36" s="297"/>
      <c r="M36" s="299">
        <v>-3423591.38</v>
      </c>
      <c r="N36" s="297"/>
      <c r="O36" s="299">
        <v>1692932.58</v>
      </c>
      <c r="P36" s="322">
        <v>309193.90000000002</v>
      </c>
      <c r="Q36" s="321"/>
      <c r="R36" s="322">
        <v>1134.47</v>
      </c>
      <c r="S36" s="322">
        <v>450</v>
      </c>
      <c r="T36" s="322">
        <v>518210</v>
      </c>
      <c r="U36" s="322">
        <v>884100</v>
      </c>
      <c r="V36" s="324">
        <v>717985</v>
      </c>
      <c r="W36" s="323"/>
      <c r="X36" s="323"/>
      <c r="Y36" s="324">
        <v>179315.57</v>
      </c>
      <c r="Z36" s="324">
        <v>90105.51</v>
      </c>
      <c r="AA36" s="323"/>
    </row>
    <row r="37" spans="1:27" x14ac:dyDescent="0.2">
      <c r="A37" s="297" t="s">
        <v>2288</v>
      </c>
      <c r="B37" s="308">
        <v>869667.46</v>
      </c>
      <c r="C37" s="308">
        <v>132079.47</v>
      </c>
      <c r="D37" s="308">
        <v>0</v>
      </c>
      <c r="E37" s="307"/>
      <c r="F37" s="299">
        <v>1452947.99</v>
      </c>
      <c r="G37" s="299">
        <v>668634.77</v>
      </c>
      <c r="H37" s="315"/>
      <c r="I37" s="315"/>
      <c r="J37" s="315"/>
      <c r="K37" s="315"/>
      <c r="L37" s="297"/>
      <c r="M37" s="297"/>
      <c r="N37" s="297"/>
      <c r="O37" s="297"/>
      <c r="P37" s="322">
        <v>1066046.94</v>
      </c>
      <c r="Q37" s="321"/>
      <c r="R37" s="321"/>
      <c r="S37" s="321"/>
      <c r="T37" s="322">
        <v>773500</v>
      </c>
      <c r="U37" s="321"/>
      <c r="V37" s="324">
        <v>844340</v>
      </c>
      <c r="W37" s="323"/>
      <c r="X37" s="323"/>
      <c r="Y37" s="324">
        <v>259883.22</v>
      </c>
      <c r="Z37" s="324">
        <v>135534.49</v>
      </c>
      <c r="AA37" s="323"/>
    </row>
    <row r="38" spans="1:27" x14ac:dyDescent="0.2">
      <c r="A38" s="297" t="s">
        <v>2289</v>
      </c>
      <c r="B38" s="308">
        <v>682911.36</v>
      </c>
      <c r="C38" s="308">
        <v>165314.25</v>
      </c>
      <c r="D38" s="308">
        <v>637</v>
      </c>
      <c r="E38" s="307"/>
      <c r="F38" s="299">
        <v>1336370.71</v>
      </c>
      <c r="G38" s="299">
        <v>481889.66</v>
      </c>
      <c r="H38" s="315"/>
      <c r="I38" s="315"/>
      <c r="J38" s="315"/>
      <c r="K38" s="315"/>
      <c r="L38" s="297"/>
      <c r="M38" s="297"/>
      <c r="N38" s="297"/>
      <c r="O38" s="297"/>
      <c r="P38" s="322">
        <v>758510.29</v>
      </c>
      <c r="Q38" s="321"/>
      <c r="R38" s="322">
        <v>157.15</v>
      </c>
      <c r="S38" s="321"/>
      <c r="T38" s="322">
        <v>746900</v>
      </c>
      <c r="U38" s="321"/>
      <c r="V38" s="324">
        <v>956904</v>
      </c>
      <c r="W38" s="323"/>
      <c r="X38" s="323"/>
      <c r="Y38" s="324">
        <v>434187.31</v>
      </c>
      <c r="Z38" s="324">
        <v>68111.009999999995</v>
      </c>
      <c r="AA38" s="323"/>
    </row>
    <row r="39" spans="1:27" x14ac:dyDescent="0.2">
      <c r="A39" s="297" t="s">
        <v>2290</v>
      </c>
      <c r="B39" s="308">
        <v>734563.66</v>
      </c>
      <c r="C39" s="308">
        <v>67320</v>
      </c>
      <c r="D39" s="308">
        <v>77250.8</v>
      </c>
      <c r="E39" s="307"/>
      <c r="F39" s="299">
        <v>504487.2</v>
      </c>
      <c r="G39" s="299">
        <v>129923.13</v>
      </c>
      <c r="H39" s="317">
        <v>12708</v>
      </c>
      <c r="I39" s="317">
        <v>10150</v>
      </c>
      <c r="J39" s="315"/>
      <c r="K39" s="317">
        <v>524636.31999999995</v>
      </c>
      <c r="L39" s="299">
        <v>62877.63</v>
      </c>
      <c r="M39" s="297"/>
      <c r="N39" s="297"/>
      <c r="O39" s="299">
        <v>1814650.86</v>
      </c>
      <c r="P39" s="322">
        <v>398762.88</v>
      </c>
      <c r="Q39" s="322">
        <v>1646</v>
      </c>
      <c r="R39" s="321"/>
      <c r="S39" s="321"/>
      <c r="T39" s="322">
        <v>670053.80000000005</v>
      </c>
      <c r="U39" s="322">
        <v>39500</v>
      </c>
      <c r="V39" s="324">
        <v>785113.8</v>
      </c>
      <c r="W39" s="323"/>
      <c r="X39" s="323"/>
      <c r="Y39" s="324">
        <v>251300.47</v>
      </c>
      <c r="Z39" s="324">
        <v>69523.64</v>
      </c>
      <c r="AA39" s="323"/>
    </row>
    <row r="40" spans="1:27" x14ac:dyDescent="0.2">
      <c r="A40" s="297" t="s">
        <v>2291</v>
      </c>
      <c r="B40" s="308">
        <v>30351.759999999998</v>
      </c>
      <c r="C40" s="308">
        <v>16500</v>
      </c>
      <c r="D40" s="308">
        <v>48777</v>
      </c>
      <c r="E40" s="307"/>
      <c r="F40" s="299">
        <v>850947.03</v>
      </c>
      <c r="G40" s="299">
        <v>274949.99</v>
      </c>
      <c r="H40" s="317">
        <v>9237</v>
      </c>
      <c r="I40" s="317">
        <v>8250</v>
      </c>
      <c r="J40" s="315"/>
      <c r="K40" s="317">
        <v>92666.87</v>
      </c>
      <c r="L40" s="299">
        <v>23888.959999999999</v>
      </c>
      <c r="M40" s="297"/>
      <c r="N40" s="299">
        <v>56483.519999999997</v>
      </c>
      <c r="O40" s="299">
        <v>1633793.05</v>
      </c>
      <c r="P40" s="322">
        <v>454379.56</v>
      </c>
      <c r="Q40" s="322">
        <v>16111</v>
      </c>
      <c r="R40" s="321"/>
      <c r="S40" s="321"/>
      <c r="T40" s="322">
        <v>663612</v>
      </c>
      <c r="U40" s="322">
        <v>71200</v>
      </c>
      <c r="V40" s="324">
        <v>798692</v>
      </c>
      <c r="W40" s="323"/>
      <c r="X40" s="323"/>
      <c r="Y40" s="324">
        <v>339747.85</v>
      </c>
      <c r="Z40" s="324">
        <v>87730.559999999998</v>
      </c>
      <c r="AA40" s="323"/>
    </row>
    <row r="41" spans="1:27" x14ac:dyDescent="0.2">
      <c r="A41" s="297" t="s">
        <v>2292</v>
      </c>
      <c r="B41" s="308">
        <v>621959.02</v>
      </c>
      <c r="C41" s="308">
        <v>16500</v>
      </c>
      <c r="D41" s="308">
        <v>25600</v>
      </c>
      <c r="E41" s="307"/>
      <c r="F41" s="299">
        <v>1178020.03</v>
      </c>
      <c r="G41" s="299">
        <v>590797.23</v>
      </c>
      <c r="H41" s="317">
        <v>5624</v>
      </c>
      <c r="I41" s="317">
        <v>10500</v>
      </c>
      <c r="J41" s="315"/>
      <c r="K41" s="315"/>
      <c r="L41" s="297"/>
      <c r="M41" s="297"/>
      <c r="N41" s="299">
        <v>-106884.66</v>
      </c>
      <c r="O41" s="299">
        <v>174893.33</v>
      </c>
      <c r="P41" s="322">
        <v>301157.75</v>
      </c>
      <c r="Q41" s="321"/>
      <c r="R41" s="321"/>
      <c r="S41" s="321"/>
      <c r="T41" s="322">
        <v>463138</v>
      </c>
      <c r="U41" s="322">
        <v>6600</v>
      </c>
      <c r="V41" s="324">
        <v>568135</v>
      </c>
      <c r="W41" s="323"/>
      <c r="X41" s="323"/>
      <c r="Y41" s="324">
        <v>192129.28</v>
      </c>
      <c r="Z41" s="324">
        <v>126920.32000000001</v>
      </c>
      <c r="AA41" s="323"/>
    </row>
    <row r="42" spans="1:27" x14ac:dyDescent="0.2">
      <c r="A42" s="297" t="s">
        <v>2293</v>
      </c>
      <c r="B42" s="308">
        <v>731063.23</v>
      </c>
      <c r="C42" s="308">
        <v>18000</v>
      </c>
      <c r="D42" s="308">
        <v>72301</v>
      </c>
      <c r="E42" s="307"/>
      <c r="F42" s="299">
        <v>1421948.92</v>
      </c>
      <c r="G42" s="299">
        <v>424093.36</v>
      </c>
      <c r="H42" s="317">
        <v>42904</v>
      </c>
      <c r="I42" s="317">
        <v>9414</v>
      </c>
      <c r="J42" s="315"/>
      <c r="K42" s="317">
        <v>190</v>
      </c>
      <c r="L42" s="299">
        <v>54000</v>
      </c>
      <c r="M42" s="297"/>
      <c r="N42" s="299">
        <v>-288380.88</v>
      </c>
      <c r="O42" s="299">
        <v>1781475.04</v>
      </c>
      <c r="P42" s="322">
        <v>806471.1</v>
      </c>
      <c r="Q42" s="322">
        <v>463500</v>
      </c>
      <c r="R42" s="321"/>
      <c r="S42" s="321"/>
      <c r="T42" s="322">
        <v>954170</v>
      </c>
      <c r="U42" s="322">
        <v>122900</v>
      </c>
      <c r="V42" s="324">
        <v>1078655</v>
      </c>
      <c r="W42" s="323"/>
      <c r="X42" s="323"/>
      <c r="Y42" s="324">
        <v>538410.44999999995</v>
      </c>
      <c r="Z42" s="324">
        <v>115292.43</v>
      </c>
      <c r="AA42" s="323"/>
    </row>
    <row r="43" spans="1:27" x14ac:dyDescent="0.2">
      <c r="A43" s="297" t="s">
        <v>2294</v>
      </c>
      <c r="B43" s="308">
        <v>270121.34999999998</v>
      </c>
      <c r="C43" s="308">
        <v>24000</v>
      </c>
      <c r="D43" s="308">
        <v>37986.160000000003</v>
      </c>
      <c r="E43" s="307"/>
      <c r="F43" s="299">
        <v>444022.89</v>
      </c>
      <c r="G43" s="299">
        <v>318105.69</v>
      </c>
      <c r="H43" s="317">
        <v>21589</v>
      </c>
      <c r="I43" s="317">
        <v>12950</v>
      </c>
      <c r="J43" s="315"/>
      <c r="K43" s="317">
        <v>26.27</v>
      </c>
      <c r="L43" s="297"/>
      <c r="M43" s="297"/>
      <c r="N43" s="299">
        <v>-598288.23</v>
      </c>
      <c r="O43" s="299">
        <v>1769380.27</v>
      </c>
      <c r="P43" s="322">
        <v>628212.92000000004</v>
      </c>
      <c r="Q43" s="321"/>
      <c r="R43" s="321"/>
      <c r="S43" s="321"/>
      <c r="T43" s="322">
        <v>883036</v>
      </c>
      <c r="U43" s="322">
        <v>69300</v>
      </c>
      <c r="V43" s="324">
        <v>1091646</v>
      </c>
      <c r="W43" s="323"/>
      <c r="X43" s="323"/>
      <c r="Y43" s="324">
        <v>398169.51</v>
      </c>
      <c r="Z43" s="324">
        <v>85863.25</v>
      </c>
      <c r="AA43" s="323"/>
    </row>
    <row r="44" spans="1:27" x14ac:dyDescent="0.2">
      <c r="A44" s="297" t="s">
        <v>2295</v>
      </c>
      <c r="B44" s="308">
        <v>57199.29</v>
      </c>
      <c r="C44" s="308">
        <v>10500</v>
      </c>
      <c r="D44" s="308">
        <v>32684</v>
      </c>
      <c r="E44" s="307"/>
      <c r="F44" s="299">
        <v>1293586.04</v>
      </c>
      <c r="G44" s="299">
        <v>185183.18</v>
      </c>
      <c r="H44" s="317">
        <v>10682</v>
      </c>
      <c r="I44" s="317">
        <v>7700</v>
      </c>
      <c r="J44" s="315"/>
      <c r="K44" s="315"/>
      <c r="L44" s="299">
        <v>18231.740000000002</v>
      </c>
      <c r="M44" s="297"/>
      <c r="N44" s="297"/>
      <c r="O44" s="299">
        <v>2854151.72</v>
      </c>
      <c r="P44" s="322">
        <v>294876</v>
      </c>
      <c r="Q44" s="322">
        <v>12933.24</v>
      </c>
      <c r="R44" s="321"/>
      <c r="S44" s="321"/>
      <c r="T44" s="322">
        <v>576932</v>
      </c>
      <c r="U44" s="322">
        <v>18800</v>
      </c>
      <c r="V44" s="324">
        <v>700212</v>
      </c>
      <c r="W44" s="323"/>
      <c r="X44" s="323"/>
      <c r="Y44" s="324">
        <v>176211.45</v>
      </c>
      <c r="Z44" s="324">
        <v>103980.92</v>
      </c>
      <c r="AA44" s="323"/>
    </row>
    <row r="45" spans="1:27" x14ac:dyDescent="0.2">
      <c r="A45" s="297" t="s">
        <v>2296</v>
      </c>
      <c r="B45" s="308">
        <v>182750.83</v>
      </c>
      <c r="C45" s="308">
        <v>25800</v>
      </c>
      <c r="D45" s="308">
        <v>13155</v>
      </c>
      <c r="E45" s="307"/>
      <c r="F45" s="299">
        <v>561957.32999999996</v>
      </c>
      <c r="G45" s="299">
        <v>233187.34</v>
      </c>
      <c r="H45" s="317">
        <v>39594</v>
      </c>
      <c r="I45" s="317">
        <v>16266.74</v>
      </c>
      <c r="J45" s="315"/>
      <c r="K45" s="315"/>
      <c r="L45" s="297"/>
      <c r="M45" s="297"/>
      <c r="N45" s="297"/>
      <c r="O45" s="299">
        <v>1653756.5</v>
      </c>
      <c r="P45" s="322">
        <v>523174.53</v>
      </c>
      <c r="Q45" s="321"/>
      <c r="R45" s="321"/>
      <c r="S45" s="321"/>
      <c r="T45" s="322">
        <v>453688</v>
      </c>
      <c r="U45" s="322">
        <v>68700</v>
      </c>
      <c r="V45" s="324">
        <v>717668</v>
      </c>
      <c r="W45" s="323"/>
      <c r="X45" s="323"/>
      <c r="Y45" s="324">
        <v>219112.79</v>
      </c>
      <c r="Z45" s="324">
        <v>84406.24</v>
      </c>
      <c r="AA45" s="323"/>
    </row>
    <row r="46" spans="1:27" x14ac:dyDescent="0.2">
      <c r="A46" s="297" t="s">
        <v>2297</v>
      </c>
      <c r="B46" s="308">
        <v>226726.74</v>
      </c>
      <c r="C46" s="308">
        <v>163564.41</v>
      </c>
      <c r="D46" s="308">
        <v>34097.64</v>
      </c>
      <c r="E46" s="307"/>
      <c r="F46" s="299">
        <v>884886.95</v>
      </c>
      <c r="G46" s="299">
        <v>390230.59</v>
      </c>
      <c r="H46" s="317">
        <v>14715</v>
      </c>
      <c r="I46" s="317">
        <v>64965</v>
      </c>
      <c r="J46" s="315"/>
      <c r="K46" s="317">
        <v>122.37</v>
      </c>
      <c r="L46" s="297"/>
      <c r="M46" s="297"/>
      <c r="N46" s="299">
        <v>126788</v>
      </c>
      <c r="O46" s="299">
        <v>1474437.8</v>
      </c>
      <c r="P46" s="322">
        <v>321867.81</v>
      </c>
      <c r="Q46" s="321"/>
      <c r="R46" s="321"/>
      <c r="S46" s="321"/>
      <c r="T46" s="322">
        <v>396196</v>
      </c>
      <c r="U46" s="322">
        <v>9000</v>
      </c>
      <c r="V46" s="324">
        <v>559750</v>
      </c>
      <c r="W46" s="323"/>
      <c r="X46" s="323"/>
      <c r="Y46" s="324">
        <v>157418.32</v>
      </c>
      <c r="Z46" s="324">
        <v>89636.25</v>
      </c>
      <c r="AA46" s="323"/>
    </row>
    <row r="47" spans="1:27" x14ac:dyDescent="0.2">
      <c r="A47" s="297" t="s">
        <v>2298</v>
      </c>
      <c r="B47" s="308">
        <v>177060.56</v>
      </c>
      <c r="C47" s="308">
        <v>63485.15</v>
      </c>
      <c r="D47" s="308">
        <v>17900.900000000001</v>
      </c>
      <c r="E47" s="307"/>
      <c r="F47" s="299">
        <v>1345792.22</v>
      </c>
      <c r="G47" s="299">
        <v>317622.14</v>
      </c>
      <c r="H47" s="317">
        <v>39777</v>
      </c>
      <c r="I47" s="317">
        <v>9225</v>
      </c>
      <c r="J47" s="315"/>
      <c r="K47" s="317">
        <v>8</v>
      </c>
      <c r="L47" s="297"/>
      <c r="M47" s="297"/>
      <c r="N47" s="297"/>
      <c r="O47" s="299">
        <v>2017007.85</v>
      </c>
      <c r="P47" s="322">
        <v>716685.14</v>
      </c>
      <c r="Q47" s="321"/>
      <c r="R47" s="321"/>
      <c r="S47" s="321"/>
      <c r="T47" s="322">
        <v>499408</v>
      </c>
      <c r="U47" s="322">
        <v>24050</v>
      </c>
      <c r="V47" s="324">
        <v>749287</v>
      </c>
      <c r="W47" s="323"/>
      <c r="X47" s="323"/>
      <c r="Y47" s="324">
        <v>308229.48</v>
      </c>
      <c r="Z47" s="324">
        <v>102845.25</v>
      </c>
      <c r="AA47" s="323"/>
    </row>
    <row r="48" spans="1:27" x14ac:dyDescent="0.2">
      <c r="A48" s="297" t="s">
        <v>2299</v>
      </c>
      <c r="B48" s="308">
        <v>132400.73000000001</v>
      </c>
      <c r="C48" s="308">
        <v>30000</v>
      </c>
      <c r="D48" s="308">
        <v>23482</v>
      </c>
      <c r="E48" s="307"/>
      <c r="F48" s="299">
        <v>1414618.86</v>
      </c>
      <c r="G48" s="299">
        <v>249185.63</v>
      </c>
      <c r="H48" s="317">
        <v>4628</v>
      </c>
      <c r="I48" s="317">
        <v>5850</v>
      </c>
      <c r="J48" s="315"/>
      <c r="K48" s="315"/>
      <c r="L48" s="297"/>
      <c r="M48" s="297"/>
      <c r="N48" s="299">
        <v>745.05</v>
      </c>
      <c r="O48" s="299">
        <v>216270.07999999999</v>
      </c>
      <c r="P48" s="322">
        <v>281113.86</v>
      </c>
      <c r="Q48" s="321"/>
      <c r="R48" s="321"/>
      <c r="S48" s="321"/>
      <c r="T48" s="322">
        <v>460540</v>
      </c>
      <c r="U48" s="322">
        <v>54700</v>
      </c>
      <c r="V48" s="324">
        <v>579576</v>
      </c>
      <c r="W48" s="323"/>
      <c r="X48" s="323"/>
      <c r="Y48" s="324">
        <v>301480.53999999998</v>
      </c>
      <c r="Z48" s="324">
        <v>88631.28</v>
      </c>
      <c r="AA48" s="323"/>
    </row>
    <row r="49" spans="1:27" x14ac:dyDescent="0.2">
      <c r="A49" s="297" t="s">
        <v>2300</v>
      </c>
      <c r="B49" s="308">
        <v>315269.46999999997</v>
      </c>
      <c r="C49" s="308">
        <v>22500</v>
      </c>
      <c r="D49" s="308">
        <v>69634</v>
      </c>
      <c r="E49" s="307"/>
      <c r="F49" s="299">
        <v>1461472.87</v>
      </c>
      <c r="G49" s="299">
        <v>386171</v>
      </c>
      <c r="H49" s="317">
        <v>9231</v>
      </c>
      <c r="I49" s="317">
        <v>6300</v>
      </c>
      <c r="J49" s="315"/>
      <c r="K49" s="315"/>
      <c r="L49" s="299">
        <v>206000.03</v>
      </c>
      <c r="M49" s="297"/>
      <c r="N49" s="297"/>
      <c r="O49" s="299">
        <v>2076002.99</v>
      </c>
      <c r="P49" s="322">
        <v>910328.96</v>
      </c>
      <c r="Q49" s="322">
        <v>3666.64</v>
      </c>
      <c r="R49" s="321"/>
      <c r="S49" s="321"/>
      <c r="T49" s="322">
        <v>725028</v>
      </c>
      <c r="U49" s="322">
        <v>21600</v>
      </c>
      <c r="V49" s="324">
        <v>1071632</v>
      </c>
      <c r="W49" s="323"/>
      <c r="X49" s="323"/>
      <c r="Y49" s="324">
        <v>334014.78999999998</v>
      </c>
      <c r="Z49" s="324">
        <v>111677.02</v>
      </c>
      <c r="AA49" s="323"/>
    </row>
    <row r="50" spans="1:27" x14ac:dyDescent="0.2">
      <c r="A50" s="297" t="s">
        <v>2301</v>
      </c>
      <c r="B50" s="308">
        <v>323237.36</v>
      </c>
      <c r="C50" s="308">
        <v>15000</v>
      </c>
      <c r="D50" s="308">
        <v>24752.63</v>
      </c>
      <c r="E50" s="307"/>
      <c r="F50" s="299">
        <v>840425.81</v>
      </c>
      <c r="G50" s="299">
        <v>332602.28000000003</v>
      </c>
      <c r="H50" s="317">
        <v>8194</v>
      </c>
      <c r="I50" s="317">
        <v>20902.849999999999</v>
      </c>
      <c r="J50" s="315"/>
      <c r="K50" s="317">
        <v>0</v>
      </c>
      <c r="L50" s="297"/>
      <c r="M50" s="297"/>
      <c r="N50" s="299">
        <v>1645.73</v>
      </c>
      <c r="O50" s="299">
        <v>2700044.99</v>
      </c>
      <c r="P50" s="322">
        <v>634487.28</v>
      </c>
      <c r="Q50" s="322">
        <v>165225</v>
      </c>
      <c r="R50" s="321"/>
      <c r="S50" s="321"/>
      <c r="T50" s="322">
        <v>394198</v>
      </c>
      <c r="U50" s="322">
        <v>9000</v>
      </c>
      <c r="V50" s="324">
        <v>649538</v>
      </c>
      <c r="W50" s="323"/>
      <c r="X50" s="323"/>
      <c r="Y50" s="324">
        <v>163880.94</v>
      </c>
      <c r="Z50" s="324">
        <v>127942.92</v>
      </c>
      <c r="AA50" s="323"/>
    </row>
    <row r="51" spans="1:27" x14ac:dyDescent="0.2">
      <c r="A51" s="297" t="s">
        <v>2302</v>
      </c>
      <c r="B51" s="308">
        <v>552236.43000000005</v>
      </c>
      <c r="C51" s="308">
        <v>24000</v>
      </c>
      <c r="D51" s="308">
        <v>49200</v>
      </c>
      <c r="E51" s="307"/>
      <c r="F51" s="299">
        <v>822772.09</v>
      </c>
      <c r="G51" s="299">
        <v>217142.95</v>
      </c>
      <c r="H51" s="317">
        <v>5396</v>
      </c>
      <c r="I51" s="317">
        <v>5850</v>
      </c>
      <c r="J51" s="315"/>
      <c r="K51" s="315"/>
      <c r="L51" s="299">
        <v>57950.03</v>
      </c>
      <c r="M51" s="297"/>
      <c r="N51" s="299">
        <v>-278017.2</v>
      </c>
      <c r="O51" s="299">
        <v>1671717.03</v>
      </c>
      <c r="P51" s="322">
        <v>609563.19999999995</v>
      </c>
      <c r="Q51" s="322">
        <v>162617.51999999999</v>
      </c>
      <c r="R51" s="321"/>
      <c r="S51" s="321"/>
      <c r="T51" s="322">
        <v>459952</v>
      </c>
      <c r="U51" s="322">
        <v>46500</v>
      </c>
      <c r="V51" s="324">
        <v>669083</v>
      </c>
      <c r="W51" s="323"/>
      <c r="X51" s="323"/>
      <c r="Y51" s="324">
        <v>279971.77</v>
      </c>
      <c r="Z51" s="324">
        <v>90658.31</v>
      </c>
      <c r="AA51" s="323"/>
    </row>
    <row r="52" spans="1:27" x14ac:dyDescent="0.2">
      <c r="A52" s="297" t="s">
        <v>2303</v>
      </c>
      <c r="B52" s="308">
        <v>335549.4</v>
      </c>
      <c r="C52" s="308">
        <v>16500</v>
      </c>
      <c r="D52" s="308">
        <v>27293</v>
      </c>
      <c r="E52" s="307"/>
      <c r="F52" s="299">
        <v>987354.35</v>
      </c>
      <c r="G52" s="299">
        <v>335758.18</v>
      </c>
      <c r="H52" s="317">
        <v>5188</v>
      </c>
      <c r="I52" s="317">
        <v>7700</v>
      </c>
      <c r="J52" s="315"/>
      <c r="K52" s="317">
        <v>0</v>
      </c>
      <c r="L52" s="297"/>
      <c r="M52" s="297"/>
      <c r="N52" s="299">
        <v>34491</v>
      </c>
      <c r="O52" s="299">
        <v>579857.57999999996</v>
      </c>
      <c r="P52" s="322">
        <v>461517.09</v>
      </c>
      <c r="Q52" s="321"/>
      <c r="R52" s="321"/>
      <c r="S52" s="321"/>
      <c r="T52" s="322">
        <v>296567.73</v>
      </c>
      <c r="U52" s="322">
        <v>16500</v>
      </c>
      <c r="V52" s="324">
        <v>458197.73</v>
      </c>
      <c r="W52" s="323"/>
      <c r="X52" s="323"/>
      <c r="Y52" s="324">
        <v>279550.52</v>
      </c>
      <c r="Z52" s="324">
        <v>98431.17</v>
      </c>
      <c r="AA52" s="323"/>
    </row>
    <row r="53" spans="1:27" x14ac:dyDescent="0.2">
      <c r="A53" s="297" t="s">
        <v>2304</v>
      </c>
      <c r="B53" s="308">
        <v>249417.75</v>
      </c>
      <c r="C53" s="308">
        <v>12000</v>
      </c>
      <c r="D53" s="308">
        <v>27160</v>
      </c>
      <c r="E53" s="307"/>
      <c r="F53" s="299">
        <v>1264098.3</v>
      </c>
      <c r="G53" s="299">
        <v>419232.44</v>
      </c>
      <c r="H53" s="317">
        <v>10036</v>
      </c>
      <c r="I53" s="317">
        <v>6725.05</v>
      </c>
      <c r="J53" s="315"/>
      <c r="K53" s="315"/>
      <c r="L53" s="297"/>
      <c r="M53" s="297"/>
      <c r="N53" s="299">
        <v>3.31</v>
      </c>
      <c r="O53" s="299">
        <v>446722.69</v>
      </c>
      <c r="P53" s="322">
        <v>534270.30000000005</v>
      </c>
      <c r="Q53" s="321"/>
      <c r="R53" s="321"/>
      <c r="S53" s="321"/>
      <c r="T53" s="322">
        <v>457924</v>
      </c>
      <c r="U53" s="322">
        <v>18500</v>
      </c>
      <c r="V53" s="324">
        <v>613958.31000000006</v>
      </c>
      <c r="W53" s="323"/>
      <c r="X53" s="323"/>
      <c r="Y53" s="324">
        <v>246780.17</v>
      </c>
      <c r="Z53" s="324">
        <v>118540.93</v>
      </c>
      <c r="AA53" s="323"/>
    </row>
    <row r="54" spans="1:27" x14ac:dyDescent="0.2">
      <c r="A54" s="297" t="s">
        <v>2307</v>
      </c>
      <c r="B54" s="308">
        <v>139252.71</v>
      </c>
      <c r="C54" s="308">
        <v>13400</v>
      </c>
      <c r="D54" s="308">
        <v>53606.8</v>
      </c>
      <c r="E54" s="307"/>
      <c r="F54" s="299">
        <v>138447.47</v>
      </c>
      <c r="G54" s="299">
        <v>660373.76000000001</v>
      </c>
      <c r="H54" s="317">
        <v>0</v>
      </c>
      <c r="I54" s="317">
        <v>55395.41</v>
      </c>
      <c r="J54" s="315"/>
      <c r="K54" s="317">
        <v>37.380000000000003</v>
      </c>
      <c r="L54" s="297"/>
      <c r="M54" s="299">
        <v>8348.7199999999993</v>
      </c>
      <c r="N54" s="299">
        <v>-573278.98</v>
      </c>
      <c r="O54" s="299">
        <v>1557377.06</v>
      </c>
      <c r="P54" s="322">
        <v>232273.83</v>
      </c>
      <c r="Q54" s="321"/>
      <c r="R54" s="321"/>
      <c r="S54" s="321"/>
      <c r="T54" s="322">
        <v>422113.5</v>
      </c>
      <c r="U54" s="322">
        <v>53950</v>
      </c>
      <c r="V54" s="324">
        <v>551323.5</v>
      </c>
      <c r="W54" s="323"/>
      <c r="X54" s="324">
        <v>8714</v>
      </c>
      <c r="Y54" s="324">
        <v>137077.51</v>
      </c>
      <c r="Z54" s="324">
        <v>71148.81</v>
      </c>
      <c r="AA54" s="323"/>
    </row>
    <row r="55" spans="1:27" x14ac:dyDescent="0.2">
      <c r="A55" s="297" t="s">
        <v>2308</v>
      </c>
      <c r="B55" s="308">
        <v>92443.57</v>
      </c>
      <c r="C55" s="308">
        <v>0</v>
      </c>
      <c r="D55" s="308">
        <v>87646.69</v>
      </c>
      <c r="E55" s="307"/>
      <c r="F55" s="299">
        <v>181770.1</v>
      </c>
      <c r="G55" s="299">
        <v>318197.24</v>
      </c>
      <c r="H55" s="317">
        <v>0</v>
      </c>
      <c r="I55" s="317">
        <v>41935.68</v>
      </c>
      <c r="J55" s="315"/>
      <c r="K55" s="317">
        <v>37.380000000000003</v>
      </c>
      <c r="L55" s="297"/>
      <c r="M55" s="297"/>
      <c r="N55" s="299">
        <v>720769.1</v>
      </c>
      <c r="O55" s="299">
        <v>1296912.72</v>
      </c>
      <c r="P55" s="322">
        <v>279302.90999999997</v>
      </c>
      <c r="Q55" s="322">
        <v>1200</v>
      </c>
      <c r="R55" s="322">
        <v>29.04</v>
      </c>
      <c r="S55" s="321"/>
      <c r="T55" s="322">
        <v>464178.9</v>
      </c>
      <c r="U55" s="321"/>
      <c r="V55" s="324">
        <v>591949.9</v>
      </c>
      <c r="W55" s="323"/>
      <c r="X55" s="324">
        <v>1240</v>
      </c>
      <c r="Y55" s="324">
        <v>129007.26</v>
      </c>
      <c r="Z55" s="324">
        <v>41429.9</v>
      </c>
      <c r="AA55" s="324">
        <v>10400</v>
      </c>
    </row>
    <row r="56" spans="1:27" x14ac:dyDescent="0.2">
      <c r="A56" s="297" t="s">
        <v>2309</v>
      </c>
      <c r="B56" s="308">
        <v>331084.88</v>
      </c>
      <c r="C56" s="308">
        <v>3700</v>
      </c>
      <c r="D56" s="308">
        <v>54847.66</v>
      </c>
      <c r="E56" s="307"/>
      <c r="F56" s="299">
        <v>81857.679999999993</v>
      </c>
      <c r="G56" s="299">
        <v>306654.83</v>
      </c>
      <c r="H56" s="317">
        <v>0</v>
      </c>
      <c r="I56" s="317">
        <v>60497.53</v>
      </c>
      <c r="J56" s="315"/>
      <c r="K56" s="317">
        <v>49.44</v>
      </c>
      <c r="L56" s="297"/>
      <c r="M56" s="297"/>
      <c r="N56" s="299">
        <v>-131634.63</v>
      </c>
      <c r="O56" s="299">
        <v>1593000.06</v>
      </c>
      <c r="P56" s="322">
        <v>411559.02</v>
      </c>
      <c r="Q56" s="321"/>
      <c r="R56" s="322">
        <v>2.79</v>
      </c>
      <c r="S56" s="321"/>
      <c r="T56" s="322">
        <v>515490.1</v>
      </c>
      <c r="U56" s="322">
        <v>2400</v>
      </c>
      <c r="V56" s="324">
        <v>752150.1</v>
      </c>
      <c r="W56" s="323"/>
      <c r="X56" s="324">
        <v>4687</v>
      </c>
      <c r="Y56" s="324">
        <v>163529.10999999999</v>
      </c>
      <c r="Z56" s="324">
        <v>55510.879999999997</v>
      </c>
      <c r="AA56" s="324">
        <v>44460</v>
      </c>
    </row>
    <row r="57" spans="1:27" x14ac:dyDescent="0.2">
      <c r="A57" s="297" t="s">
        <v>2310</v>
      </c>
      <c r="B57" s="308">
        <v>238789.29</v>
      </c>
      <c r="C57" s="308">
        <v>13350</v>
      </c>
      <c r="D57" s="308">
        <v>35184.04</v>
      </c>
      <c r="E57" s="307"/>
      <c r="F57" s="299">
        <v>87900.9</v>
      </c>
      <c r="G57" s="299">
        <v>268363.08</v>
      </c>
      <c r="H57" s="317">
        <v>2000</v>
      </c>
      <c r="I57" s="317">
        <v>53811.51</v>
      </c>
      <c r="J57" s="315"/>
      <c r="K57" s="317">
        <v>37.380000000000003</v>
      </c>
      <c r="L57" s="297"/>
      <c r="M57" s="297"/>
      <c r="N57" s="299">
        <v>-1369628.83</v>
      </c>
      <c r="O57" s="299">
        <v>1261656.71</v>
      </c>
      <c r="P57" s="322">
        <v>346205.18</v>
      </c>
      <c r="Q57" s="321"/>
      <c r="R57" s="322">
        <v>0.34</v>
      </c>
      <c r="S57" s="321"/>
      <c r="T57" s="322">
        <v>484246.2</v>
      </c>
      <c r="U57" s="322">
        <v>5450</v>
      </c>
      <c r="V57" s="324">
        <v>676556.2</v>
      </c>
      <c r="W57" s="323"/>
      <c r="X57" s="324">
        <v>6892</v>
      </c>
      <c r="Y57" s="324">
        <v>140869.18</v>
      </c>
      <c r="Z57" s="324">
        <v>35458.44</v>
      </c>
      <c r="AA57" s="323"/>
    </row>
    <row r="58" spans="1:27" x14ac:dyDescent="0.2">
      <c r="A58" s="297" t="s">
        <v>2334</v>
      </c>
      <c r="B58" s="308">
        <v>294593.93</v>
      </c>
      <c r="C58" s="308">
        <v>6200</v>
      </c>
      <c r="D58" s="308">
        <v>36324.339999999997</v>
      </c>
      <c r="E58" s="307"/>
      <c r="F58" s="299">
        <v>3</v>
      </c>
      <c r="G58" s="299">
        <v>222331.91</v>
      </c>
      <c r="H58" s="317">
        <v>4070</v>
      </c>
      <c r="I58" s="317">
        <v>37914.949999999997</v>
      </c>
      <c r="J58" s="315"/>
      <c r="K58" s="317">
        <v>39.840000000000003</v>
      </c>
      <c r="L58" s="297"/>
      <c r="M58" s="297"/>
      <c r="N58" s="299">
        <v>299797.73</v>
      </c>
      <c r="O58" s="299">
        <v>2075132.5</v>
      </c>
      <c r="P58" s="322">
        <v>341977.66</v>
      </c>
      <c r="Q58" s="321"/>
      <c r="R58" s="322">
        <v>2.89</v>
      </c>
      <c r="S58" s="321"/>
      <c r="T58" s="322">
        <v>284280.59999999998</v>
      </c>
      <c r="U58" s="321"/>
      <c r="V58" s="324">
        <v>363960.6</v>
      </c>
      <c r="W58" s="323"/>
      <c r="X58" s="324">
        <v>14716</v>
      </c>
      <c r="Y58" s="324">
        <v>94097.99</v>
      </c>
      <c r="Z58" s="324">
        <v>13475.52</v>
      </c>
      <c r="AA58" s="323"/>
    </row>
    <row r="59" spans="1:27" x14ac:dyDescent="0.2">
      <c r="A59" s="297" t="s">
        <v>2335</v>
      </c>
      <c r="B59" s="308">
        <v>550029.97</v>
      </c>
      <c r="C59" s="308">
        <v>19800</v>
      </c>
      <c r="D59" s="308">
        <v>44823.13</v>
      </c>
      <c r="E59" s="307"/>
      <c r="F59" s="299">
        <v>755705.5</v>
      </c>
      <c r="G59" s="299">
        <v>232778.42</v>
      </c>
      <c r="H59" s="317">
        <v>0</v>
      </c>
      <c r="I59" s="317">
        <v>32623.79</v>
      </c>
      <c r="J59" s="315"/>
      <c r="K59" s="315"/>
      <c r="L59" s="297"/>
      <c r="M59" s="297"/>
      <c r="N59" s="299">
        <v>1143321.92</v>
      </c>
      <c r="O59" s="299">
        <v>3409443.43</v>
      </c>
      <c r="P59" s="322">
        <v>318657.38</v>
      </c>
      <c r="Q59" s="321"/>
      <c r="R59" s="322">
        <v>37.32</v>
      </c>
      <c r="S59" s="321"/>
      <c r="T59" s="322">
        <v>465542</v>
      </c>
      <c r="U59" s="322">
        <v>50000</v>
      </c>
      <c r="V59" s="324">
        <v>573582</v>
      </c>
      <c r="W59" s="323"/>
      <c r="X59" s="323"/>
      <c r="Y59" s="324">
        <v>98437.759999999995</v>
      </c>
      <c r="Z59" s="324">
        <v>50769.25</v>
      </c>
      <c r="AA59" s="323"/>
    </row>
    <row r="60" spans="1:27" x14ac:dyDescent="0.2">
      <c r="A60" s="297" t="s">
        <v>2314</v>
      </c>
      <c r="B60" s="308">
        <v>206353.53</v>
      </c>
      <c r="C60" s="308">
        <v>0</v>
      </c>
      <c r="D60" s="308">
        <v>14638.98</v>
      </c>
      <c r="E60" s="307"/>
      <c r="F60" s="299">
        <v>4</v>
      </c>
      <c r="G60" s="299">
        <v>258633.69</v>
      </c>
      <c r="H60" s="317">
        <v>0</v>
      </c>
      <c r="I60" s="315"/>
      <c r="J60" s="315"/>
      <c r="K60" s="315"/>
      <c r="L60" s="297"/>
      <c r="M60" s="297"/>
      <c r="N60" s="297"/>
      <c r="O60" s="299">
        <v>280935.62</v>
      </c>
      <c r="P60" s="322">
        <v>466732.25</v>
      </c>
      <c r="Q60" s="321"/>
      <c r="R60" s="321"/>
      <c r="S60" s="321"/>
      <c r="T60" s="322">
        <v>285360</v>
      </c>
      <c r="U60" s="321"/>
      <c r="V60" s="324">
        <v>456850</v>
      </c>
      <c r="W60" s="323"/>
      <c r="X60" s="323"/>
      <c r="Y60" s="324">
        <v>151157.09</v>
      </c>
      <c r="Z60" s="324">
        <v>12746.69</v>
      </c>
      <c r="AA60" s="323"/>
    </row>
    <row r="61" spans="1:27" x14ac:dyDescent="0.2">
      <c r="A61" s="297" t="s">
        <v>2315</v>
      </c>
      <c r="B61" s="308">
        <v>194366.15</v>
      </c>
      <c r="C61" s="308">
        <v>0</v>
      </c>
      <c r="D61" s="308">
        <v>13925.91</v>
      </c>
      <c r="E61" s="307"/>
      <c r="F61" s="299">
        <v>747837.54</v>
      </c>
      <c r="G61" s="299">
        <v>138624.81</v>
      </c>
      <c r="H61" s="315"/>
      <c r="I61" s="315"/>
      <c r="J61" s="315"/>
      <c r="K61" s="315"/>
      <c r="L61" s="297"/>
      <c r="M61" s="297"/>
      <c r="N61" s="297"/>
      <c r="O61" s="299">
        <v>179132.84</v>
      </c>
      <c r="P61" s="322">
        <v>849578.32</v>
      </c>
      <c r="Q61" s="321"/>
      <c r="R61" s="321"/>
      <c r="S61" s="321"/>
      <c r="T61" s="321"/>
      <c r="U61" s="321"/>
      <c r="V61" s="324">
        <v>669530</v>
      </c>
      <c r="W61" s="323"/>
      <c r="X61" s="323"/>
      <c r="Y61" s="324">
        <v>80740</v>
      </c>
      <c r="Z61" s="324">
        <v>40197.32</v>
      </c>
      <c r="AA61" s="323"/>
    </row>
    <row r="62" spans="1:27" x14ac:dyDescent="0.2">
      <c r="A62" s="297" t="s">
        <v>2316</v>
      </c>
      <c r="B62" s="308">
        <v>277380.36</v>
      </c>
      <c r="C62" s="308">
        <v>0</v>
      </c>
      <c r="D62" s="308">
        <v>21399.53</v>
      </c>
      <c r="E62" s="307"/>
      <c r="F62" s="299">
        <v>361465.22</v>
      </c>
      <c r="G62" s="299">
        <v>335085.5</v>
      </c>
      <c r="H62" s="315"/>
      <c r="I62" s="315"/>
      <c r="J62" s="315"/>
      <c r="K62" s="315"/>
      <c r="L62" s="297"/>
      <c r="M62" s="297"/>
      <c r="N62" s="297"/>
      <c r="O62" s="299">
        <v>2768470.84</v>
      </c>
      <c r="P62" s="322">
        <v>444437.86</v>
      </c>
      <c r="Q62" s="321"/>
      <c r="R62" s="321"/>
      <c r="S62" s="321"/>
      <c r="T62" s="322">
        <v>450000</v>
      </c>
      <c r="U62" s="321"/>
      <c r="V62" s="324">
        <v>667560</v>
      </c>
      <c r="W62" s="323"/>
      <c r="X62" s="323"/>
      <c r="Y62" s="324">
        <v>108612.69</v>
      </c>
      <c r="Z62" s="324">
        <v>66416.63</v>
      </c>
      <c r="AA62" s="323"/>
    </row>
    <row r="63" spans="1:27" x14ac:dyDescent="0.2">
      <c r="A63" s="297" t="s">
        <v>2317</v>
      </c>
      <c r="B63" s="308">
        <v>253124.25</v>
      </c>
      <c r="C63" s="308">
        <v>0</v>
      </c>
      <c r="D63" s="308">
        <v>12365.12</v>
      </c>
      <c r="E63" s="307"/>
      <c r="F63" s="299">
        <v>356252.88</v>
      </c>
      <c r="G63" s="299">
        <v>79811</v>
      </c>
      <c r="H63" s="315"/>
      <c r="I63" s="315"/>
      <c r="J63" s="315"/>
      <c r="K63" s="315"/>
      <c r="L63" s="297"/>
      <c r="M63" s="297"/>
      <c r="N63" s="297"/>
      <c r="O63" s="299">
        <v>2027508.56</v>
      </c>
      <c r="P63" s="322">
        <v>549498.97</v>
      </c>
      <c r="Q63" s="321"/>
      <c r="R63" s="321"/>
      <c r="S63" s="321"/>
      <c r="T63" s="322">
        <v>438760</v>
      </c>
      <c r="U63" s="321"/>
      <c r="V63" s="324">
        <v>669280</v>
      </c>
      <c r="W63" s="323"/>
      <c r="X63" s="323"/>
      <c r="Y63" s="324">
        <v>143410</v>
      </c>
      <c r="Z63" s="324">
        <v>47896.68</v>
      </c>
      <c r="AA63" s="323"/>
    </row>
    <row r="64" spans="1:27" x14ac:dyDescent="0.2">
      <c r="A64" s="297" t="s">
        <v>2318</v>
      </c>
      <c r="B64" s="308">
        <v>109442.66</v>
      </c>
      <c r="C64" s="308">
        <v>0</v>
      </c>
      <c r="D64" s="308">
        <v>1987.65</v>
      </c>
      <c r="E64" s="307"/>
      <c r="F64" s="299">
        <v>737685.25</v>
      </c>
      <c r="G64" s="299">
        <v>299526.40999999997</v>
      </c>
      <c r="H64" s="315"/>
      <c r="I64" s="315"/>
      <c r="J64" s="315"/>
      <c r="K64" s="315"/>
      <c r="L64" s="297"/>
      <c r="M64" s="297"/>
      <c r="N64" s="297"/>
      <c r="O64" s="299">
        <v>179132.84</v>
      </c>
      <c r="P64" s="322">
        <v>419287.92</v>
      </c>
      <c r="Q64" s="321"/>
      <c r="R64" s="321"/>
      <c r="S64" s="321"/>
      <c r="T64" s="322">
        <v>317200</v>
      </c>
      <c r="U64" s="321"/>
      <c r="V64" s="324">
        <v>426325</v>
      </c>
      <c r="W64" s="323"/>
      <c r="X64" s="323"/>
      <c r="Y64" s="324">
        <v>277539.94</v>
      </c>
      <c r="Z64" s="324">
        <v>58417.31</v>
      </c>
      <c r="AA64" s="323"/>
    </row>
    <row r="65" spans="1:27" x14ac:dyDescent="0.2">
      <c r="A65" s="297" t="s">
        <v>2319</v>
      </c>
      <c r="B65" s="308">
        <v>61585.760000000002</v>
      </c>
      <c r="C65" s="308">
        <v>5101</v>
      </c>
      <c r="D65" s="308">
        <v>74154.33</v>
      </c>
      <c r="E65" s="307"/>
      <c r="F65" s="299">
        <v>2047075.62</v>
      </c>
      <c r="G65" s="299">
        <v>363341.41</v>
      </c>
      <c r="H65" s="315"/>
      <c r="I65" s="317">
        <v>0</v>
      </c>
      <c r="J65" s="315"/>
      <c r="K65" s="315"/>
      <c r="L65" s="297"/>
      <c r="M65" s="297"/>
      <c r="N65" s="299">
        <v>-100631.36</v>
      </c>
      <c r="O65" s="299">
        <v>2752937.45</v>
      </c>
      <c r="P65" s="322">
        <v>290764.78000000003</v>
      </c>
      <c r="Q65" s="321"/>
      <c r="R65" s="321"/>
      <c r="S65" s="321"/>
      <c r="T65" s="322">
        <v>791292.78</v>
      </c>
      <c r="U65" s="322">
        <v>43100</v>
      </c>
      <c r="V65" s="324">
        <v>907752.78</v>
      </c>
      <c r="W65" s="323"/>
      <c r="X65" s="323"/>
      <c r="Y65" s="324">
        <v>174161.17</v>
      </c>
      <c r="Z65" s="324">
        <v>121487.58</v>
      </c>
      <c r="AA65" s="323"/>
    </row>
    <row r="66" spans="1:27" x14ac:dyDescent="0.2">
      <c r="A66" s="297" t="s">
        <v>2320</v>
      </c>
      <c r="B66" s="308">
        <v>118242.77</v>
      </c>
      <c r="C66" s="308">
        <v>7761.9</v>
      </c>
      <c r="D66" s="308">
        <v>90961.41</v>
      </c>
      <c r="E66" s="307"/>
      <c r="F66" s="299">
        <v>1052939.83</v>
      </c>
      <c r="G66" s="299">
        <v>363842.42</v>
      </c>
      <c r="H66" s="315"/>
      <c r="I66" s="317">
        <v>0</v>
      </c>
      <c r="J66" s="315"/>
      <c r="K66" s="315"/>
      <c r="L66" s="297"/>
      <c r="M66" s="297"/>
      <c r="N66" s="299">
        <v>-1782115.22</v>
      </c>
      <c r="O66" s="299">
        <v>3437556.74</v>
      </c>
      <c r="P66" s="322">
        <v>283582.89</v>
      </c>
      <c r="Q66" s="321"/>
      <c r="R66" s="322">
        <v>48.75</v>
      </c>
      <c r="S66" s="321"/>
      <c r="T66" s="322">
        <v>740508</v>
      </c>
      <c r="U66" s="322">
        <v>85721</v>
      </c>
      <c r="V66" s="324">
        <v>861109</v>
      </c>
      <c r="W66" s="323"/>
      <c r="X66" s="323"/>
      <c r="Y66" s="324">
        <v>148849.1</v>
      </c>
      <c r="Z66" s="324">
        <v>114437.73</v>
      </c>
      <c r="AA66" s="323"/>
    </row>
    <row r="67" spans="1:27" x14ac:dyDescent="0.2">
      <c r="A67" s="297" t="s">
        <v>2321</v>
      </c>
      <c r="B67" s="308">
        <v>316808.12</v>
      </c>
      <c r="C67" s="308">
        <v>32248.5</v>
      </c>
      <c r="D67" s="308">
        <v>45626.48</v>
      </c>
      <c r="E67" s="307"/>
      <c r="F67" s="299">
        <v>1354776.92</v>
      </c>
      <c r="G67" s="299">
        <v>238244.78</v>
      </c>
      <c r="H67" s="315"/>
      <c r="I67" s="317">
        <v>0</v>
      </c>
      <c r="J67" s="315"/>
      <c r="K67" s="315"/>
      <c r="L67" s="297"/>
      <c r="M67" s="297"/>
      <c r="N67" s="299">
        <v>1185667.18</v>
      </c>
      <c r="O67" s="299">
        <v>785641.8</v>
      </c>
      <c r="P67" s="322">
        <v>379208.83</v>
      </c>
      <c r="Q67" s="321"/>
      <c r="R67" s="322">
        <v>0.15</v>
      </c>
      <c r="S67" s="321"/>
      <c r="T67" s="322">
        <v>621099</v>
      </c>
      <c r="U67" s="322">
        <v>71800</v>
      </c>
      <c r="V67" s="324">
        <v>773699</v>
      </c>
      <c r="W67" s="323"/>
      <c r="X67" s="323"/>
      <c r="Y67" s="324">
        <v>159480.51</v>
      </c>
      <c r="Z67" s="324">
        <v>75497.929999999993</v>
      </c>
      <c r="AA67" s="324">
        <v>28.72</v>
      </c>
    </row>
    <row r="68" spans="1:27" x14ac:dyDescent="0.2">
      <c r="A68" s="297" t="s">
        <v>2322</v>
      </c>
      <c r="B68" s="308">
        <v>483122.65</v>
      </c>
      <c r="C68" s="308">
        <v>0</v>
      </c>
      <c r="D68" s="308">
        <v>78053.61</v>
      </c>
      <c r="E68" s="307"/>
      <c r="F68" s="299">
        <v>670635.39</v>
      </c>
      <c r="G68" s="299">
        <v>364931.83</v>
      </c>
      <c r="H68" s="317">
        <v>486</v>
      </c>
      <c r="I68" s="317">
        <v>5812.73</v>
      </c>
      <c r="J68" s="315"/>
      <c r="K68" s="317">
        <v>1556.72</v>
      </c>
      <c r="L68" s="297"/>
      <c r="M68" s="299">
        <v>3911913.09</v>
      </c>
      <c r="N68" s="299">
        <v>-4404300</v>
      </c>
      <c r="O68" s="299">
        <v>2929218.73</v>
      </c>
      <c r="P68" s="322">
        <v>1252052.92</v>
      </c>
      <c r="Q68" s="321"/>
      <c r="R68" s="322">
        <v>1158.6300000000001</v>
      </c>
      <c r="S68" s="321"/>
      <c r="T68" s="322">
        <v>492741.7</v>
      </c>
      <c r="U68" s="321"/>
      <c r="V68" s="324">
        <v>939985.7</v>
      </c>
      <c r="W68" s="323"/>
      <c r="X68" s="323"/>
      <c r="Y68" s="324">
        <v>296881.3</v>
      </c>
      <c r="Z68" s="324">
        <v>159074.28</v>
      </c>
      <c r="AA68" s="323"/>
    </row>
    <row r="69" spans="1:27" x14ac:dyDescent="0.2">
      <c r="A69" s="297" t="s">
        <v>2323</v>
      </c>
      <c r="B69" s="308">
        <v>450945.45</v>
      </c>
      <c r="C69" s="308">
        <v>2160</v>
      </c>
      <c r="D69" s="308">
        <v>34197.379999999997</v>
      </c>
      <c r="E69" s="307"/>
      <c r="F69" s="299">
        <v>1683912.42</v>
      </c>
      <c r="G69" s="299">
        <v>80539.429999999993</v>
      </c>
      <c r="H69" s="315"/>
      <c r="I69" s="315"/>
      <c r="J69" s="315"/>
      <c r="K69" s="315"/>
      <c r="L69" s="297"/>
      <c r="M69" s="297"/>
      <c r="N69" s="299">
        <v>-97763.86</v>
      </c>
      <c r="O69" s="299">
        <v>574529.34</v>
      </c>
      <c r="P69" s="322">
        <v>500866.69</v>
      </c>
      <c r="Q69" s="321"/>
      <c r="R69" s="322">
        <v>1436.78</v>
      </c>
      <c r="S69" s="321"/>
      <c r="T69" s="322">
        <v>277802</v>
      </c>
      <c r="U69" s="321"/>
      <c r="V69" s="324">
        <v>448176</v>
      </c>
      <c r="W69" s="323"/>
      <c r="X69" s="323"/>
      <c r="Y69" s="324">
        <v>205434.14</v>
      </c>
      <c r="Z69" s="324">
        <v>76242.84</v>
      </c>
      <c r="AA69" s="323"/>
    </row>
    <row r="70" spans="1:27" x14ac:dyDescent="0.2">
      <c r="A70" s="297" t="s">
        <v>2324</v>
      </c>
      <c r="B70" s="308">
        <v>256569.91</v>
      </c>
      <c r="C70" s="308">
        <v>0</v>
      </c>
      <c r="D70" s="308">
        <v>29170.67</v>
      </c>
      <c r="E70" s="307"/>
      <c r="F70" s="299">
        <v>303719.78999999998</v>
      </c>
      <c r="G70" s="299">
        <v>424142.03</v>
      </c>
      <c r="H70" s="315"/>
      <c r="I70" s="315"/>
      <c r="J70" s="315"/>
      <c r="K70" s="315"/>
      <c r="L70" s="297"/>
      <c r="M70" s="297"/>
      <c r="N70" s="299">
        <v>2227.73</v>
      </c>
      <c r="O70" s="299">
        <v>2183187.2799999998</v>
      </c>
      <c r="P70" s="322">
        <v>1112909.1399999999</v>
      </c>
      <c r="Q70" s="321"/>
      <c r="R70" s="321"/>
      <c r="S70" s="321"/>
      <c r="T70" s="322">
        <v>674450</v>
      </c>
      <c r="U70" s="321"/>
      <c r="V70" s="324">
        <v>939928</v>
      </c>
      <c r="W70" s="323"/>
      <c r="X70" s="323"/>
      <c r="Y70" s="324">
        <v>394112.95</v>
      </c>
      <c r="Z70" s="324">
        <v>72098.259999999995</v>
      </c>
      <c r="AA70" s="323"/>
    </row>
    <row r="71" spans="1:27" x14ac:dyDescent="0.2">
      <c r="A71" s="297" t="s">
        <v>2325</v>
      </c>
      <c r="B71" s="308">
        <v>1563432.65</v>
      </c>
      <c r="C71" s="308">
        <v>0</v>
      </c>
      <c r="D71" s="308">
        <v>61209</v>
      </c>
      <c r="E71" s="307"/>
      <c r="F71" s="299">
        <v>1842526.68</v>
      </c>
      <c r="G71" s="299">
        <v>350940.89</v>
      </c>
      <c r="H71" s="315"/>
      <c r="I71" s="317">
        <v>15680</v>
      </c>
      <c r="J71" s="315"/>
      <c r="K71" s="315"/>
      <c r="L71" s="297"/>
      <c r="M71" s="297"/>
      <c r="N71" s="299">
        <v>332614.73</v>
      </c>
      <c r="O71" s="299">
        <v>1562778.07</v>
      </c>
      <c r="P71" s="322">
        <v>861800.38</v>
      </c>
      <c r="Q71" s="321"/>
      <c r="R71" s="321"/>
      <c r="S71" s="321"/>
      <c r="T71" s="322">
        <v>372183</v>
      </c>
      <c r="U71" s="321"/>
      <c r="V71" s="324">
        <v>617843</v>
      </c>
      <c r="W71" s="323"/>
      <c r="X71" s="323"/>
      <c r="Y71" s="324">
        <v>339460.98</v>
      </c>
      <c r="Z71" s="324">
        <v>100055.24</v>
      </c>
      <c r="AA71" s="323"/>
    </row>
    <row r="72" spans="1:27" x14ac:dyDescent="0.2">
      <c r="A72" s="297" t="s">
        <v>2326</v>
      </c>
      <c r="B72" s="308">
        <v>1392146.04</v>
      </c>
      <c r="C72" s="308">
        <v>45000</v>
      </c>
      <c r="D72" s="308">
        <v>46200</v>
      </c>
      <c r="E72" s="307"/>
      <c r="F72" s="299">
        <v>1361157.41</v>
      </c>
      <c r="G72" s="299">
        <v>469037.49</v>
      </c>
      <c r="H72" s="317">
        <v>5100</v>
      </c>
      <c r="I72" s="317">
        <v>26333.18</v>
      </c>
      <c r="J72" s="317">
        <v>13000</v>
      </c>
      <c r="K72" s="315"/>
      <c r="L72" s="297"/>
      <c r="M72" s="297"/>
      <c r="N72" s="299">
        <v>827548.17</v>
      </c>
      <c r="O72" s="299">
        <v>1881658.83</v>
      </c>
      <c r="P72" s="322">
        <v>1381562.34</v>
      </c>
      <c r="Q72" s="321"/>
      <c r="R72" s="322">
        <v>4116.43</v>
      </c>
      <c r="S72" s="321"/>
      <c r="T72" s="322">
        <v>799530</v>
      </c>
      <c r="U72" s="321"/>
      <c r="V72" s="324">
        <v>1187296</v>
      </c>
      <c r="W72" s="323"/>
      <c r="X72" s="323"/>
      <c r="Y72" s="324">
        <v>466816.82</v>
      </c>
      <c r="Z72" s="324">
        <v>92987.26</v>
      </c>
      <c r="AA72" s="323"/>
    </row>
    <row r="73" spans="1:27" x14ac:dyDescent="0.2">
      <c r="A73" s="297" t="s">
        <v>2327</v>
      </c>
      <c r="B73" s="308">
        <v>971245.6</v>
      </c>
      <c r="C73" s="308">
        <v>0</v>
      </c>
      <c r="D73" s="308">
        <v>22097.47</v>
      </c>
      <c r="E73" s="307"/>
      <c r="F73" s="299">
        <v>454144.07</v>
      </c>
      <c r="G73" s="299">
        <v>175102.93</v>
      </c>
      <c r="H73" s="315"/>
      <c r="I73" s="317">
        <v>63097.75</v>
      </c>
      <c r="J73" s="315"/>
      <c r="K73" s="315"/>
      <c r="L73" s="297"/>
      <c r="M73" s="297"/>
      <c r="N73" s="299">
        <v>156326.46</v>
      </c>
      <c r="O73" s="299">
        <v>1497958.46</v>
      </c>
      <c r="P73" s="322">
        <v>543694.29</v>
      </c>
      <c r="Q73" s="321"/>
      <c r="R73" s="322">
        <v>2055.0500000000002</v>
      </c>
      <c r="S73" s="321"/>
      <c r="T73" s="322">
        <v>344768</v>
      </c>
      <c r="U73" s="321"/>
      <c r="V73" s="324">
        <v>471706</v>
      </c>
      <c r="W73" s="323"/>
      <c r="X73" s="323"/>
      <c r="Y73" s="324">
        <v>211492.37</v>
      </c>
      <c r="Z73" s="324">
        <v>46683.12</v>
      </c>
      <c r="AA73" s="323"/>
    </row>
    <row r="74" spans="1:27" x14ac:dyDescent="0.2">
      <c r="A74" s="297" t="s">
        <v>2328</v>
      </c>
      <c r="B74" s="308">
        <v>187483.56</v>
      </c>
      <c r="C74" s="308">
        <v>0</v>
      </c>
      <c r="D74" s="308">
        <v>12632.79</v>
      </c>
      <c r="E74" s="307"/>
      <c r="F74" s="299">
        <v>1163726.02</v>
      </c>
      <c r="G74" s="299">
        <v>184704.33</v>
      </c>
      <c r="H74" s="317">
        <v>162</v>
      </c>
      <c r="I74" s="315"/>
      <c r="J74" s="315"/>
      <c r="K74" s="317">
        <v>23373.91</v>
      </c>
      <c r="L74" s="297"/>
      <c r="M74" s="297"/>
      <c r="N74" s="299">
        <v>-505908.71</v>
      </c>
      <c r="O74" s="299">
        <v>2412599.04</v>
      </c>
      <c r="P74" s="322">
        <v>554810</v>
      </c>
      <c r="Q74" s="321"/>
      <c r="R74" s="322">
        <v>554.37</v>
      </c>
      <c r="S74" s="321"/>
      <c r="T74" s="322">
        <v>232316</v>
      </c>
      <c r="U74" s="321"/>
      <c r="V74" s="324">
        <v>372112</v>
      </c>
      <c r="W74" s="323"/>
      <c r="X74" s="323"/>
      <c r="Y74" s="324">
        <v>253246.39</v>
      </c>
      <c r="Z74" s="324">
        <v>52703.88</v>
      </c>
      <c r="AA74" s="323"/>
    </row>
    <row r="75" spans="1:27" x14ac:dyDescent="0.2">
      <c r="A75" s="297" t="s">
        <v>2329</v>
      </c>
      <c r="B75" s="308">
        <v>79107.78</v>
      </c>
      <c r="C75" s="308">
        <v>19745.240000000002</v>
      </c>
      <c r="D75" s="308">
        <v>21950</v>
      </c>
      <c r="E75" s="307"/>
      <c r="F75" s="299">
        <v>1074704.19</v>
      </c>
      <c r="G75" s="299">
        <v>303325.62</v>
      </c>
      <c r="H75" s="315"/>
      <c r="I75" s="317">
        <v>24397.42</v>
      </c>
      <c r="J75" s="315"/>
      <c r="K75" s="315"/>
      <c r="L75" s="297"/>
      <c r="M75" s="297"/>
      <c r="N75" s="299">
        <v>-484017.91999999998</v>
      </c>
      <c r="O75" s="299">
        <v>2174520.91</v>
      </c>
      <c r="P75" s="322">
        <v>563170.02</v>
      </c>
      <c r="Q75" s="321"/>
      <c r="R75" s="321"/>
      <c r="S75" s="321"/>
      <c r="T75" s="322">
        <v>624316</v>
      </c>
      <c r="U75" s="321"/>
      <c r="V75" s="324">
        <v>904561</v>
      </c>
      <c r="W75" s="323"/>
      <c r="X75" s="324">
        <v>10868</v>
      </c>
      <c r="Y75" s="324">
        <v>342348.25</v>
      </c>
      <c r="Z75" s="324">
        <v>96594.36</v>
      </c>
      <c r="AA75" s="323"/>
    </row>
    <row r="76" spans="1:27" x14ac:dyDescent="0.2">
      <c r="A76" s="297" t="s">
        <v>2330</v>
      </c>
      <c r="B76" s="308">
        <v>173315.44</v>
      </c>
      <c r="C76" s="308">
        <v>0</v>
      </c>
      <c r="D76" s="308">
        <v>71652.3</v>
      </c>
      <c r="E76" s="307"/>
      <c r="F76" s="299">
        <v>1444364.79</v>
      </c>
      <c r="G76" s="299">
        <v>246064.07</v>
      </c>
      <c r="H76" s="315"/>
      <c r="I76" s="317">
        <v>17985.310000000001</v>
      </c>
      <c r="J76" s="315"/>
      <c r="K76" s="317">
        <v>220.33</v>
      </c>
      <c r="L76" s="297"/>
      <c r="M76" s="297"/>
      <c r="N76" s="299">
        <v>-30298.37</v>
      </c>
      <c r="O76" s="299">
        <v>2426315.1</v>
      </c>
      <c r="P76" s="322">
        <v>430965.94</v>
      </c>
      <c r="Q76" s="321"/>
      <c r="R76" s="321"/>
      <c r="S76" s="321"/>
      <c r="T76" s="322">
        <v>809172</v>
      </c>
      <c r="U76" s="321"/>
      <c r="V76" s="324">
        <v>941712</v>
      </c>
      <c r="W76" s="323"/>
      <c r="X76" s="324">
        <v>14600</v>
      </c>
      <c r="Y76" s="324">
        <v>481074.16</v>
      </c>
      <c r="Z76" s="324">
        <v>113696.05</v>
      </c>
      <c r="AA76" s="324">
        <v>140000</v>
      </c>
    </row>
    <row r="77" spans="1:27" x14ac:dyDescent="0.2">
      <c r="A77" s="297" t="s">
        <v>2331</v>
      </c>
      <c r="B77" s="308">
        <v>193721.77</v>
      </c>
      <c r="C77" s="308">
        <v>3262.9</v>
      </c>
      <c r="D77" s="308">
        <v>11760</v>
      </c>
      <c r="E77" s="307"/>
      <c r="F77" s="299">
        <v>390715.7</v>
      </c>
      <c r="G77" s="299">
        <v>169850.97</v>
      </c>
      <c r="H77" s="315"/>
      <c r="I77" s="317">
        <v>10255</v>
      </c>
      <c r="J77" s="315"/>
      <c r="K77" s="317">
        <v>63.93</v>
      </c>
      <c r="L77" s="297"/>
      <c r="M77" s="299">
        <v>-471125.88</v>
      </c>
      <c r="N77" s="299">
        <v>81210.17</v>
      </c>
      <c r="O77" s="299">
        <v>1120243.3</v>
      </c>
      <c r="P77" s="322">
        <v>492765.41</v>
      </c>
      <c r="Q77" s="321"/>
      <c r="R77" s="321"/>
      <c r="S77" s="321"/>
      <c r="T77" s="322">
        <v>170114</v>
      </c>
      <c r="U77" s="321"/>
      <c r="V77" s="324">
        <v>363914</v>
      </c>
      <c r="W77" s="323"/>
      <c r="X77" s="324">
        <v>19870</v>
      </c>
      <c r="Y77" s="324">
        <v>178261.9</v>
      </c>
      <c r="Z77" s="324">
        <v>65811.48</v>
      </c>
      <c r="AA77" s="324">
        <v>645.21</v>
      </c>
    </row>
    <row r="78" spans="1:27" x14ac:dyDescent="0.2">
      <c r="A78" s="297" t="s">
        <v>2332</v>
      </c>
      <c r="B78" s="308">
        <v>147656.28</v>
      </c>
      <c r="C78" s="308">
        <v>25570.53</v>
      </c>
      <c r="D78" s="308">
        <v>64998.400000000001</v>
      </c>
      <c r="E78" s="307"/>
      <c r="F78" s="299">
        <v>1573460.41</v>
      </c>
      <c r="G78" s="299">
        <v>347957.66</v>
      </c>
      <c r="H78" s="315"/>
      <c r="I78" s="317">
        <v>60372.03</v>
      </c>
      <c r="J78" s="315"/>
      <c r="K78" s="317">
        <v>71.12</v>
      </c>
      <c r="L78" s="297"/>
      <c r="M78" s="299">
        <v>-629329.11</v>
      </c>
      <c r="N78" s="299">
        <v>73193.820000000007</v>
      </c>
      <c r="O78" s="299">
        <v>2732486.08</v>
      </c>
      <c r="P78" s="322">
        <v>580433.74</v>
      </c>
      <c r="Q78" s="321"/>
      <c r="R78" s="321"/>
      <c r="S78" s="321"/>
      <c r="T78" s="322">
        <v>565407.4</v>
      </c>
      <c r="U78" s="321"/>
      <c r="V78" s="324">
        <v>769327.4</v>
      </c>
      <c r="W78" s="323"/>
      <c r="X78" s="324">
        <v>15188</v>
      </c>
      <c r="Y78" s="324">
        <v>302917.67</v>
      </c>
      <c r="Z78" s="324">
        <v>122601.73</v>
      </c>
      <c r="AA78" s="323"/>
    </row>
    <row r="79" spans="1:27" x14ac:dyDescent="0.2">
      <c r="A79" s="297" t="s">
        <v>2333</v>
      </c>
      <c r="B79" s="308">
        <v>1005140.48</v>
      </c>
      <c r="C79" s="308">
        <v>57700</v>
      </c>
      <c r="D79" s="308">
        <v>16720</v>
      </c>
      <c r="E79" s="307"/>
      <c r="F79" s="299">
        <v>2053332.23</v>
      </c>
      <c r="G79" s="299">
        <v>328840.71000000002</v>
      </c>
      <c r="H79" s="315"/>
      <c r="I79" s="317">
        <v>15155.72</v>
      </c>
      <c r="J79" s="315"/>
      <c r="K79" s="315"/>
      <c r="L79" s="297"/>
      <c r="M79" s="299">
        <v>549853.89</v>
      </c>
      <c r="N79" s="299">
        <v>85482.32</v>
      </c>
      <c r="O79" s="299">
        <v>3283107.89</v>
      </c>
      <c r="P79" s="322">
        <v>623866.13</v>
      </c>
      <c r="Q79" s="321"/>
      <c r="R79" s="321"/>
      <c r="S79" s="321"/>
      <c r="T79" s="322">
        <v>289727.18</v>
      </c>
      <c r="U79" s="321"/>
      <c r="V79" s="324">
        <v>489767.18</v>
      </c>
      <c r="W79" s="323"/>
      <c r="X79" s="324">
        <v>10404</v>
      </c>
      <c r="Y79" s="324">
        <v>595097.97</v>
      </c>
      <c r="Z79" s="324">
        <v>161994.79999999999</v>
      </c>
      <c r="AA79" s="323"/>
    </row>
    <row r="80" spans="1:27" x14ac:dyDescent="0.2">
      <c r="A80" s="297" t="s">
        <v>2336</v>
      </c>
      <c r="B80" s="308">
        <v>179200.85</v>
      </c>
      <c r="C80" s="308">
        <v>0</v>
      </c>
      <c r="D80" s="308">
        <v>25150</v>
      </c>
      <c r="E80" s="307"/>
      <c r="F80" s="299">
        <v>784130.58</v>
      </c>
      <c r="G80" s="299">
        <v>256527.58</v>
      </c>
      <c r="H80" s="315"/>
      <c r="I80" s="317">
        <v>14300</v>
      </c>
      <c r="J80" s="315"/>
      <c r="K80" s="315"/>
      <c r="L80" s="297"/>
      <c r="M80" s="297"/>
      <c r="N80" s="299">
        <v>-399039.74</v>
      </c>
      <c r="O80" s="299">
        <v>1600443.98</v>
      </c>
      <c r="P80" s="322">
        <v>620188.98</v>
      </c>
      <c r="Q80" s="321"/>
      <c r="R80" s="321"/>
      <c r="S80" s="321"/>
      <c r="T80" s="322">
        <v>322938</v>
      </c>
      <c r="U80" s="321"/>
      <c r="V80" s="324">
        <v>510178</v>
      </c>
      <c r="W80" s="323"/>
      <c r="X80" s="324">
        <v>13966</v>
      </c>
      <c r="Y80" s="324">
        <v>269082.31</v>
      </c>
      <c r="Z80" s="324">
        <v>83409.52</v>
      </c>
      <c r="AA80" s="323"/>
    </row>
    <row r="81" spans="1:27" x14ac:dyDescent="0.2">
      <c r="A81" s="297" t="s">
        <v>2305</v>
      </c>
      <c r="B81" s="308">
        <v>23015.37</v>
      </c>
      <c r="C81" s="308">
        <v>23620</v>
      </c>
      <c r="D81" s="308">
        <v>43296.62</v>
      </c>
      <c r="E81" s="307"/>
      <c r="F81" s="299">
        <v>864162.38</v>
      </c>
      <c r="G81" s="299">
        <v>450240.17</v>
      </c>
      <c r="H81" s="315"/>
      <c r="I81" s="317">
        <v>26500</v>
      </c>
      <c r="J81" s="315"/>
      <c r="K81" s="315"/>
      <c r="L81" s="297"/>
      <c r="M81" s="299">
        <v>-275996.40000000002</v>
      </c>
      <c r="N81" s="299">
        <v>1626912.2</v>
      </c>
      <c r="O81" s="299">
        <v>4010</v>
      </c>
      <c r="P81" s="322">
        <v>282741.24</v>
      </c>
      <c r="Q81" s="321"/>
      <c r="R81" s="321"/>
      <c r="S81" s="321"/>
      <c r="T81" s="322">
        <v>323022</v>
      </c>
      <c r="U81" s="322">
        <v>33900</v>
      </c>
      <c r="V81" s="324">
        <v>411662</v>
      </c>
      <c r="W81" s="324">
        <v>8171</v>
      </c>
      <c r="X81" s="323"/>
      <c r="Y81" s="324">
        <v>167719.88</v>
      </c>
      <c r="Z81" s="324">
        <v>18857.62</v>
      </c>
      <c r="AA81" s="324">
        <v>8600</v>
      </c>
    </row>
    <row r="82" spans="1:27" x14ac:dyDescent="0.2">
      <c r="A82" s="297" t="s">
        <v>2306</v>
      </c>
      <c r="B82" s="308">
        <v>655011.22</v>
      </c>
      <c r="C82" s="308">
        <v>312600</v>
      </c>
      <c r="D82" s="308">
        <v>12414.16</v>
      </c>
      <c r="E82" s="307"/>
      <c r="F82" s="299">
        <v>3614002</v>
      </c>
      <c r="G82" s="299">
        <v>403269.46</v>
      </c>
      <c r="H82" s="315"/>
      <c r="I82" s="317">
        <v>49510</v>
      </c>
      <c r="J82" s="315"/>
      <c r="K82" s="315"/>
      <c r="L82" s="297"/>
      <c r="M82" s="299">
        <v>3641396.01</v>
      </c>
      <c r="N82" s="299">
        <v>-1629653.06</v>
      </c>
      <c r="O82" s="299">
        <v>1891796.64</v>
      </c>
      <c r="P82" s="322">
        <v>1402692.94</v>
      </c>
      <c r="Q82" s="321"/>
      <c r="R82" s="321"/>
      <c r="S82" s="321"/>
      <c r="T82" s="322">
        <v>568881.5</v>
      </c>
      <c r="U82" s="322">
        <v>423140.64</v>
      </c>
      <c r="V82" s="324">
        <v>287376</v>
      </c>
      <c r="W82" s="324">
        <v>11801</v>
      </c>
      <c r="X82" s="324">
        <v>2675</v>
      </c>
      <c r="Y82" s="324">
        <v>781803.06</v>
      </c>
      <c r="Z82" s="324">
        <v>10709.77</v>
      </c>
      <c r="AA82" s="324">
        <v>239925</v>
      </c>
    </row>
    <row r="83" spans="1:27" x14ac:dyDescent="0.2">
      <c r="A83" s="297" t="s">
        <v>2311</v>
      </c>
      <c r="B83" s="308">
        <v>277001.34999999998</v>
      </c>
      <c r="C83" s="308">
        <v>0</v>
      </c>
      <c r="D83" s="308">
        <v>27911.919999999998</v>
      </c>
      <c r="E83" s="307"/>
      <c r="F83" s="299">
        <v>157235.47</v>
      </c>
      <c r="G83" s="299">
        <v>436773.66</v>
      </c>
      <c r="H83" s="315"/>
      <c r="I83" s="317">
        <v>57589</v>
      </c>
      <c r="J83" s="315"/>
      <c r="K83" s="315"/>
      <c r="L83" s="297"/>
      <c r="M83" s="299">
        <v>-148662.24</v>
      </c>
      <c r="N83" s="299">
        <v>-946761.42</v>
      </c>
      <c r="O83" s="299">
        <v>1831896.95</v>
      </c>
      <c r="P83" s="322">
        <v>508592.56</v>
      </c>
      <c r="Q83" s="321"/>
      <c r="R83" s="321"/>
      <c r="S83" s="321"/>
      <c r="T83" s="322">
        <v>833940</v>
      </c>
      <c r="U83" s="322">
        <v>13300</v>
      </c>
      <c r="V83" s="324">
        <v>832000</v>
      </c>
      <c r="W83" s="324">
        <v>10352</v>
      </c>
      <c r="X83" s="323"/>
      <c r="Y83" s="324">
        <v>342367.26</v>
      </c>
      <c r="Z83" s="324">
        <v>54604.19</v>
      </c>
      <c r="AA83" s="323"/>
    </row>
    <row r="84" spans="1:27" x14ac:dyDescent="0.2">
      <c r="A84" s="297" t="s">
        <v>2312</v>
      </c>
      <c r="B84" s="308">
        <v>2685.66</v>
      </c>
      <c r="C84" s="308">
        <v>0</v>
      </c>
      <c r="D84" s="308">
        <v>23439.919999999998</v>
      </c>
      <c r="E84" s="307"/>
      <c r="F84" s="299">
        <v>12</v>
      </c>
      <c r="G84" s="299">
        <v>193943.44</v>
      </c>
      <c r="H84" s="315"/>
      <c r="I84" s="317">
        <v>15240</v>
      </c>
      <c r="J84" s="315"/>
      <c r="K84" s="315"/>
      <c r="L84" s="297"/>
      <c r="M84" s="299">
        <v>-126206806.29000001</v>
      </c>
      <c r="N84" s="299">
        <v>126075390.70999999</v>
      </c>
      <c r="O84" s="299">
        <v>352730.98</v>
      </c>
      <c r="P84" s="322">
        <v>312479.34999999998</v>
      </c>
      <c r="Q84" s="321"/>
      <c r="R84" s="321"/>
      <c r="S84" s="321"/>
      <c r="T84" s="322">
        <v>608651.19999999995</v>
      </c>
      <c r="U84" s="322">
        <v>13300</v>
      </c>
      <c r="V84" s="324">
        <v>681511.2</v>
      </c>
      <c r="W84" s="324">
        <v>9587</v>
      </c>
      <c r="X84" s="323"/>
      <c r="Y84" s="324">
        <v>244094.95</v>
      </c>
      <c r="Z84" s="324">
        <v>12798.78</v>
      </c>
      <c r="AA84" s="323"/>
    </row>
    <row r="85" spans="1:27" x14ac:dyDescent="0.2">
      <c r="A85" s="297" t="s">
        <v>2313</v>
      </c>
      <c r="B85" s="308">
        <v>128525.12</v>
      </c>
      <c r="C85" s="308">
        <v>15000</v>
      </c>
      <c r="D85" s="308">
        <v>22230.52</v>
      </c>
      <c r="E85" s="307"/>
      <c r="F85" s="299">
        <v>2044891.77</v>
      </c>
      <c r="G85" s="299">
        <v>2565448.27</v>
      </c>
      <c r="H85" s="315"/>
      <c r="I85" s="317">
        <v>18687</v>
      </c>
      <c r="J85" s="315"/>
      <c r="K85" s="315"/>
      <c r="L85" s="297"/>
      <c r="M85" s="297"/>
      <c r="N85" s="299">
        <v>4801002.5599999996</v>
      </c>
      <c r="O85" s="297"/>
      <c r="P85" s="322">
        <v>258013.68</v>
      </c>
      <c r="Q85" s="321"/>
      <c r="R85" s="321"/>
      <c r="S85" s="321"/>
      <c r="T85" s="322">
        <v>830208</v>
      </c>
      <c r="U85" s="322">
        <v>13300</v>
      </c>
      <c r="V85" s="324">
        <v>676648</v>
      </c>
      <c r="W85" s="324">
        <v>9880</v>
      </c>
      <c r="X85" s="323"/>
      <c r="Y85" s="324">
        <v>351009.31</v>
      </c>
      <c r="Z85" s="324">
        <v>93345.25</v>
      </c>
      <c r="AA85" s="323"/>
    </row>
    <row r="86" spans="1:27" x14ac:dyDescent="0.2">
      <c r="A86" s="297" t="s">
        <v>1766</v>
      </c>
      <c r="B86" s="308">
        <v>9338</v>
      </c>
      <c r="C86" s="307"/>
      <c r="D86" s="308">
        <v>0</v>
      </c>
      <c r="E86" s="308">
        <v>0</v>
      </c>
      <c r="F86" s="299">
        <v>145534.35</v>
      </c>
      <c r="G86" s="299">
        <v>6</v>
      </c>
      <c r="H86" s="315"/>
      <c r="I86" s="315"/>
      <c r="J86" s="315"/>
      <c r="K86" s="317">
        <v>3280</v>
      </c>
      <c r="L86" s="297"/>
      <c r="M86" s="297"/>
      <c r="N86" s="299">
        <v>116690.76</v>
      </c>
      <c r="O86" s="299">
        <v>31316.240000000002</v>
      </c>
      <c r="P86" s="321"/>
      <c r="Q86" s="321"/>
      <c r="R86" s="321"/>
      <c r="S86" s="321"/>
      <c r="T86" s="322">
        <v>188972</v>
      </c>
      <c r="U86" s="322">
        <v>147315.44</v>
      </c>
      <c r="V86" s="324">
        <v>238582</v>
      </c>
      <c r="W86" s="323"/>
      <c r="X86" s="323"/>
      <c r="Y86" s="324">
        <v>91647.44</v>
      </c>
      <c r="Z86" s="324">
        <v>2466.65</v>
      </c>
      <c r="AA86" s="32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50"/>
  </sheetPr>
  <dimension ref="A1:AK123"/>
  <sheetViews>
    <sheetView topLeftCell="AD1" workbookViewId="0">
      <selection activeCell="AG12" sqref="AG12"/>
    </sheetView>
  </sheetViews>
  <sheetFormatPr defaultColWidth="9" defaultRowHeight="14.25" x14ac:dyDescent="0.2"/>
  <cols>
    <col min="1" max="1" width="5.5" style="1" bestFit="1" customWidth="1"/>
    <col min="2" max="2" width="13.75" style="1" bestFit="1" customWidth="1"/>
    <col min="3" max="3" width="10.5" style="85" customWidth="1"/>
    <col min="4" max="4" width="25.125" style="85" customWidth="1"/>
    <col min="5" max="5" width="39" style="288" bestFit="1" customWidth="1"/>
    <col min="6" max="6" width="31.875" style="242" bestFit="1" customWidth="1"/>
    <col min="7" max="7" width="31" style="242" bestFit="1" customWidth="1"/>
    <col min="8" max="8" width="22.75" style="242" bestFit="1" customWidth="1"/>
    <col min="9" max="9" width="22.5" style="242" bestFit="1" customWidth="1"/>
    <col min="10" max="11" width="14.625" style="288" bestFit="1" customWidth="1"/>
    <col min="12" max="12" width="16.625" style="319" bestFit="1" customWidth="1"/>
    <col min="13" max="13" width="18.875" style="319" bestFit="1" customWidth="1"/>
    <col min="14" max="14" width="18.125" style="319" bestFit="1" customWidth="1"/>
    <col min="15" max="15" width="20.125" style="319" bestFit="1" customWidth="1"/>
    <col min="16" max="16" width="22.375" style="288" bestFit="1" customWidth="1"/>
    <col min="17" max="17" width="26.5" style="288" bestFit="1" customWidth="1"/>
    <col min="18" max="18" width="26.625" style="288" bestFit="1" customWidth="1"/>
    <col min="19" max="19" width="15" style="288" bestFit="1" customWidth="1"/>
    <col min="20" max="20" width="42.875" style="93" bestFit="1" customWidth="1"/>
    <col min="21" max="21" width="43.625" style="93" bestFit="1" customWidth="1"/>
    <col min="22" max="22" width="27.75" style="93" bestFit="1" customWidth="1"/>
    <col min="23" max="23" width="37.25" style="93" bestFit="1" customWidth="1"/>
    <col min="24" max="24" width="53.125" style="93" bestFit="1" customWidth="1"/>
    <col min="25" max="25" width="14.625" style="93" bestFit="1" customWidth="1"/>
    <col min="26" max="26" width="19.125" style="240" bestFit="1" customWidth="1"/>
    <col min="27" max="27" width="25.5" style="240" bestFit="1" customWidth="1"/>
    <col min="28" max="28" width="23.875" style="240" bestFit="1" customWidth="1"/>
    <col min="29" max="29" width="41" style="240" bestFit="1" customWidth="1"/>
    <col min="30" max="30" width="29.625" style="240" bestFit="1" customWidth="1"/>
    <col min="31" max="31" width="31.875" style="240" bestFit="1" customWidth="1"/>
    <col min="32" max="32" width="16.5" style="49" bestFit="1" customWidth="1"/>
    <col min="33" max="33" width="13.5" style="34" bestFit="1" customWidth="1"/>
    <col min="34" max="34" width="14.125" style="31" bestFit="1" customWidth="1"/>
    <col min="35" max="35" width="15.125" style="45" bestFit="1" customWidth="1"/>
    <col min="36" max="36" width="14.125" style="41" bestFit="1" customWidth="1"/>
    <col min="37" max="37" width="14.625" style="32" bestFit="1" customWidth="1"/>
    <col min="38" max="16384" width="9" style="1"/>
  </cols>
  <sheetData>
    <row r="1" spans="1:37" x14ac:dyDescent="0.2">
      <c r="E1" s="297" t="s">
        <v>812</v>
      </c>
      <c r="F1" s="242" t="s">
        <v>2032</v>
      </c>
      <c r="G1" s="242" t="s">
        <v>1976</v>
      </c>
      <c r="H1" s="242" t="s">
        <v>1977</v>
      </c>
      <c r="I1" s="242" t="s">
        <v>1978</v>
      </c>
      <c r="J1" s="288" t="s">
        <v>1979</v>
      </c>
      <c r="K1" s="288" t="s">
        <v>1980</v>
      </c>
      <c r="L1" s="319" t="s">
        <v>1982</v>
      </c>
      <c r="M1" s="319" t="s">
        <v>1983</v>
      </c>
      <c r="N1" s="319" t="s">
        <v>1984</v>
      </c>
      <c r="O1" s="319" t="s">
        <v>1985</v>
      </c>
      <c r="P1" s="288" t="s">
        <v>1986</v>
      </c>
      <c r="Q1" s="288" t="s">
        <v>1987</v>
      </c>
      <c r="R1" s="288" t="s">
        <v>1988</v>
      </c>
      <c r="S1" s="288" t="s">
        <v>1989</v>
      </c>
      <c r="T1" s="93" t="s">
        <v>1991</v>
      </c>
      <c r="U1" s="93" t="s">
        <v>1992</v>
      </c>
      <c r="V1" s="93" t="s">
        <v>1993</v>
      </c>
      <c r="W1" s="93" t="s">
        <v>1994</v>
      </c>
      <c r="X1" s="93" t="s">
        <v>1995</v>
      </c>
      <c r="Y1" s="93" t="s">
        <v>1996</v>
      </c>
      <c r="Z1" s="240" t="s">
        <v>1997</v>
      </c>
      <c r="AA1" s="240" t="s">
        <v>1998</v>
      </c>
      <c r="AB1" s="240" t="s">
        <v>1999</v>
      </c>
      <c r="AC1" s="240" t="s">
        <v>2000</v>
      </c>
      <c r="AD1" s="240" t="s">
        <v>2001</v>
      </c>
      <c r="AE1" s="240" t="s">
        <v>2002</v>
      </c>
      <c r="AF1" s="48" t="s">
        <v>6</v>
      </c>
      <c r="AG1" s="33" t="s">
        <v>7</v>
      </c>
      <c r="AH1" s="16" t="s">
        <v>8</v>
      </c>
      <c r="AI1" s="22" t="s">
        <v>9</v>
      </c>
      <c r="AJ1" s="23" t="s">
        <v>10</v>
      </c>
      <c r="AK1" s="67" t="s">
        <v>11</v>
      </c>
    </row>
    <row r="2" spans="1:37" x14ac:dyDescent="0.2">
      <c r="E2" s="297" t="s">
        <v>813</v>
      </c>
      <c r="F2" s="242" t="s">
        <v>2003</v>
      </c>
      <c r="G2" s="242" t="s">
        <v>2004</v>
      </c>
      <c r="H2" s="242" t="s">
        <v>2005</v>
      </c>
      <c r="I2" s="242" t="s">
        <v>2006</v>
      </c>
      <c r="J2" s="288" t="s">
        <v>2007</v>
      </c>
      <c r="K2" s="288" t="s">
        <v>2008</v>
      </c>
      <c r="L2" s="319" t="s">
        <v>2010</v>
      </c>
      <c r="M2" s="319" t="s">
        <v>2011</v>
      </c>
      <c r="N2" s="319" t="s">
        <v>2012</v>
      </c>
      <c r="O2" s="319" t="s">
        <v>2013</v>
      </c>
      <c r="P2" s="288" t="s">
        <v>2014</v>
      </c>
      <c r="Q2" s="288" t="s">
        <v>2015</v>
      </c>
      <c r="R2" s="288" t="s">
        <v>2016</v>
      </c>
      <c r="S2" s="288" t="s">
        <v>2017</v>
      </c>
      <c r="T2" s="93" t="s">
        <v>2019</v>
      </c>
      <c r="U2" s="93" t="s">
        <v>2020</v>
      </c>
      <c r="V2" s="93" t="s">
        <v>2021</v>
      </c>
      <c r="W2" s="93" t="s">
        <v>2022</v>
      </c>
      <c r="X2" s="93" t="s">
        <v>2023</v>
      </c>
      <c r="Y2" s="93" t="s">
        <v>2024</v>
      </c>
      <c r="Z2" s="240" t="s">
        <v>2025</v>
      </c>
      <c r="AA2" s="240" t="s">
        <v>2026</v>
      </c>
      <c r="AB2" s="240" t="s">
        <v>2027</v>
      </c>
      <c r="AC2" s="240" t="s">
        <v>2028</v>
      </c>
      <c r="AD2" s="240" t="s">
        <v>2029</v>
      </c>
      <c r="AE2" s="240" t="s">
        <v>2030</v>
      </c>
      <c r="AF2" s="48"/>
      <c r="AG2" s="33"/>
      <c r="AH2" s="16"/>
      <c r="AI2" s="24"/>
      <c r="AJ2" s="25"/>
      <c r="AK2" s="16"/>
    </row>
    <row r="3" spans="1:37" x14ac:dyDescent="0.2">
      <c r="C3" s="85" t="s">
        <v>1062</v>
      </c>
      <c r="E3" s="297" t="s">
        <v>814</v>
      </c>
      <c r="F3" s="242">
        <v>34729038.299999997</v>
      </c>
      <c r="G3" s="242">
        <v>4309623.37</v>
      </c>
      <c r="H3" s="242">
        <v>3002838.8</v>
      </c>
      <c r="I3" s="242">
        <v>306.98</v>
      </c>
      <c r="J3" s="288">
        <v>82445028.120000005</v>
      </c>
      <c r="K3" s="288">
        <v>35250558.369999997</v>
      </c>
      <c r="L3" s="319">
        <v>496211.82</v>
      </c>
      <c r="M3" s="319">
        <v>1044435.84</v>
      </c>
      <c r="N3" s="319">
        <v>13000</v>
      </c>
      <c r="O3" s="319">
        <v>2008862.57</v>
      </c>
      <c r="P3" s="288">
        <v>422948.39</v>
      </c>
      <c r="Q3" s="288">
        <v>-123447658.81</v>
      </c>
      <c r="R3" s="288">
        <v>133714272.16</v>
      </c>
      <c r="S3" s="288">
        <v>126626131.06999999</v>
      </c>
      <c r="T3" s="93">
        <v>39974713.18</v>
      </c>
      <c r="U3" s="93">
        <v>2224706.4</v>
      </c>
      <c r="V3" s="93">
        <v>12683.43</v>
      </c>
      <c r="W3" s="93">
        <v>4150</v>
      </c>
      <c r="X3" s="93">
        <v>46508926.079999998</v>
      </c>
      <c r="Y3" s="93">
        <v>7058328.1200000001</v>
      </c>
      <c r="Z3" s="240">
        <v>57951667.090000004</v>
      </c>
      <c r="AA3" s="240">
        <v>49791</v>
      </c>
      <c r="AB3" s="240">
        <v>164978</v>
      </c>
      <c r="AC3" s="240">
        <v>19963934.02</v>
      </c>
      <c r="AD3" s="240">
        <v>7347492.4000000004</v>
      </c>
      <c r="AE3" s="240">
        <v>544058.93000000005</v>
      </c>
      <c r="AF3" s="93">
        <f>SUM(AF4:AF123)</f>
        <v>42041807.45000001</v>
      </c>
      <c r="AG3" s="203">
        <f t="shared" ref="AG3:AK3" si="0">SUM(AG4:AG123)</f>
        <v>3562510.2300000018</v>
      </c>
      <c r="AH3" s="26">
        <f t="shared" si="0"/>
        <v>38479297.220000006</v>
      </c>
      <c r="AI3" s="27">
        <f t="shared" si="0"/>
        <v>95783507.209999993</v>
      </c>
      <c r="AJ3" s="19">
        <f t="shared" si="0"/>
        <v>86021921.439999998</v>
      </c>
      <c r="AK3" s="32">
        <f t="shared" si="0"/>
        <v>9761585.7700000033</v>
      </c>
    </row>
    <row r="4" spans="1:37" x14ac:dyDescent="0.2">
      <c r="E4" s="297" t="s">
        <v>815</v>
      </c>
      <c r="F4" s="242">
        <v>861264.44</v>
      </c>
      <c r="G4" s="242">
        <v>0</v>
      </c>
      <c r="H4" s="242">
        <v>44496</v>
      </c>
      <c r="I4" s="242">
        <v>22.63</v>
      </c>
      <c r="J4" s="288">
        <v>9</v>
      </c>
      <c r="K4" s="288">
        <v>7</v>
      </c>
      <c r="O4" s="319">
        <v>422065.36</v>
      </c>
      <c r="R4" s="288">
        <v>-66504.12</v>
      </c>
      <c r="S4" s="288">
        <v>560321.12</v>
      </c>
      <c r="X4" s="93">
        <v>1083026</v>
      </c>
      <c r="Y4" s="93">
        <v>98208.37</v>
      </c>
      <c r="Z4" s="240">
        <v>1083026</v>
      </c>
      <c r="AB4" s="240">
        <v>11017</v>
      </c>
      <c r="AC4" s="240">
        <v>97274.66</v>
      </c>
      <c r="AF4" s="374">
        <f>SUM(F4:I4)</f>
        <v>905783.07</v>
      </c>
      <c r="AG4" s="203">
        <f>SUM(L4:O4)</f>
        <v>422065.36</v>
      </c>
      <c r="AH4" s="26">
        <f>AF4-AG4</f>
        <v>483717.70999999996</v>
      </c>
      <c r="AI4" s="27">
        <f>SUM(T4:Y4)</f>
        <v>1181234.3700000001</v>
      </c>
      <c r="AJ4" s="19">
        <f>SUM(Z4:AE4)</f>
        <v>1191317.6599999999</v>
      </c>
      <c r="AK4" s="32">
        <f>AI4-AJ4</f>
        <v>-10083.289999999804</v>
      </c>
    </row>
    <row r="5" spans="1:37" x14ac:dyDescent="0.2">
      <c r="E5" s="297" t="s">
        <v>816</v>
      </c>
      <c r="F5" s="242">
        <v>77051.990000000005</v>
      </c>
      <c r="H5" s="242">
        <v>6164</v>
      </c>
      <c r="I5" s="242">
        <v>0</v>
      </c>
      <c r="J5" s="288">
        <v>160971.82999999999</v>
      </c>
      <c r="K5" s="288">
        <v>47736.11</v>
      </c>
      <c r="L5" s="319">
        <v>0</v>
      </c>
      <c r="O5" s="319">
        <v>77051.990000000005</v>
      </c>
      <c r="R5" s="288">
        <v>-1738629.24</v>
      </c>
      <c r="S5" s="288">
        <v>2026803.02</v>
      </c>
      <c r="X5" s="93">
        <v>707107.83999999997</v>
      </c>
      <c r="Y5" s="93">
        <v>51373.52</v>
      </c>
      <c r="Z5" s="240">
        <v>710767.84</v>
      </c>
      <c r="AC5" s="240">
        <v>56717.52</v>
      </c>
      <c r="AD5" s="240">
        <v>64297.84</v>
      </c>
      <c r="AF5" s="374">
        <f t="shared" ref="AF5:AF68" si="1">SUM(F5:I5)</f>
        <v>83215.990000000005</v>
      </c>
      <c r="AG5" s="203">
        <f t="shared" ref="AG5:AG68" si="2">SUM(L5:O5)</f>
        <v>77051.990000000005</v>
      </c>
      <c r="AH5" s="26">
        <f t="shared" ref="AH5:AH68" si="3">AF5-AG5</f>
        <v>6164</v>
      </c>
      <c r="AI5" s="27">
        <f t="shared" ref="AI5:AI68" si="4">SUM(T5:Y5)</f>
        <v>758481.36</v>
      </c>
      <c r="AJ5" s="19">
        <f t="shared" ref="AJ5:AJ68" si="5">SUM(Z5:AE5)</f>
        <v>831783.2</v>
      </c>
      <c r="AK5" s="32">
        <f t="shared" ref="AK5:AK68" si="6">AI5-AJ5</f>
        <v>-73301.839999999967</v>
      </c>
    </row>
    <row r="6" spans="1:37" x14ac:dyDescent="0.2">
      <c r="E6" s="297" t="s">
        <v>817</v>
      </c>
      <c r="F6" s="242">
        <v>188823.29</v>
      </c>
      <c r="H6" s="242">
        <v>34839</v>
      </c>
      <c r="I6" s="242">
        <v>76.64</v>
      </c>
      <c r="J6" s="288">
        <v>2849534.29</v>
      </c>
      <c r="K6" s="288">
        <v>19976.72</v>
      </c>
      <c r="L6" s="319">
        <v>18500</v>
      </c>
      <c r="M6" s="319">
        <v>9727.7199999999993</v>
      </c>
      <c r="O6" s="319">
        <v>175436.41</v>
      </c>
      <c r="R6" s="288">
        <v>2244968.71</v>
      </c>
      <c r="S6" s="288">
        <v>716949.66</v>
      </c>
      <c r="X6" s="93">
        <v>775212</v>
      </c>
      <c r="Y6" s="93">
        <v>139254.20000000001</v>
      </c>
      <c r="Z6" s="240">
        <v>800072</v>
      </c>
      <c r="AB6" s="240">
        <v>4505</v>
      </c>
      <c r="AC6" s="240">
        <v>128670.86</v>
      </c>
      <c r="AD6" s="240">
        <v>53550.9</v>
      </c>
      <c r="AF6" s="374">
        <f t="shared" si="1"/>
        <v>223738.93000000002</v>
      </c>
      <c r="AG6" s="203">
        <f t="shared" si="2"/>
        <v>203664.13</v>
      </c>
      <c r="AH6" s="26">
        <f t="shared" si="3"/>
        <v>20074.800000000017</v>
      </c>
      <c r="AI6" s="27">
        <f t="shared" si="4"/>
        <v>914466.2</v>
      </c>
      <c r="AJ6" s="19">
        <f t="shared" si="5"/>
        <v>986798.76</v>
      </c>
      <c r="AK6" s="32">
        <f t="shared" si="6"/>
        <v>-72332.560000000056</v>
      </c>
    </row>
    <row r="7" spans="1:37" x14ac:dyDescent="0.2">
      <c r="A7" s="1" t="s">
        <v>834</v>
      </c>
      <c r="E7" s="297" t="s">
        <v>818</v>
      </c>
      <c r="F7" s="242">
        <v>81612.55</v>
      </c>
      <c r="H7" s="242">
        <v>49602.42</v>
      </c>
      <c r="I7" s="242">
        <v>9.44</v>
      </c>
      <c r="J7" s="288">
        <v>3047935.34</v>
      </c>
      <c r="K7" s="288">
        <v>500005.96</v>
      </c>
      <c r="L7" s="319">
        <v>6200</v>
      </c>
      <c r="O7" s="319">
        <v>80611.91</v>
      </c>
      <c r="R7" s="288">
        <v>2601053.7799999998</v>
      </c>
      <c r="S7" s="288">
        <v>550717.67000000004</v>
      </c>
      <c r="X7" s="93">
        <v>441854</v>
      </c>
      <c r="Y7" s="93">
        <v>760455.17</v>
      </c>
      <c r="Z7" s="240">
        <v>441854</v>
      </c>
      <c r="AC7" s="240">
        <v>133006.12</v>
      </c>
      <c r="AD7" s="240">
        <v>186866.7</v>
      </c>
      <c r="AF7" s="374">
        <f t="shared" si="1"/>
        <v>131224.41</v>
      </c>
      <c r="AG7" s="203">
        <f t="shared" si="2"/>
        <v>86811.91</v>
      </c>
      <c r="AH7" s="26">
        <f t="shared" si="3"/>
        <v>44412.5</v>
      </c>
      <c r="AI7" s="27">
        <f t="shared" si="4"/>
        <v>1202309.17</v>
      </c>
      <c r="AJ7" s="19">
        <f t="shared" si="5"/>
        <v>761726.82000000007</v>
      </c>
      <c r="AK7" s="32">
        <f t="shared" si="6"/>
        <v>440582.34999999986</v>
      </c>
    </row>
    <row r="8" spans="1:37" x14ac:dyDescent="0.2">
      <c r="E8" s="297" t="s">
        <v>819</v>
      </c>
      <c r="F8" s="242">
        <v>77227.990000000005</v>
      </c>
      <c r="H8" s="242">
        <v>42618</v>
      </c>
      <c r="I8" s="242">
        <v>79.33</v>
      </c>
      <c r="J8" s="288">
        <v>470704.77</v>
      </c>
      <c r="K8" s="288">
        <v>275622.45</v>
      </c>
      <c r="L8" s="319">
        <v>30587.95</v>
      </c>
      <c r="M8" s="319">
        <v>4646.7299999999996</v>
      </c>
      <c r="O8" s="319">
        <v>47240</v>
      </c>
      <c r="R8" s="288">
        <v>-1401932.9</v>
      </c>
      <c r="S8" s="288">
        <v>2257089.6800000002</v>
      </c>
      <c r="X8" s="93">
        <v>361715.8</v>
      </c>
      <c r="Y8" s="93">
        <v>100389.66</v>
      </c>
      <c r="Z8" s="240">
        <v>361715.8</v>
      </c>
      <c r="AC8" s="240">
        <v>91192.02</v>
      </c>
      <c r="AD8" s="240">
        <v>80576.56</v>
      </c>
      <c r="AF8" s="374">
        <f t="shared" si="1"/>
        <v>119925.32</v>
      </c>
      <c r="AG8" s="203">
        <f t="shared" si="2"/>
        <v>82474.679999999993</v>
      </c>
      <c r="AH8" s="26">
        <f t="shared" si="3"/>
        <v>37450.640000000014</v>
      </c>
      <c r="AI8" s="27">
        <f t="shared" si="4"/>
        <v>462105.45999999996</v>
      </c>
      <c r="AJ8" s="19">
        <f t="shared" si="5"/>
        <v>533484.38</v>
      </c>
      <c r="AK8" s="32">
        <f t="shared" si="6"/>
        <v>-71378.920000000042</v>
      </c>
    </row>
    <row r="9" spans="1:37" x14ac:dyDescent="0.2">
      <c r="E9" s="297" t="s">
        <v>820</v>
      </c>
      <c r="F9" s="242">
        <v>18920</v>
      </c>
      <c r="H9" s="242">
        <v>0</v>
      </c>
      <c r="I9" s="242">
        <v>0</v>
      </c>
      <c r="J9" s="288">
        <v>3867806.66</v>
      </c>
      <c r="K9" s="288">
        <v>457005.14</v>
      </c>
      <c r="L9" s="319">
        <v>7172.87</v>
      </c>
      <c r="M9" s="319">
        <v>1255.05</v>
      </c>
      <c r="O9" s="319">
        <v>17420</v>
      </c>
      <c r="R9" s="288">
        <v>4160145.27</v>
      </c>
      <c r="S9" s="288">
        <v>253201</v>
      </c>
      <c r="T9" s="93">
        <v>22840</v>
      </c>
      <c r="X9" s="93">
        <v>414314</v>
      </c>
      <c r="Y9" s="93">
        <v>68970.350000000006</v>
      </c>
      <c r="Z9" s="240">
        <v>414314</v>
      </c>
      <c r="AB9" s="240">
        <v>13768</v>
      </c>
      <c r="AC9" s="240">
        <v>62130.27</v>
      </c>
      <c r="AD9" s="240">
        <v>111374.47</v>
      </c>
      <c r="AF9" s="374">
        <f t="shared" si="1"/>
        <v>18920</v>
      </c>
      <c r="AG9" s="203">
        <f t="shared" si="2"/>
        <v>25847.919999999998</v>
      </c>
      <c r="AH9" s="26">
        <f t="shared" si="3"/>
        <v>-6927.9199999999983</v>
      </c>
      <c r="AI9" s="27">
        <f t="shared" si="4"/>
        <v>506124.35</v>
      </c>
      <c r="AJ9" s="19">
        <f t="shared" si="5"/>
        <v>601586.74</v>
      </c>
      <c r="AK9" s="32">
        <f t="shared" si="6"/>
        <v>-95462.390000000014</v>
      </c>
    </row>
    <row r="10" spans="1:37" x14ac:dyDescent="0.2">
      <c r="E10" s="297" t="s">
        <v>821</v>
      </c>
      <c r="F10" s="242">
        <v>10181.81</v>
      </c>
      <c r="H10" s="242">
        <v>6580</v>
      </c>
      <c r="I10" s="242">
        <v>27.82</v>
      </c>
      <c r="J10" s="288">
        <v>2562000</v>
      </c>
      <c r="K10" s="288">
        <v>3</v>
      </c>
      <c r="L10" s="319">
        <v>6500</v>
      </c>
      <c r="O10" s="319">
        <v>2499.64</v>
      </c>
      <c r="R10" s="288">
        <v>2598603.5</v>
      </c>
      <c r="V10" s="93">
        <v>19.920000000000002</v>
      </c>
      <c r="X10" s="93">
        <v>356412</v>
      </c>
      <c r="Y10" s="93">
        <v>58677.1</v>
      </c>
      <c r="Z10" s="240">
        <v>356742</v>
      </c>
      <c r="AB10" s="240">
        <v>4436</v>
      </c>
      <c r="AC10" s="240">
        <v>46141.53</v>
      </c>
      <c r="AD10" s="240">
        <v>36600</v>
      </c>
      <c r="AF10" s="374">
        <f t="shared" si="1"/>
        <v>16789.629999999997</v>
      </c>
      <c r="AG10" s="203">
        <f t="shared" si="2"/>
        <v>8999.64</v>
      </c>
      <c r="AH10" s="26">
        <f t="shared" si="3"/>
        <v>7789.989999999998</v>
      </c>
      <c r="AI10" s="27">
        <f t="shared" si="4"/>
        <v>415109.01999999996</v>
      </c>
      <c r="AJ10" s="19">
        <f t="shared" si="5"/>
        <v>443919.53</v>
      </c>
      <c r="AK10" s="32">
        <f t="shared" si="6"/>
        <v>-28810.510000000068</v>
      </c>
    </row>
    <row r="11" spans="1:37" x14ac:dyDescent="0.2">
      <c r="E11" s="297" t="s">
        <v>822</v>
      </c>
      <c r="F11" s="242">
        <v>36754.879999999997</v>
      </c>
      <c r="H11" s="242">
        <v>32135</v>
      </c>
      <c r="I11" s="242">
        <v>91.12</v>
      </c>
      <c r="J11" s="288">
        <v>1</v>
      </c>
      <c r="K11" s="288">
        <v>400537.38</v>
      </c>
      <c r="O11" s="319">
        <v>23920</v>
      </c>
      <c r="R11" s="288">
        <v>401061.08</v>
      </c>
      <c r="S11" s="288">
        <v>99610.62</v>
      </c>
      <c r="X11" s="93">
        <v>165228</v>
      </c>
      <c r="Y11" s="93">
        <v>95122.67</v>
      </c>
      <c r="Z11" s="240">
        <v>170326</v>
      </c>
      <c r="AB11" s="240">
        <v>7432</v>
      </c>
      <c r="AC11" s="240">
        <v>37531.67</v>
      </c>
      <c r="AD11" s="240">
        <v>100133.32</v>
      </c>
      <c r="AF11" s="374">
        <f t="shared" si="1"/>
        <v>68981</v>
      </c>
      <c r="AG11" s="203">
        <f t="shared" si="2"/>
        <v>23920</v>
      </c>
      <c r="AH11" s="26">
        <f t="shared" si="3"/>
        <v>45061</v>
      </c>
      <c r="AI11" s="27">
        <f t="shared" si="4"/>
        <v>260350.66999999998</v>
      </c>
      <c r="AJ11" s="19">
        <f t="shared" si="5"/>
        <v>315422.99</v>
      </c>
      <c r="AK11" s="32">
        <f t="shared" si="6"/>
        <v>-55072.320000000007</v>
      </c>
    </row>
    <row r="12" spans="1:37" x14ac:dyDescent="0.2">
      <c r="A12" s="1" t="s">
        <v>521</v>
      </c>
      <c r="B12" s="1" t="s">
        <v>523</v>
      </c>
      <c r="C12" s="85">
        <v>4017</v>
      </c>
      <c r="D12" s="85" t="s">
        <v>1274</v>
      </c>
      <c r="E12" s="297" t="s">
        <v>2263</v>
      </c>
      <c r="F12" s="242">
        <v>707946.68</v>
      </c>
      <c r="G12" s="242">
        <v>27000</v>
      </c>
      <c r="H12" s="242">
        <v>38251.33</v>
      </c>
      <c r="J12" s="288">
        <v>1399352.76</v>
      </c>
      <c r="K12" s="288">
        <v>453647.06</v>
      </c>
      <c r="L12" s="319">
        <v>11820</v>
      </c>
      <c r="M12" s="319">
        <v>6870</v>
      </c>
      <c r="R12" s="288">
        <v>24037.58</v>
      </c>
      <c r="S12" s="288">
        <v>685585.33</v>
      </c>
      <c r="T12" s="93">
        <v>380192.91</v>
      </c>
      <c r="U12" s="93">
        <v>285027</v>
      </c>
      <c r="X12" s="93">
        <v>955368</v>
      </c>
      <c r="Z12" s="240">
        <v>992128.8</v>
      </c>
      <c r="AC12" s="240">
        <v>136161.85</v>
      </c>
      <c r="AD12" s="240">
        <v>117426.93</v>
      </c>
      <c r="AF12" s="374">
        <f t="shared" si="1"/>
        <v>773198.01</v>
      </c>
      <c r="AG12" s="203">
        <f t="shared" si="2"/>
        <v>18690</v>
      </c>
      <c r="AH12" s="26">
        <f t="shared" si="3"/>
        <v>754508.01</v>
      </c>
      <c r="AI12" s="27">
        <f t="shared" si="4"/>
        <v>1620587.91</v>
      </c>
      <c r="AJ12" s="19">
        <f t="shared" si="5"/>
        <v>1245717.58</v>
      </c>
      <c r="AK12" s="32">
        <f t="shared" si="6"/>
        <v>374870.32999999984</v>
      </c>
    </row>
    <row r="13" spans="1:37" x14ac:dyDescent="0.2">
      <c r="A13" s="1" t="s">
        <v>521</v>
      </c>
      <c r="B13" s="1" t="s">
        <v>523</v>
      </c>
      <c r="C13" s="85">
        <v>4254</v>
      </c>
      <c r="D13" s="85" t="s">
        <v>1275</v>
      </c>
      <c r="E13" s="297" t="s">
        <v>2264</v>
      </c>
      <c r="F13" s="242">
        <v>390827.1</v>
      </c>
      <c r="G13" s="242">
        <v>47281</v>
      </c>
      <c r="H13" s="242">
        <v>169409.14</v>
      </c>
      <c r="J13" s="288">
        <v>473490</v>
      </c>
      <c r="K13" s="288">
        <v>266268.19</v>
      </c>
      <c r="L13" s="319">
        <v>14200</v>
      </c>
      <c r="M13" s="319">
        <v>0</v>
      </c>
      <c r="R13" s="288">
        <v>26944</v>
      </c>
      <c r="S13" s="288">
        <v>1517319.83</v>
      </c>
      <c r="T13" s="93">
        <v>432580.66</v>
      </c>
      <c r="X13" s="93">
        <v>730562.14</v>
      </c>
      <c r="Y13" s="93">
        <v>10400</v>
      </c>
      <c r="Z13" s="240">
        <v>740962.14</v>
      </c>
      <c r="AC13" s="240">
        <v>224173.42</v>
      </c>
      <c r="AD13" s="240">
        <v>74118.570000000007</v>
      </c>
      <c r="AF13" s="374">
        <f t="shared" si="1"/>
        <v>607517.24</v>
      </c>
      <c r="AG13" s="203">
        <f t="shared" si="2"/>
        <v>14200</v>
      </c>
      <c r="AH13" s="26">
        <f t="shared" si="3"/>
        <v>593317.24</v>
      </c>
      <c r="AI13" s="27">
        <f t="shared" si="4"/>
        <v>1173542.8</v>
      </c>
      <c r="AJ13" s="19">
        <f t="shared" si="5"/>
        <v>1039254.1300000001</v>
      </c>
      <c r="AK13" s="32">
        <f t="shared" si="6"/>
        <v>134288.66999999993</v>
      </c>
    </row>
    <row r="14" spans="1:37" x14ac:dyDescent="0.2">
      <c r="A14" s="1" t="s">
        <v>521</v>
      </c>
      <c r="B14" s="1" t="s">
        <v>523</v>
      </c>
      <c r="C14" s="85">
        <v>2828</v>
      </c>
      <c r="D14" s="85" t="s">
        <v>1276</v>
      </c>
      <c r="E14" s="297" t="s">
        <v>2265</v>
      </c>
      <c r="F14" s="242">
        <v>284564.46999999997</v>
      </c>
      <c r="G14" s="242">
        <v>304645.15999999997</v>
      </c>
      <c r="H14" s="242">
        <v>21827.99</v>
      </c>
      <c r="J14" s="288">
        <v>1117654.8799999999</v>
      </c>
      <c r="K14" s="288">
        <v>472014.41</v>
      </c>
      <c r="L14" s="319">
        <v>6000</v>
      </c>
      <c r="M14" s="319">
        <v>5980</v>
      </c>
      <c r="O14" s="319">
        <v>100000</v>
      </c>
      <c r="R14" s="288">
        <v>34526</v>
      </c>
      <c r="S14" s="288">
        <v>1326846.8</v>
      </c>
      <c r="T14" s="93">
        <v>365944.04</v>
      </c>
      <c r="X14" s="93">
        <v>494795.1</v>
      </c>
      <c r="Z14" s="240">
        <v>529235.1</v>
      </c>
      <c r="AC14" s="240">
        <v>183530.23999999999</v>
      </c>
      <c r="AD14" s="240">
        <v>105516.78</v>
      </c>
      <c r="AF14" s="374">
        <f t="shared" si="1"/>
        <v>611037.61999999988</v>
      </c>
      <c r="AG14" s="203">
        <f t="shared" si="2"/>
        <v>111980</v>
      </c>
      <c r="AH14" s="26">
        <f t="shared" si="3"/>
        <v>499057.61999999988</v>
      </c>
      <c r="AI14" s="27">
        <f t="shared" si="4"/>
        <v>860739.1399999999</v>
      </c>
      <c r="AJ14" s="19">
        <f t="shared" si="5"/>
        <v>818282.12</v>
      </c>
      <c r="AK14" s="32">
        <f t="shared" si="6"/>
        <v>42457.019999999902</v>
      </c>
    </row>
    <row r="15" spans="1:37" x14ac:dyDescent="0.2">
      <c r="A15" s="1" t="s">
        <v>521</v>
      </c>
      <c r="B15" s="1" t="s">
        <v>523</v>
      </c>
      <c r="C15" s="85">
        <v>4184</v>
      </c>
      <c r="D15" s="85" t="s">
        <v>1277</v>
      </c>
      <c r="E15" s="297" t="s">
        <v>2266</v>
      </c>
      <c r="F15" s="242">
        <v>388728.81</v>
      </c>
      <c r="G15" s="242">
        <v>56806.82</v>
      </c>
      <c r="H15" s="242">
        <v>23348.07</v>
      </c>
      <c r="J15" s="288">
        <v>162578.12</v>
      </c>
      <c r="K15" s="288">
        <v>247843.86</v>
      </c>
      <c r="L15" s="319">
        <v>0</v>
      </c>
      <c r="M15" s="319">
        <v>6980</v>
      </c>
      <c r="R15" s="288">
        <v>42860</v>
      </c>
      <c r="S15" s="288">
        <v>1336486.2</v>
      </c>
      <c r="T15" s="93">
        <v>325958.34999999998</v>
      </c>
      <c r="U15" s="93">
        <v>45000</v>
      </c>
      <c r="X15" s="93">
        <v>919101.1</v>
      </c>
      <c r="Y15" s="93">
        <v>6000</v>
      </c>
      <c r="Z15" s="240">
        <v>1022152.3</v>
      </c>
      <c r="AC15" s="240">
        <v>183256.29</v>
      </c>
      <c r="AD15" s="240">
        <v>72172.23</v>
      </c>
      <c r="AF15" s="374">
        <f t="shared" si="1"/>
        <v>468883.7</v>
      </c>
      <c r="AG15" s="203">
        <f t="shared" si="2"/>
        <v>6980</v>
      </c>
      <c r="AH15" s="26">
        <f t="shared" si="3"/>
        <v>461903.7</v>
      </c>
      <c r="AI15" s="27">
        <f t="shared" si="4"/>
        <v>1296059.45</v>
      </c>
      <c r="AJ15" s="19">
        <f t="shared" si="5"/>
        <v>1277580.82</v>
      </c>
      <c r="AK15" s="32">
        <f t="shared" si="6"/>
        <v>18478.629999999888</v>
      </c>
    </row>
    <row r="16" spans="1:37" x14ac:dyDescent="0.2">
      <c r="A16" s="1" t="s">
        <v>521</v>
      </c>
      <c r="B16" s="1" t="s">
        <v>523</v>
      </c>
      <c r="C16" s="85">
        <v>7069</v>
      </c>
      <c r="D16" s="85" t="s">
        <v>1278</v>
      </c>
      <c r="E16" s="297" t="s">
        <v>2267</v>
      </c>
      <c r="F16" s="242">
        <v>203713.81</v>
      </c>
      <c r="G16" s="242">
        <v>2626</v>
      </c>
      <c r="H16" s="242">
        <v>103669.42</v>
      </c>
      <c r="J16" s="288">
        <v>1229093.28</v>
      </c>
      <c r="K16" s="288">
        <v>633276.14</v>
      </c>
      <c r="L16" s="319">
        <v>19600</v>
      </c>
      <c r="M16" s="319">
        <v>5600</v>
      </c>
      <c r="R16" s="288">
        <v>106382.34</v>
      </c>
      <c r="S16" s="288">
        <v>2146839.4900000002</v>
      </c>
      <c r="T16" s="93">
        <v>404894.85</v>
      </c>
      <c r="X16" s="93">
        <v>936358.5</v>
      </c>
      <c r="Z16" s="240">
        <v>1125121.8999999999</v>
      </c>
      <c r="AC16" s="240">
        <v>312148.68</v>
      </c>
      <c r="AD16" s="240">
        <v>133594.57999999999</v>
      </c>
      <c r="AF16" s="374">
        <f t="shared" si="1"/>
        <v>310009.23</v>
      </c>
      <c r="AG16" s="203">
        <f t="shared" si="2"/>
        <v>25200</v>
      </c>
      <c r="AH16" s="26">
        <f t="shared" si="3"/>
        <v>284809.23</v>
      </c>
      <c r="AI16" s="27">
        <f t="shared" si="4"/>
        <v>1341253.3500000001</v>
      </c>
      <c r="AJ16" s="19">
        <f t="shared" si="5"/>
        <v>1570865.16</v>
      </c>
      <c r="AK16" s="32">
        <f t="shared" si="6"/>
        <v>-229611.80999999982</v>
      </c>
    </row>
    <row r="17" spans="1:37" x14ac:dyDescent="0.2">
      <c r="A17" s="1" t="s">
        <v>521</v>
      </c>
      <c r="B17" s="1" t="s">
        <v>523</v>
      </c>
      <c r="C17" s="85">
        <v>6198</v>
      </c>
      <c r="D17" s="85" t="s">
        <v>1279</v>
      </c>
      <c r="E17" s="297" t="s">
        <v>2268</v>
      </c>
      <c r="F17" s="242">
        <v>561133.98</v>
      </c>
      <c r="G17" s="242">
        <v>30000</v>
      </c>
      <c r="H17" s="242">
        <v>49811.58</v>
      </c>
      <c r="J17" s="288">
        <v>228116.57</v>
      </c>
      <c r="K17" s="288">
        <v>283168.14</v>
      </c>
      <c r="L17" s="319">
        <v>8000</v>
      </c>
      <c r="M17" s="319">
        <v>8068.93</v>
      </c>
      <c r="R17" s="288">
        <v>85483.29</v>
      </c>
      <c r="S17" s="288">
        <v>1602780.76</v>
      </c>
      <c r="T17" s="93">
        <v>352727.53</v>
      </c>
      <c r="X17" s="93">
        <v>669080.5</v>
      </c>
      <c r="Y17" s="93">
        <v>8450</v>
      </c>
      <c r="Z17" s="240">
        <v>900860.9</v>
      </c>
      <c r="AC17" s="240">
        <v>134225.16</v>
      </c>
      <c r="AD17" s="240">
        <v>56999.43</v>
      </c>
      <c r="AF17" s="374">
        <f t="shared" si="1"/>
        <v>640945.55999999994</v>
      </c>
      <c r="AG17" s="203">
        <f t="shared" si="2"/>
        <v>16068.93</v>
      </c>
      <c r="AH17" s="26">
        <f t="shared" si="3"/>
        <v>624876.62999999989</v>
      </c>
      <c r="AI17" s="27">
        <f t="shared" si="4"/>
        <v>1030258.03</v>
      </c>
      <c r="AJ17" s="19">
        <f t="shared" si="5"/>
        <v>1092085.49</v>
      </c>
      <c r="AK17" s="32">
        <f t="shared" si="6"/>
        <v>-61827.459999999963</v>
      </c>
    </row>
    <row r="18" spans="1:37" x14ac:dyDescent="0.2">
      <c r="A18" s="1" t="s">
        <v>521</v>
      </c>
      <c r="B18" s="1" t="s">
        <v>523</v>
      </c>
      <c r="C18" s="85">
        <v>2120</v>
      </c>
      <c r="D18" s="85" t="s">
        <v>1280</v>
      </c>
      <c r="E18" s="297" t="s">
        <v>2269</v>
      </c>
      <c r="F18" s="242">
        <v>480300.95</v>
      </c>
      <c r="G18" s="242">
        <v>15000</v>
      </c>
      <c r="H18" s="242">
        <v>14342.41</v>
      </c>
      <c r="J18" s="288">
        <v>564791.41</v>
      </c>
      <c r="K18" s="288">
        <v>3395082.88</v>
      </c>
      <c r="L18" s="319">
        <v>46780</v>
      </c>
      <c r="M18" s="319">
        <v>0</v>
      </c>
      <c r="R18" s="288">
        <v>29009.11</v>
      </c>
      <c r="S18" s="288">
        <v>2036704.82</v>
      </c>
      <c r="T18" s="93">
        <v>425608.91</v>
      </c>
      <c r="X18" s="93">
        <v>667413.9</v>
      </c>
      <c r="Y18" s="93">
        <v>3162400</v>
      </c>
      <c r="Z18" s="240">
        <v>667413.9</v>
      </c>
      <c r="AC18" s="240">
        <v>188409.86</v>
      </c>
      <c r="AD18" s="240">
        <v>183242.61</v>
      </c>
      <c r="AF18" s="374">
        <f t="shared" si="1"/>
        <v>509643.36</v>
      </c>
      <c r="AG18" s="203">
        <f t="shared" si="2"/>
        <v>46780</v>
      </c>
      <c r="AH18" s="26">
        <f t="shared" si="3"/>
        <v>462863.35999999999</v>
      </c>
      <c r="AI18" s="27">
        <f t="shared" si="4"/>
        <v>4255422.8100000005</v>
      </c>
      <c r="AJ18" s="19">
        <f t="shared" si="5"/>
        <v>1039066.37</v>
      </c>
      <c r="AK18" s="32">
        <f t="shared" si="6"/>
        <v>3216356.4400000004</v>
      </c>
    </row>
    <row r="19" spans="1:37" x14ac:dyDescent="0.2">
      <c r="A19" s="1" t="s">
        <v>521</v>
      </c>
      <c r="B19" s="1" t="s">
        <v>523</v>
      </c>
      <c r="C19" s="85">
        <v>808</v>
      </c>
      <c r="D19" s="85" t="s">
        <v>1281</v>
      </c>
      <c r="E19" s="297" t="s">
        <v>2270</v>
      </c>
      <c r="F19" s="242">
        <v>405851.31</v>
      </c>
      <c r="G19" s="242">
        <v>0</v>
      </c>
      <c r="H19" s="242">
        <v>51819.18</v>
      </c>
      <c r="J19" s="288">
        <v>1287578.3500000001</v>
      </c>
      <c r="K19" s="288">
        <v>854494.25</v>
      </c>
      <c r="L19" s="319">
        <v>0</v>
      </c>
      <c r="R19" s="288">
        <v>27816.95</v>
      </c>
      <c r="S19" s="288">
        <v>118427.08</v>
      </c>
      <c r="T19" s="93">
        <v>442439.58</v>
      </c>
      <c r="V19" s="93">
        <v>709.33</v>
      </c>
      <c r="X19" s="93">
        <v>290120</v>
      </c>
      <c r="Z19" s="240">
        <v>290120</v>
      </c>
      <c r="AC19" s="240">
        <v>156592.57</v>
      </c>
      <c r="AD19" s="240">
        <v>132523.04</v>
      </c>
      <c r="AF19" s="374">
        <f t="shared" si="1"/>
        <v>457670.49</v>
      </c>
      <c r="AG19" s="203">
        <f t="shared" si="2"/>
        <v>0</v>
      </c>
      <c r="AH19" s="26">
        <f t="shared" si="3"/>
        <v>457670.49</v>
      </c>
      <c r="AI19" s="27">
        <f t="shared" si="4"/>
        <v>733268.91</v>
      </c>
      <c r="AJ19" s="19">
        <f t="shared" si="5"/>
        <v>579235.61</v>
      </c>
      <c r="AK19" s="32">
        <f t="shared" si="6"/>
        <v>154033.30000000005</v>
      </c>
    </row>
    <row r="20" spans="1:37" x14ac:dyDescent="0.2">
      <c r="A20" s="1" t="s">
        <v>521</v>
      </c>
      <c r="B20" s="1" t="s">
        <v>523</v>
      </c>
      <c r="C20" s="85">
        <v>5257</v>
      </c>
      <c r="D20" s="85" t="s">
        <v>1282</v>
      </c>
      <c r="E20" s="297" t="s">
        <v>2271</v>
      </c>
      <c r="F20" s="242">
        <v>459221.79</v>
      </c>
      <c r="G20" s="242">
        <v>124569.2</v>
      </c>
      <c r="H20" s="242">
        <v>39907.14</v>
      </c>
      <c r="J20" s="288">
        <v>224082.74</v>
      </c>
      <c r="K20" s="288">
        <v>381615.17</v>
      </c>
      <c r="M20" s="319">
        <v>6500</v>
      </c>
      <c r="R20" s="288">
        <v>63004.11</v>
      </c>
      <c r="S20" s="288">
        <v>1863971.92</v>
      </c>
      <c r="T20" s="93">
        <v>678617.46</v>
      </c>
      <c r="U20" s="93">
        <v>95000</v>
      </c>
      <c r="X20" s="93">
        <v>380960</v>
      </c>
      <c r="Y20" s="93">
        <v>8000</v>
      </c>
      <c r="Z20" s="240">
        <v>605572.6</v>
      </c>
      <c r="AC20" s="240">
        <v>181122.39</v>
      </c>
      <c r="AD20" s="240">
        <v>87876.66</v>
      </c>
      <c r="AF20" s="374">
        <f t="shared" si="1"/>
        <v>623698.13</v>
      </c>
      <c r="AG20" s="203">
        <f t="shared" si="2"/>
        <v>6500</v>
      </c>
      <c r="AH20" s="26">
        <f t="shared" si="3"/>
        <v>617198.13</v>
      </c>
      <c r="AI20" s="27">
        <f t="shared" si="4"/>
        <v>1162577.46</v>
      </c>
      <c r="AJ20" s="19">
        <f t="shared" si="5"/>
        <v>874571.65</v>
      </c>
      <c r="AK20" s="32">
        <f t="shared" si="6"/>
        <v>288005.80999999994</v>
      </c>
    </row>
    <row r="21" spans="1:37" x14ac:dyDescent="0.2">
      <c r="A21" s="1" t="s">
        <v>521</v>
      </c>
      <c r="B21" s="1" t="s">
        <v>523</v>
      </c>
      <c r="C21" s="85">
        <v>5547</v>
      </c>
      <c r="D21" s="85" t="s">
        <v>1283</v>
      </c>
      <c r="E21" s="297" t="s">
        <v>2272</v>
      </c>
      <c r="F21" s="242">
        <v>718253.15</v>
      </c>
      <c r="G21" s="242">
        <v>40451.300000000003</v>
      </c>
      <c r="H21" s="242">
        <v>109741.9</v>
      </c>
      <c r="J21" s="288">
        <v>833875.28</v>
      </c>
      <c r="K21" s="288">
        <v>397589.1</v>
      </c>
      <c r="L21" s="319">
        <v>0</v>
      </c>
      <c r="M21" s="319">
        <v>13740</v>
      </c>
      <c r="O21" s="319">
        <v>0</v>
      </c>
      <c r="R21" s="288">
        <v>133361.60000000001</v>
      </c>
      <c r="S21" s="288">
        <v>2519990.75</v>
      </c>
      <c r="T21" s="93">
        <v>824406</v>
      </c>
      <c r="X21" s="93">
        <v>723012.5</v>
      </c>
      <c r="Z21" s="240">
        <v>922522.5</v>
      </c>
      <c r="AC21" s="240">
        <v>468128.03</v>
      </c>
      <c r="AD21" s="240">
        <v>106911.96</v>
      </c>
      <c r="AF21" s="374">
        <f t="shared" si="1"/>
        <v>868446.35000000009</v>
      </c>
      <c r="AG21" s="203">
        <f t="shared" si="2"/>
        <v>13740</v>
      </c>
      <c r="AH21" s="26">
        <f t="shared" si="3"/>
        <v>854706.35000000009</v>
      </c>
      <c r="AI21" s="27">
        <f t="shared" si="4"/>
        <v>1547418.5</v>
      </c>
      <c r="AJ21" s="19">
        <f t="shared" si="5"/>
        <v>1497562.49</v>
      </c>
      <c r="AK21" s="32">
        <f t="shared" si="6"/>
        <v>49856.010000000009</v>
      </c>
    </row>
    <row r="22" spans="1:37" x14ac:dyDescent="0.2">
      <c r="A22" s="1" t="s">
        <v>521</v>
      </c>
      <c r="B22" s="1" t="s">
        <v>523</v>
      </c>
      <c r="C22" s="85">
        <v>4817</v>
      </c>
      <c r="D22" s="85" t="s">
        <v>1284</v>
      </c>
      <c r="E22" s="297" t="s">
        <v>2273</v>
      </c>
      <c r="F22" s="242">
        <v>952074.68</v>
      </c>
      <c r="G22" s="242">
        <v>38947.629999999997</v>
      </c>
      <c r="H22" s="242">
        <v>17366</v>
      </c>
      <c r="J22" s="288">
        <v>994230.18</v>
      </c>
      <c r="K22" s="288">
        <v>853658.52</v>
      </c>
      <c r="L22" s="319">
        <v>35120</v>
      </c>
      <c r="M22" s="319">
        <v>12250</v>
      </c>
      <c r="S22" s="288">
        <v>4994895.4800000004</v>
      </c>
      <c r="T22" s="93">
        <v>505203.78</v>
      </c>
      <c r="X22" s="93">
        <v>743418</v>
      </c>
      <c r="Z22" s="240">
        <v>762418</v>
      </c>
      <c r="AC22" s="240">
        <v>250294.8</v>
      </c>
      <c r="AD22" s="240">
        <v>187715.9</v>
      </c>
      <c r="AF22" s="374">
        <f t="shared" si="1"/>
        <v>1008388.31</v>
      </c>
      <c r="AG22" s="203">
        <f t="shared" si="2"/>
        <v>47370</v>
      </c>
      <c r="AH22" s="26">
        <f t="shared" si="3"/>
        <v>961018.31</v>
      </c>
      <c r="AI22" s="27">
        <f t="shared" si="4"/>
        <v>1248621.78</v>
      </c>
      <c r="AJ22" s="19">
        <f t="shared" si="5"/>
        <v>1200428.7</v>
      </c>
      <c r="AK22" s="32">
        <f t="shared" si="6"/>
        <v>48193.080000000075</v>
      </c>
    </row>
    <row r="23" spans="1:37" x14ac:dyDescent="0.2">
      <c r="A23" s="1" t="s">
        <v>521</v>
      </c>
      <c r="B23" s="1" t="s">
        <v>523</v>
      </c>
      <c r="C23" s="85">
        <v>4661</v>
      </c>
      <c r="D23" s="85" t="s">
        <v>1285</v>
      </c>
      <c r="E23" s="297" t="s">
        <v>2274</v>
      </c>
      <c r="F23" s="242">
        <v>508671.54</v>
      </c>
      <c r="G23" s="242">
        <v>150012</v>
      </c>
      <c r="H23" s="242">
        <v>102052.18</v>
      </c>
      <c r="J23" s="288">
        <v>222510.56</v>
      </c>
      <c r="K23" s="288">
        <v>339621.37</v>
      </c>
      <c r="L23" s="319">
        <v>0</v>
      </c>
      <c r="M23" s="319">
        <v>7720</v>
      </c>
      <c r="O23" s="319">
        <v>0</v>
      </c>
      <c r="R23" s="288">
        <v>28246.36</v>
      </c>
      <c r="S23" s="288">
        <v>1550129.81</v>
      </c>
      <c r="T23" s="93">
        <v>478516.28</v>
      </c>
      <c r="U23" s="93">
        <v>361500</v>
      </c>
      <c r="X23" s="93">
        <v>882131.9</v>
      </c>
      <c r="Y23" s="93">
        <v>10000</v>
      </c>
      <c r="Z23" s="240">
        <v>931993.5</v>
      </c>
      <c r="AC23" s="240">
        <v>197962.66</v>
      </c>
      <c r="AD23" s="240">
        <v>77359.62</v>
      </c>
      <c r="AF23" s="374">
        <f t="shared" si="1"/>
        <v>760735.72</v>
      </c>
      <c r="AG23" s="203">
        <f t="shared" si="2"/>
        <v>7720</v>
      </c>
      <c r="AH23" s="26">
        <f t="shared" si="3"/>
        <v>753015.72</v>
      </c>
      <c r="AI23" s="27">
        <f t="shared" si="4"/>
        <v>1732148.1800000002</v>
      </c>
      <c r="AJ23" s="19">
        <f t="shared" si="5"/>
        <v>1207315.7799999998</v>
      </c>
      <c r="AK23" s="32">
        <f t="shared" si="6"/>
        <v>524832.40000000037</v>
      </c>
    </row>
    <row r="24" spans="1:37" x14ac:dyDescent="0.2">
      <c r="A24" s="1" t="s">
        <v>521</v>
      </c>
      <c r="B24" s="1" t="s">
        <v>523</v>
      </c>
      <c r="C24" s="85">
        <v>7585</v>
      </c>
      <c r="D24" s="85" t="s">
        <v>1286</v>
      </c>
      <c r="E24" s="297" t="s">
        <v>2275</v>
      </c>
      <c r="F24" s="242">
        <v>2663440.6800000002</v>
      </c>
      <c r="G24" s="242">
        <v>51474.43</v>
      </c>
      <c r="H24" s="242">
        <v>8403.4699999999993</v>
      </c>
      <c r="J24" s="288">
        <v>266046.67</v>
      </c>
      <c r="K24" s="288">
        <v>1008615.97</v>
      </c>
      <c r="L24" s="319">
        <v>0</v>
      </c>
      <c r="M24" s="319">
        <v>13040</v>
      </c>
      <c r="R24" s="288">
        <v>98018.42</v>
      </c>
      <c r="S24" s="288">
        <v>2878887.21</v>
      </c>
      <c r="T24" s="93">
        <v>403010.43</v>
      </c>
      <c r="U24" s="93">
        <v>155000</v>
      </c>
      <c r="X24" s="93">
        <v>1149314.01</v>
      </c>
      <c r="Y24" s="93">
        <v>14000</v>
      </c>
      <c r="Z24" s="240">
        <v>1231794.01</v>
      </c>
      <c r="AC24" s="240">
        <v>339231.45</v>
      </c>
      <c r="AD24" s="240">
        <v>162870.54</v>
      </c>
      <c r="AE24" s="240">
        <v>100000</v>
      </c>
      <c r="AF24" s="374">
        <f t="shared" si="1"/>
        <v>2723318.5800000005</v>
      </c>
      <c r="AG24" s="203">
        <f t="shared" si="2"/>
        <v>13040</v>
      </c>
      <c r="AH24" s="26">
        <f t="shared" si="3"/>
        <v>2710278.5800000005</v>
      </c>
      <c r="AI24" s="27">
        <f t="shared" si="4"/>
        <v>1721324.44</v>
      </c>
      <c r="AJ24" s="19">
        <f t="shared" si="5"/>
        <v>1833896</v>
      </c>
      <c r="AK24" s="32">
        <f t="shared" si="6"/>
        <v>-112571.56000000006</v>
      </c>
    </row>
    <row r="25" spans="1:37" x14ac:dyDescent="0.2">
      <c r="A25" s="1" t="s">
        <v>521</v>
      </c>
      <c r="B25" s="1" t="s">
        <v>523</v>
      </c>
      <c r="C25" s="85">
        <v>6519</v>
      </c>
      <c r="D25" s="85" t="s">
        <v>1287</v>
      </c>
      <c r="E25" s="297" t="s">
        <v>2276</v>
      </c>
      <c r="F25" s="242">
        <v>102718.1</v>
      </c>
      <c r="G25" s="242">
        <v>283474</v>
      </c>
      <c r="H25" s="242">
        <v>26897.32</v>
      </c>
      <c r="J25" s="288">
        <v>611602.15</v>
      </c>
      <c r="K25" s="288">
        <v>587988.77</v>
      </c>
      <c r="L25" s="319">
        <v>23910</v>
      </c>
      <c r="O25" s="319">
        <v>0</v>
      </c>
      <c r="R25" s="288">
        <v>5543.9</v>
      </c>
      <c r="S25" s="288">
        <v>2079998.65</v>
      </c>
      <c r="T25" s="93">
        <v>266969.99</v>
      </c>
      <c r="X25" s="93">
        <v>804886</v>
      </c>
      <c r="Y25" s="93">
        <v>14400</v>
      </c>
      <c r="Z25" s="240">
        <v>883886</v>
      </c>
      <c r="AC25" s="240">
        <v>203081.12</v>
      </c>
      <c r="AD25" s="240">
        <v>110439.24</v>
      </c>
      <c r="AF25" s="374">
        <f t="shared" si="1"/>
        <v>413089.42</v>
      </c>
      <c r="AG25" s="203">
        <f t="shared" si="2"/>
        <v>23910</v>
      </c>
      <c r="AH25" s="26">
        <f t="shared" si="3"/>
        <v>389179.42</v>
      </c>
      <c r="AI25" s="27">
        <f t="shared" si="4"/>
        <v>1086255.99</v>
      </c>
      <c r="AJ25" s="19">
        <f t="shared" si="5"/>
        <v>1197406.3600000001</v>
      </c>
      <c r="AK25" s="32">
        <f t="shared" si="6"/>
        <v>-111150.37000000011</v>
      </c>
    </row>
    <row r="26" spans="1:37" x14ac:dyDescent="0.2">
      <c r="A26" s="1" t="s">
        <v>521</v>
      </c>
      <c r="B26" s="1" t="s">
        <v>523</v>
      </c>
      <c r="C26" s="85">
        <v>4531</v>
      </c>
      <c r="D26" s="85" t="s">
        <v>1288</v>
      </c>
      <c r="E26" s="297" t="s">
        <v>2277</v>
      </c>
      <c r="F26" s="242">
        <v>170077.1</v>
      </c>
      <c r="G26" s="242">
        <v>48967.25</v>
      </c>
      <c r="H26" s="242">
        <v>39605.01</v>
      </c>
      <c r="J26" s="288">
        <v>1335688.3999999999</v>
      </c>
      <c r="K26" s="288">
        <v>339440.96</v>
      </c>
      <c r="L26" s="319">
        <v>5500</v>
      </c>
      <c r="M26" s="319">
        <v>10568.4</v>
      </c>
      <c r="R26" s="288">
        <v>8780.41</v>
      </c>
      <c r="S26" s="288">
        <v>413083.29</v>
      </c>
      <c r="T26" s="93">
        <v>259318.66</v>
      </c>
      <c r="X26" s="93">
        <v>646124.19999999995</v>
      </c>
      <c r="Y26" s="93">
        <v>6000</v>
      </c>
      <c r="Z26" s="240">
        <v>738193.4</v>
      </c>
      <c r="AC26" s="240">
        <v>146803.01999999999</v>
      </c>
      <c r="AD26" s="240">
        <v>119758.77</v>
      </c>
      <c r="AF26" s="374">
        <f t="shared" si="1"/>
        <v>258649.36000000002</v>
      </c>
      <c r="AG26" s="203">
        <f t="shared" si="2"/>
        <v>16068.4</v>
      </c>
      <c r="AH26" s="26">
        <f t="shared" si="3"/>
        <v>242580.96000000002</v>
      </c>
      <c r="AI26" s="27">
        <f t="shared" si="4"/>
        <v>911442.86</v>
      </c>
      <c r="AJ26" s="19">
        <f t="shared" si="5"/>
        <v>1004755.1900000001</v>
      </c>
      <c r="AK26" s="32">
        <f t="shared" si="6"/>
        <v>-93312.330000000075</v>
      </c>
    </row>
    <row r="27" spans="1:37" x14ac:dyDescent="0.2">
      <c r="A27" s="1" t="s">
        <v>521</v>
      </c>
      <c r="B27" s="1" t="s">
        <v>523</v>
      </c>
      <c r="C27" s="85">
        <v>2937</v>
      </c>
      <c r="D27" s="85" t="s">
        <v>1289</v>
      </c>
      <c r="E27" s="297" t="s">
        <v>2278</v>
      </c>
      <c r="F27" s="242">
        <v>482916.12</v>
      </c>
      <c r="G27" s="242">
        <v>28000</v>
      </c>
      <c r="H27" s="242">
        <v>8757.93</v>
      </c>
      <c r="J27" s="288">
        <v>796688.62</v>
      </c>
      <c r="K27" s="288">
        <v>510460.23</v>
      </c>
      <c r="L27" s="319">
        <v>0</v>
      </c>
      <c r="M27" s="319">
        <v>0</v>
      </c>
      <c r="R27" s="288">
        <v>138084</v>
      </c>
      <c r="S27" s="288">
        <v>2337378.21</v>
      </c>
      <c r="T27" s="93">
        <v>402091.43</v>
      </c>
      <c r="X27" s="93">
        <v>490222</v>
      </c>
      <c r="Z27" s="240">
        <v>559556</v>
      </c>
      <c r="AC27" s="240">
        <v>209160.14</v>
      </c>
      <c r="AD27" s="240">
        <v>117223.05</v>
      </c>
      <c r="AF27" s="374">
        <f t="shared" si="1"/>
        <v>519674.05</v>
      </c>
      <c r="AG27" s="203">
        <f t="shared" si="2"/>
        <v>0</v>
      </c>
      <c r="AH27" s="26">
        <f t="shared" si="3"/>
        <v>519674.05</v>
      </c>
      <c r="AI27" s="27">
        <f t="shared" si="4"/>
        <v>892313.42999999993</v>
      </c>
      <c r="AJ27" s="19">
        <f t="shared" si="5"/>
        <v>885939.19000000006</v>
      </c>
      <c r="AK27" s="32">
        <f t="shared" si="6"/>
        <v>6374.2399999998743</v>
      </c>
    </row>
    <row r="28" spans="1:37" x14ac:dyDescent="0.2">
      <c r="A28" s="1" t="s">
        <v>521</v>
      </c>
      <c r="B28" s="1" t="s">
        <v>523</v>
      </c>
      <c r="C28" s="85">
        <v>2576</v>
      </c>
      <c r="D28" s="85" t="s">
        <v>1290</v>
      </c>
      <c r="E28" s="297" t="s">
        <v>2279</v>
      </c>
      <c r="F28" s="242">
        <v>236127.86</v>
      </c>
      <c r="G28" s="242">
        <v>13500</v>
      </c>
      <c r="H28" s="242">
        <v>30751.8</v>
      </c>
      <c r="J28" s="288">
        <v>548771.93000000005</v>
      </c>
      <c r="K28" s="288">
        <v>476742.16</v>
      </c>
      <c r="L28" s="319">
        <v>5000</v>
      </c>
      <c r="M28" s="319">
        <v>2600</v>
      </c>
      <c r="R28" s="288">
        <v>41698.910000000003</v>
      </c>
      <c r="S28" s="288">
        <v>2446216.73</v>
      </c>
      <c r="T28" s="93">
        <v>257383.57</v>
      </c>
      <c r="X28" s="93">
        <v>489335</v>
      </c>
      <c r="Y28" s="93">
        <v>8600</v>
      </c>
      <c r="Z28" s="240">
        <v>572087</v>
      </c>
      <c r="AC28" s="240">
        <v>152229.82</v>
      </c>
      <c r="AD28" s="240">
        <v>115298.97</v>
      </c>
      <c r="AF28" s="374">
        <f t="shared" si="1"/>
        <v>280379.65999999997</v>
      </c>
      <c r="AG28" s="203">
        <f t="shared" si="2"/>
        <v>7600</v>
      </c>
      <c r="AH28" s="26">
        <f t="shared" si="3"/>
        <v>272779.65999999997</v>
      </c>
      <c r="AI28" s="27">
        <f t="shared" si="4"/>
        <v>755318.57000000007</v>
      </c>
      <c r="AJ28" s="19">
        <f t="shared" si="5"/>
        <v>839615.79</v>
      </c>
      <c r="AK28" s="32">
        <f t="shared" si="6"/>
        <v>-84297.219999999972</v>
      </c>
    </row>
    <row r="29" spans="1:37" x14ac:dyDescent="0.2">
      <c r="A29" s="1" t="s">
        <v>526</v>
      </c>
      <c r="B29" s="1" t="s">
        <v>527</v>
      </c>
      <c r="C29" s="85">
        <v>3880</v>
      </c>
      <c r="D29" s="85" t="s">
        <v>1291</v>
      </c>
      <c r="E29" s="297" t="s">
        <v>2280</v>
      </c>
      <c r="F29" s="242">
        <v>668563.76</v>
      </c>
      <c r="G29" s="242">
        <v>679224.25</v>
      </c>
      <c r="H29" s="242">
        <v>6260.2</v>
      </c>
      <c r="J29" s="288">
        <v>716930.96</v>
      </c>
      <c r="K29" s="288">
        <v>347987.79</v>
      </c>
      <c r="O29" s="319">
        <v>416200</v>
      </c>
      <c r="S29" s="288">
        <v>1940194.37</v>
      </c>
      <c r="T29" s="93">
        <v>734938.22</v>
      </c>
      <c r="W29" s="93">
        <v>650</v>
      </c>
      <c r="X29" s="93">
        <v>722300</v>
      </c>
      <c r="Z29" s="240">
        <v>796420</v>
      </c>
      <c r="AC29" s="240">
        <v>187797.22</v>
      </c>
      <c r="AD29" s="240">
        <v>79878.820000000007</v>
      </c>
      <c r="AF29" s="374">
        <f t="shared" si="1"/>
        <v>1354048.21</v>
      </c>
      <c r="AG29" s="203">
        <f t="shared" si="2"/>
        <v>416200</v>
      </c>
      <c r="AH29" s="26">
        <f t="shared" si="3"/>
        <v>937848.21</v>
      </c>
      <c r="AI29" s="27">
        <f t="shared" si="4"/>
        <v>1457888.22</v>
      </c>
      <c r="AJ29" s="19">
        <f t="shared" si="5"/>
        <v>1064096.04</v>
      </c>
      <c r="AK29" s="32">
        <f t="shared" si="6"/>
        <v>393792.17999999993</v>
      </c>
    </row>
    <row r="30" spans="1:37" x14ac:dyDescent="0.2">
      <c r="A30" s="1" t="s">
        <v>526</v>
      </c>
      <c r="B30" s="1" t="s">
        <v>527</v>
      </c>
      <c r="C30" s="85">
        <v>3169</v>
      </c>
      <c r="D30" s="85" t="s">
        <v>1292</v>
      </c>
      <c r="E30" s="297" t="s">
        <v>2281</v>
      </c>
      <c r="F30" s="242">
        <v>319093.90999999997</v>
      </c>
      <c r="G30" s="242">
        <v>230820.96</v>
      </c>
      <c r="H30" s="242">
        <v>34075.120000000003</v>
      </c>
      <c r="J30" s="288">
        <v>2654184.86</v>
      </c>
      <c r="K30" s="288">
        <v>402040.67</v>
      </c>
      <c r="S30" s="288">
        <v>225942.27</v>
      </c>
      <c r="T30" s="93">
        <v>575815.59</v>
      </c>
      <c r="V30" s="93">
        <v>30.06</v>
      </c>
      <c r="X30" s="93">
        <v>544090</v>
      </c>
      <c r="Z30" s="240">
        <v>713491</v>
      </c>
      <c r="AC30" s="240">
        <v>157266.60999999999</v>
      </c>
      <c r="AD30" s="240">
        <v>104489.99</v>
      </c>
      <c r="AF30" s="374">
        <f t="shared" si="1"/>
        <v>583989.99</v>
      </c>
      <c r="AG30" s="203">
        <f t="shared" si="2"/>
        <v>0</v>
      </c>
      <c r="AH30" s="26">
        <f t="shared" si="3"/>
        <v>583989.99</v>
      </c>
      <c r="AI30" s="27">
        <f t="shared" si="4"/>
        <v>1119935.6499999999</v>
      </c>
      <c r="AJ30" s="19">
        <f t="shared" si="5"/>
        <v>975247.6</v>
      </c>
      <c r="AK30" s="32">
        <f t="shared" si="6"/>
        <v>144688.04999999993</v>
      </c>
    </row>
    <row r="31" spans="1:37" x14ac:dyDescent="0.2">
      <c r="A31" s="1" t="s">
        <v>526</v>
      </c>
      <c r="B31" s="1" t="s">
        <v>527</v>
      </c>
      <c r="C31" s="85">
        <v>7059</v>
      </c>
      <c r="D31" s="85" t="s">
        <v>1293</v>
      </c>
      <c r="E31" s="297" t="s">
        <v>2282</v>
      </c>
      <c r="F31" s="242">
        <v>1021519.23</v>
      </c>
      <c r="G31" s="242">
        <v>255750</v>
      </c>
      <c r="H31" s="242">
        <v>10618.66</v>
      </c>
      <c r="J31" s="288">
        <v>992913.63</v>
      </c>
      <c r="K31" s="288">
        <v>438619.9</v>
      </c>
      <c r="S31" s="288">
        <v>519805.36</v>
      </c>
      <c r="T31" s="93">
        <v>783655.87</v>
      </c>
      <c r="V31" s="93">
        <v>197.59</v>
      </c>
      <c r="W31" s="93">
        <v>3050</v>
      </c>
      <c r="X31" s="93">
        <v>551360</v>
      </c>
      <c r="Z31" s="240">
        <v>761400</v>
      </c>
      <c r="AC31" s="240">
        <v>336990.24</v>
      </c>
      <c r="AD31" s="240">
        <v>62383.11</v>
      </c>
      <c r="AF31" s="374">
        <f t="shared" si="1"/>
        <v>1287887.8899999999</v>
      </c>
      <c r="AG31" s="203">
        <f t="shared" si="2"/>
        <v>0</v>
      </c>
      <c r="AH31" s="26">
        <f t="shared" si="3"/>
        <v>1287887.8899999999</v>
      </c>
      <c r="AI31" s="27">
        <f t="shared" si="4"/>
        <v>1338263.46</v>
      </c>
      <c r="AJ31" s="19">
        <f t="shared" si="5"/>
        <v>1160773.3500000001</v>
      </c>
      <c r="AK31" s="32">
        <f t="shared" si="6"/>
        <v>177490.10999999987</v>
      </c>
    </row>
    <row r="32" spans="1:37" x14ac:dyDescent="0.2">
      <c r="A32" s="1" t="s">
        <v>526</v>
      </c>
      <c r="B32" s="1" t="s">
        <v>527</v>
      </c>
      <c r="C32" s="85">
        <v>4668</v>
      </c>
      <c r="D32" s="85" t="s">
        <v>1294</v>
      </c>
      <c r="E32" s="297" t="s">
        <v>2283</v>
      </c>
      <c r="F32" s="242">
        <v>739547.04</v>
      </c>
      <c r="G32" s="242">
        <v>85409.45</v>
      </c>
      <c r="H32" s="242">
        <v>36198.19</v>
      </c>
      <c r="J32" s="288">
        <v>2690776.91</v>
      </c>
      <c r="K32" s="288">
        <v>1124526.01</v>
      </c>
      <c r="S32" s="288">
        <v>164243.42000000001</v>
      </c>
      <c r="T32" s="93">
        <v>532539.81000000006</v>
      </c>
      <c r="X32" s="93">
        <v>505800</v>
      </c>
      <c r="Z32" s="240">
        <v>667250</v>
      </c>
      <c r="AC32" s="240">
        <v>207700.18</v>
      </c>
      <c r="AD32" s="240">
        <v>137221.07999999999</v>
      </c>
      <c r="AF32" s="374">
        <f t="shared" si="1"/>
        <v>861154.67999999993</v>
      </c>
      <c r="AG32" s="203">
        <f t="shared" si="2"/>
        <v>0</v>
      </c>
      <c r="AH32" s="26">
        <f t="shared" si="3"/>
        <v>861154.67999999993</v>
      </c>
      <c r="AI32" s="27">
        <f t="shared" si="4"/>
        <v>1038339.81</v>
      </c>
      <c r="AJ32" s="19">
        <f t="shared" si="5"/>
        <v>1012171.2599999999</v>
      </c>
      <c r="AK32" s="32">
        <f t="shared" si="6"/>
        <v>26168.550000000163</v>
      </c>
    </row>
    <row r="33" spans="1:37" x14ac:dyDescent="0.2">
      <c r="A33" s="1" t="s">
        <v>526</v>
      </c>
      <c r="B33" s="1" t="s">
        <v>527</v>
      </c>
      <c r="C33" s="85">
        <v>5951</v>
      </c>
      <c r="D33" s="85" t="s">
        <v>1295</v>
      </c>
      <c r="E33" s="297" t="s">
        <v>2284</v>
      </c>
      <c r="F33" s="242">
        <v>687834.57</v>
      </c>
      <c r="G33" s="242">
        <v>97499</v>
      </c>
      <c r="H33" s="242">
        <v>895.99</v>
      </c>
      <c r="J33" s="288">
        <v>861147.12</v>
      </c>
      <c r="K33" s="288">
        <v>253622.39999999999</v>
      </c>
      <c r="M33" s="319">
        <v>23046.36</v>
      </c>
      <c r="Q33" s="288">
        <v>-403659.22</v>
      </c>
      <c r="S33" s="288">
        <v>3631737.05</v>
      </c>
      <c r="T33" s="93">
        <v>864570.64</v>
      </c>
      <c r="U33" s="93">
        <v>332080</v>
      </c>
      <c r="X33" s="93">
        <v>744929</v>
      </c>
      <c r="Z33" s="240">
        <v>977309</v>
      </c>
      <c r="AC33" s="240">
        <v>360622.48</v>
      </c>
      <c r="AD33" s="240">
        <v>112386.72</v>
      </c>
      <c r="AF33" s="374">
        <f t="shared" si="1"/>
        <v>786229.55999999994</v>
      </c>
      <c r="AG33" s="203">
        <f t="shared" si="2"/>
        <v>23046.36</v>
      </c>
      <c r="AH33" s="26">
        <f t="shared" si="3"/>
        <v>763183.2</v>
      </c>
      <c r="AI33" s="27">
        <f t="shared" si="4"/>
        <v>1941579.6400000001</v>
      </c>
      <c r="AJ33" s="19">
        <f t="shared" si="5"/>
        <v>1450318.2</v>
      </c>
      <c r="AK33" s="32">
        <f t="shared" si="6"/>
        <v>491261.44000000018</v>
      </c>
    </row>
    <row r="34" spans="1:37" x14ac:dyDescent="0.2">
      <c r="A34" s="1" t="s">
        <v>526</v>
      </c>
      <c r="B34" s="1" t="s">
        <v>527</v>
      </c>
      <c r="C34" s="85">
        <v>4528</v>
      </c>
      <c r="D34" s="85" t="s">
        <v>1296</v>
      </c>
      <c r="E34" s="297" t="s">
        <v>2285</v>
      </c>
      <c r="F34" s="242">
        <v>932140.2</v>
      </c>
      <c r="G34" s="242">
        <v>111718</v>
      </c>
      <c r="H34" s="242">
        <v>31196.79</v>
      </c>
      <c r="J34" s="288">
        <v>375567.71</v>
      </c>
      <c r="K34" s="288">
        <v>459385.25</v>
      </c>
      <c r="S34" s="288">
        <v>669957.9</v>
      </c>
      <c r="T34" s="93">
        <v>627325.86</v>
      </c>
      <c r="U34" s="93">
        <v>124200</v>
      </c>
      <c r="V34" s="93">
        <v>555.85</v>
      </c>
      <c r="X34" s="93">
        <v>654000</v>
      </c>
      <c r="Z34" s="240">
        <v>877657</v>
      </c>
      <c r="AC34" s="240">
        <v>404171.28</v>
      </c>
      <c r="AD34" s="240">
        <v>61923.17</v>
      </c>
      <c r="AF34" s="374">
        <f t="shared" si="1"/>
        <v>1075054.99</v>
      </c>
      <c r="AG34" s="203">
        <f t="shared" si="2"/>
        <v>0</v>
      </c>
      <c r="AH34" s="26">
        <f t="shared" si="3"/>
        <v>1075054.99</v>
      </c>
      <c r="AI34" s="27">
        <f t="shared" si="4"/>
        <v>1406081.71</v>
      </c>
      <c r="AJ34" s="19">
        <f t="shared" si="5"/>
        <v>1343751.45</v>
      </c>
      <c r="AK34" s="32">
        <f t="shared" si="6"/>
        <v>62330.260000000009</v>
      </c>
    </row>
    <row r="35" spans="1:37" x14ac:dyDescent="0.2">
      <c r="A35" s="1" t="s">
        <v>526</v>
      </c>
      <c r="B35" s="1" t="s">
        <v>527</v>
      </c>
      <c r="C35" s="85">
        <v>5805</v>
      </c>
      <c r="D35" s="85" t="s">
        <v>1297</v>
      </c>
      <c r="E35" s="297" t="s">
        <v>2286</v>
      </c>
      <c r="F35" s="242">
        <v>380490.85</v>
      </c>
      <c r="G35" s="242">
        <v>107709.57</v>
      </c>
      <c r="H35" s="242">
        <v>16343.8</v>
      </c>
      <c r="J35" s="288">
        <v>763078.14</v>
      </c>
      <c r="K35" s="288">
        <v>671817.78</v>
      </c>
      <c r="S35" s="288">
        <v>2501284.2200000002</v>
      </c>
      <c r="T35" s="93">
        <v>719869.7</v>
      </c>
      <c r="V35" s="93">
        <v>436.52</v>
      </c>
      <c r="X35" s="93">
        <v>507110</v>
      </c>
      <c r="Z35" s="240">
        <v>707018</v>
      </c>
      <c r="AC35" s="240">
        <v>608577.01</v>
      </c>
      <c r="AD35" s="240">
        <v>157303.59</v>
      </c>
      <c r="AF35" s="374">
        <f t="shared" si="1"/>
        <v>504544.22</v>
      </c>
      <c r="AG35" s="203">
        <f t="shared" si="2"/>
        <v>0</v>
      </c>
      <c r="AH35" s="26">
        <f t="shared" si="3"/>
        <v>504544.22</v>
      </c>
      <c r="AI35" s="27">
        <f t="shared" si="4"/>
        <v>1227416.22</v>
      </c>
      <c r="AJ35" s="19">
        <f t="shared" si="5"/>
        <v>1472898.6</v>
      </c>
      <c r="AK35" s="32">
        <f t="shared" si="6"/>
        <v>-245482.38000000012</v>
      </c>
    </row>
    <row r="36" spans="1:37" x14ac:dyDescent="0.2">
      <c r="A36" s="1" t="s">
        <v>526</v>
      </c>
      <c r="B36" s="1" t="s">
        <v>527</v>
      </c>
      <c r="C36" s="85">
        <v>3290</v>
      </c>
      <c r="D36" s="85" t="s">
        <v>1298</v>
      </c>
      <c r="E36" s="297" t="s">
        <v>2287</v>
      </c>
      <c r="F36" s="242">
        <v>1056794.1299999999</v>
      </c>
      <c r="G36" s="242">
        <v>49454</v>
      </c>
      <c r="H36" s="242">
        <v>365.8</v>
      </c>
      <c r="J36" s="288">
        <v>539514.85</v>
      </c>
      <c r="K36" s="288">
        <v>557972.27</v>
      </c>
      <c r="Q36" s="288">
        <v>-3423591.38</v>
      </c>
      <c r="S36" s="288">
        <v>1692932.58</v>
      </c>
      <c r="T36" s="93">
        <v>309193.90000000002</v>
      </c>
      <c r="V36" s="93">
        <v>1134.47</v>
      </c>
      <c r="W36" s="93">
        <v>450</v>
      </c>
      <c r="X36" s="93">
        <v>518210</v>
      </c>
      <c r="Y36" s="93">
        <v>884100</v>
      </c>
      <c r="Z36" s="240">
        <v>717985</v>
      </c>
      <c r="AC36" s="240">
        <v>179315.57</v>
      </c>
      <c r="AD36" s="240">
        <v>90105.51</v>
      </c>
      <c r="AF36" s="374">
        <f t="shared" si="1"/>
        <v>1106613.93</v>
      </c>
      <c r="AG36" s="203">
        <f t="shared" si="2"/>
        <v>0</v>
      </c>
      <c r="AH36" s="26">
        <f t="shared" si="3"/>
        <v>1106613.93</v>
      </c>
      <c r="AI36" s="27">
        <f t="shared" si="4"/>
        <v>1713088.37</v>
      </c>
      <c r="AJ36" s="19">
        <f t="shared" si="5"/>
        <v>987406.08000000007</v>
      </c>
      <c r="AK36" s="32">
        <f t="shared" si="6"/>
        <v>725682.29</v>
      </c>
    </row>
    <row r="37" spans="1:37" x14ac:dyDescent="0.2">
      <c r="A37" s="1" t="s">
        <v>526</v>
      </c>
      <c r="B37" s="1" t="s">
        <v>527</v>
      </c>
      <c r="C37" s="85">
        <v>5014</v>
      </c>
      <c r="D37" s="85" t="s">
        <v>1299</v>
      </c>
      <c r="E37" s="297" t="s">
        <v>2288</v>
      </c>
      <c r="F37" s="242">
        <v>869667.46</v>
      </c>
      <c r="G37" s="242">
        <v>132079.47</v>
      </c>
      <c r="H37" s="242">
        <v>0</v>
      </c>
      <c r="J37" s="288">
        <v>1452947.99</v>
      </c>
      <c r="K37" s="288">
        <v>668634.77</v>
      </c>
      <c r="T37" s="93">
        <v>1066046.94</v>
      </c>
      <c r="X37" s="93">
        <v>773500</v>
      </c>
      <c r="Z37" s="240">
        <v>844340</v>
      </c>
      <c r="AC37" s="240">
        <v>259883.22</v>
      </c>
      <c r="AD37" s="240">
        <v>135534.49</v>
      </c>
      <c r="AF37" s="374">
        <f t="shared" si="1"/>
        <v>1001746.9299999999</v>
      </c>
      <c r="AG37" s="203">
        <f t="shared" si="2"/>
        <v>0</v>
      </c>
      <c r="AH37" s="26">
        <f t="shared" si="3"/>
        <v>1001746.9299999999</v>
      </c>
      <c r="AI37" s="27">
        <f t="shared" si="4"/>
        <v>1839546.94</v>
      </c>
      <c r="AJ37" s="19">
        <f t="shared" si="5"/>
        <v>1239757.71</v>
      </c>
      <c r="AK37" s="32">
        <f t="shared" si="6"/>
        <v>599789.23</v>
      </c>
    </row>
    <row r="38" spans="1:37" x14ac:dyDescent="0.2">
      <c r="A38" s="1" t="s">
        <v>526</v>
      </c>
      <c r="B38" s="1" t="s">
        <v>527</v>
      </c>
      <c r="C38" s="85">
        <v>4611</v>
      </c>
      <c r="D38" s="85" t="s">
        <v>1300</v>
      </c>
      <c r="E38" s="297" t="s">
        <v>2289</v>
      </c>
      <c r="F38" s="242">
        <v>682911.36</v>
      </c>
      <c r="G38" s="242">
        <v>165314.25</v>
      </c>
      <c r="H38" s="242">
        <v>637</v>
      </c>
      <c r="J38" s="288">
        <v>1336370.71</v>
      </c>
      <c r="K38" s="288">
        <v>481889.66</v>
      </c>
      <c r="T38" s="93">
        <v>758510.29</v>
      </c>
      <c r="V38" s="93">
        <v>157.15</v>
      </c>
      <c r="X38" s="93">
        <v>746900</v>
      </c>
      <c r="Z38" s="240">
        <v>956904</v>
      </c>
      <c r="AC38" s="240">
        <v>434187.31</v>
      </c>
      <c r="AD38" s="240">
        <v>68111.009999999995</v>
      </c>
      <c r="AF38" s="374">
        <f t="shared" si="1"/>
        <v>848862.61</v>
      </c>
      <c r="AG38" s="203">
        <f t="shared" si="2"/>
        <v>0</v>
      </c>
      <c r="AH38" s="26">
        <f t="shared" si="3"/>
        <v>848862.61</v>
      </c>
      <c r="AI38" s="27">
        <f t="shared" si="4"/>
        <v>1505567.44</v>
      </c>
      <c r="AJ38" s="19">
        <f t="shared" si="5"/>
        <v>1459202.32</v>
      </c>
      <c r="AK38" s="32">
        <f t="shared" si="6"/>
        <v>46365.119999999879</v>
      </c>
    </row>
    <row r="39" spans="1:37" x14ac:dyDescent="0.2">
      <c r="A39" s="1" t="s">
        <v>530</v>
      </c>
      <c r="B39" s="1" t="s">
        <v>531</v>
      </c>
      <c r="C39" s="85">
        <v>2051</v>
      </c>
      <c r="D39" s="85" t="s">
        <v>1301</v>
      </c>
      <c r="E39" s="297" t="s">
        <v>2290</v>
      </c>
      <c r="F39" s="242">
        <v>734563.66</v>
      </c>
      <c r="G39" s="242">
        <v>67320</v>
      </c>
      <c r="H39" s="242">
        <v>77250.8</v>
      </c>
      <c r="J39" s="288">
        <v>504487.2</v>
      </c>
      <c r="K39" s="288">
        <v>129923.13</v>
      </c>
      <c r="L39" s="319">
        <v>12708</v>
      </c>
      <c r="M39" s="319">
        <v>10150</v>
      </c>
      <c r="O39" s="319">
        <v>524636.31999999995</v>
      </c>
      <c r="P39" s="288">
        <v>62877.63</v>
      </c>
      <c r="S39" s="288">
        <v>1814650.86</v>
      </c>
      <c r="T39" s="93">
        <v>398762.88</v>
      </c>
      <c r="U39" s="93">
        <v>1646</v>
      </c>
      <c r="X39" s="93">
        <v>670053.80000000005</v>
      </c>
      <c r="Y39" s="93">
        <v>39500</v>
      </c>
      <c r="Z39" s="240">
        <v>785113.8</v>
      </c>
      <c r="AC39" s="240">
        <v>251300.47</v>
      </c>
      <c r="AD39" s="240">
        <v>69523.64</v>
      </c>
      <c r="AF39" s="374">
        <f t="shared" si="1"/>
        <v>879134.46000000008</v>
      </c>
      <c r="AG39" s="203">
        <f t="shared" si="2"/>
        <v>547494.31999999995</v>
      </c>
      <c r="AH39" s="26">
        <f t="shared" si="3"/>
        <v>331640.14000000013</v>
      </c>
      <c r="AI39" s="27">
        <f t="shared" si="4"/>
        <v>1109962.6800000002</v>
      </c>
      <c r="AJ39" s="19">
        <f t="shared" si="5"/>
        <v>1105937.9099999999</v>
      </c>
      <c r="AK39" s="32">
        <f t="shared" si="6"/>
        <v>4024.7700000002515</v>
      </c>
    </row>
    <row r="40" spans="1:37" x14ac:dyDescent="0.2">
      <c r="A40" s="1" t="s">
        <v>530</v>
      </c>
      <c r="B40" s="1" t="s">
        <v>531</v>
      </c>
      <c r="C40" s="85">
        <v>1787</v>
      </c>
      <c r="D40" s="85" t="s">
        <v>1302</v>
      </c>
      <c r="E40" s="297" t="s">
        <v>2291</v>
      </c>
      <c r="F40" s="242">
        <v>30351.759999999998</v>
      </c>
      <c r="G40" s="242">
        <v>16500</v>
      </c>
      <c r="H40" s="242">
        <v>48777</v>
      </c>
      <c r="J40" s="288">
        <v>850947.03</v>
      </c>
      <c r="K40" s="288">
        <v>274949.99</v>
      </c>
      <c r="L40" s="319">
        <v>9237</v>
      </c>
      <c r="M40" s="319">
        <v>8250</v>
      </c>
      <c r="O40" s="319">
        <v>92666.87</v>
      </c>
      <c r="P40" s="288">
        <v>23888.959999999999</v>
      </c>
      <c r="R40" s="288">
        <v>56483.519999999997</v>
      </c>
      <c r="S40" s="288">
        <v>1633793.05</v>
      </c>
      <c r="T40" s="93">
        <v>454379.56</v>
      </c>
      <c r="U40" s="93">
        <v>16111</v>
      </c>
      <c r="X40" s="93">
        <v>663612</v>
      </c>
      <c r="Y40" s="93">
        <v>71200</v>
      </c>
      <c r="Z40" s="240">
        <v>798692</v>
      </c>
      <c r="AC40" s="240">
        <v>339747.85</v>
      </c>
      <c r="AD40" s="240">
        <v>87730.559999999998</v>
      </c>
      <c r="AF40" s="374">
        <f t="shared" si="1"/>
        <v>95628.76</v>
      </c>
      <c r="AG40" s="203">
        <f t="shared" si="2"/>
        <v>110153.87</v>
      </c>
      <c r="AH40" s="26">
        <f t="shared" si="3"/>
        <v>-14525.11</v>
      </c>
      <c r="AI40" s="27">
        <f t="shared" si="4"/>
        <v>1205302.56</v>
      </c>
      <c r="AJ40" s="19">
        <f t="shared" si="5"/>
        <v>1226170.4100000001</v>
      </c>
      <c r="AK40" s="32">
        <f t="shared" si="6"/>
        <v>-20867.850000000093</v>
      </c>
    </row>
    <row r="41" spans="1:37" x14ac:dyDescent="0.2">
      <c r="A41" s="1" t="s">
        <v>530</v>
      </c>
      <c r="B41" s="1" t="s">
        <v>531</v>
      </c>
      <c r="C41" s="85">
        <v>2904</v>
      </c>
      <c r="D41" s="85" t="s">
        <v>1303</v>
      </c>
      <c r="E41" s="297" t="s">
        <v>2292</v>
      </c>
      <c r="F41" s="242">
        <v>621959.02</v>
      </c>
      <c r="G41" s="242">
        <v>16500</v>
      </c>
      <c r="H41" s="242">
        <v>25600</v>
      </c>
      <c r="J41" s="288">
        <v>1178020.03</v>
      </c>
      <c r="K41" s="288">
        <v>590797.23</v>
      </c>
      <c r="L41" s="319">
        <v>5624</v>
      </c>
      <c r="M41" s="319">
        <v>10500</v>
      </c>
      <c r="R41" s="288">
        <v>-106884.66</v>
      </c>
      <c r="S41" s="288">
        <v>174893.33</v>
      </c>
      <c r="T41" s="93">
        <v>301157.75</v>
      </c>
      <c r="X41" s="93">
        <v>463138</v>
      </c>
      <c r="Y41" s="93">
        <v>6600</v>
      </c>
      <c r="Z41" s="240">
        <v>568135</v>
      </c>
      <c r="AC41" s="240">
        <v>192129.28</v>
      </c>
      <c r="AD41" s="240">
        <v>126920.32000000001</v>
      </c>
      <c r="AF41" s="374">
        <f t="shared" si="1"/>
        <v>664059.02</v>
      </c>
      <c r="AG41" s="203">
        <f t="shared" si="2"/>
        <v>16124</v>
      </c>
      <c r="AH41" s="26">
        <f t="shared" si="3"/>
        <v>647935.02</v>
      </c>
      <c r="AI41" s="27">
        <f t="shared" si="4"/>
        <v>770895.75</v>
      </c>
      <c r="AJ41" s="19">
        <f t="shared" si="5"/>
        <v>887184.60000000009</v>
      </c>
      <c r="AK41" s="32">
        <f t="shared" si="6"/>
        <v>-116288.85000000009</v>
      </c>
    </row>
    <row r="42" spans="1:37" x14ac:dyDescent="0.2">
      <c r="A42" s="1" t="s">
        <v>530</v>
      </c>
      <c r="B42" s="1" t="s">
        <v>531</v>
      </c>
      <c r="C42" s="85">
        <v>3978</v>
      </c>
      <c r="D42" s="85" t="s">
        <v>1304</v>
      </c>
      <c r="E42" s="297" t="s">
        <v>2293</v>
      </c>
      <c r="F42" s="242">
        <v>731063.23</v>
      </c>
      <c r="G42" s="242">
        <v>18000</v>
      </c>
      <c r="H42" s="242">
        <v>72301</v>
      </c>
      <c r="J42" s="288">
        <v>1421948.92</v>
      </c>
      <c r="K42" s="288">
        <v>424093.36</v>
      </c>
      <c r="L42" s="319">
        <v>42904</v>
      </c>
      <c r="M42" s="319">
        <v>9414</v>
      </c>
      <c r="O42" s="319">
        <v>190</v>
      </c>
      <c r="P42" s="288">
        <v>54000</v>
      </c>
      <c r="R42" s="288">
        <v>-288380.88</v>
      </c>
      <c r="S42" s="288">
        <v>1781475.04</v>
      </c>
      <c r="T42" s="93">
        <v>806471.1</v>
      </c>
      <c r="U42" s="93">
        <v>463500</v>
      </c>
      <c r="X42" s="93">
        <v>954170</v>
      </c>
      <c r="Y42" s="93">
        <v>122900</v>
      </c>
      <c r="Z42" s="240">
        <v>1078655</v>
      </c>
      <c r="AC42" s="240">
        <v>538410.44999999995</v>
      </c>
      <c r="AD42" s="240">
        <v>115292.43</v>
      </c>
      <c r="AF42" s="374">
        <f t="shared" si="1"/>
        <v>821364.23</v>
      </c>
      <c r="AG42" s="203">
        <f t="shared" si="2"/>
        <v>52508</v>
      </c>
      <c r="AH42" s="26">
        <f t="shared" si="3"/>
        <v>768856.23</v>
      </c>
      <c r="AI42" s="27">
        <f t="shared" si="4"/>
        <v>2347041.1</v>
      </c>
      <c r="AJ42" s="19">
        <f t="shared" si="5"/>
        <v>1732357.88</v>
      </c>
      <c r="AK42" s="32">
        <f t="shared" si="6"/>
        <v>614683.2200000002</v>
      </c>
    </row>
    <row r="43" spans="1:37" x14ac:dyDescent="0.2">
      <c r="A43" s="1" t="s">
        <v>530</v>
      </c>
      <c r="B43" s="1" t="s">
        <v>531</v>
      </c>
      <c r="C43" s="85">
        <v>3763</v>
      </c>
      <c r="D43" s="85" t="s">
        <v>1305</v>
      </c>
      <c r="E43" s="297" t="s">
        <v>2294</v>
      </c>
      <c r="F43" s="242">
        <v>270121.34999999998</v>
      </c>
      <c r="G43" s="242">
        <v>24000</v>
      </c>
      <c r="H43" s="242">
        <v>37986.160000000003</v>
      </c>
      <c r="J43" s="288">
        <v>444022.89</v>
      </c>
      <c r="K43" s="288">
        <v>318105.69</v>
      </c>
      <c r="L43" s="319">
        <v>21589</v>
      </c>
      <c r="M43" s="319">
        <v>12950</v>
      </c>
      <c r="O43" s="319">
        <v>26.27</v>
      </c>
      <c r="R43" s="288">
        <v>-598288.23</v>
      </c>
      <c r="S43" s="288">
        <v>1769380.27</v>
      </c>
      <c r="T43" s="93">
        <v>628212.92000000004</v>
      </c>
      <c r="X43" s="93">
        <v>883036</v>
      </c>
      <c r="Y43" s="93">
        <v>69300</v>
      </c>
      <c r="Z43" s="240">
        <v>1091646</v>
      </c>
      <c r="AC43" s="240">
        <v>398169.51</v>
      </c>
      <c r="AD43" s="240">
        <v>85863.25</v>
      </c>
      <c r="AF43" s="374">
        <f t="shared" si="1"/>
        <v>332107.51</v>
      </c>
      <c r="AG43" s="203">
        <f t="shared" si="2"/>
        <v>34565.269999999997</v>
      </c>
      <c r="AH43" s="26">
        <f t="shared" si="3"/>
        <v>297542.24</v>
      </c>
      <c r="AI43" s="27">
        <f t="shared" si="4"/>
        <v>1580548.92</v>
      </c>
      <c r="AJ43" s="19">
        <f t="shared" si="5"/>
        <v>1575678.76</v>
      </c>
      <c r="AK43" s="32">
        <f t="shared" si="6"/>
        <v>4870.1599999999162</v>
      </c>
    </row>
    <row r="44" spans="1:37" x14ac:dyDescent="0.2">
      <c r="A44" s="1" t="s">
        <v>530</v>
      </c>
      <c r="B44" s="1" t="s">
        <v>531</v>
      </c>
      <c r="C44" s="85">
        <v>973</v>
      </c>
      <c r="D44" s="85" t="s">
        <v>1306</v>
      </c>
      <c r="E44" s="297" t="s">
        <v>2295</v>
      </c>
      <c r="F44" s="242">
        <v>57199.29</v>
      </c>
      <c r="G44" s="242">
        <v>10500</v>
      </c>
      <c r="H44" s="242">
        <v>32684</v>
      </c>
      <c r="J44" s="288">
        <v>1293586.04</v>
      </c>
      <c r="K44" s="288">
        <v>185183.18</v>
      </c>
      <c r="L44" s="319">
        <v>10682</v>
      </c>
      <c r="M44" s="319">
        <v>7700</v>
      </c>
      <c r="P44" s="288">
        <v>18231.740000000002</v>
      </c>
      <c r="S44" s="288">
        <v>2854151.72</v>
      </c>
      <c r="T44" s="93">
        <v>294876</v>
      </c>
      <c r="U44" s="93">
        <v>12933.24</v>
      </c>
      <c r="X44" s="93">
        <v>576932</v>
      </c>
      <c r="Y44" s="93">
        <v>18800</v>
      </c>
      <c r="Z44" s="240">
        <v>700212</v>
      </c>
      <c r="AC44" s="240">
        <v>176211.45</v>
      </c>
      <c r="AD44" s="240">
        <v>103980.92</v>
      </c>
      <c r="AF44" s="374">
        <f t="shared" si="1"/>
        <v>100383.29000000001</v>
      </c>
      <c r="AG44" s="203">
        <f t="shared" si="2"/>
        <v>18382</v>
      </c>
      <c r="AH44" s="26">
        <f t="shared" si="3"/>
        <v>82001.290000000008</v>
      </c>
      <c r="AI44" s="27">
        <f t="shared" si="4"/>
        <v>903541.24</v>
      </c>
      <c r="AJ44" s="19">
        <f t="shared" si="5"/>
        <v>980404.37</v>
      </c>
      <c r="AK44" s="32">
        <f t="shared" si="6"/>
        <v>-76863.13</v>
      </c>
    </row>
    <row r="45" spans="1:37" x14ac:dyDescent="0.2">
      <c r="A45" s="1" t="s">
        <v>530</v>
      </c>
      <c r="B45" s="1" t="s">
        <v>531</v>
      </c>
      <c r="C45" s="85">
        <v>4069</v>
      </c>
      <c r="D45" s="85" t="s">
        <v>1307</v>
      </c>
      <c r="E45" s="297" t="s">
        <v>2296</v>
      </c>
      <c r="F45" s="242">
        <v>182750.83</v>
      </c>
      <c r="G45" s="242">
        <v>25800</v>
      </c>
      <c r="H45" s="242">
        <v>13155</v>
      </c>
      <c r="J45" s="288">
        <v>561957.32999999996</v>
      </c>
      <c r="K45" s="288">
        <v>233187.34</v>
      </c>
      <c r="L45" s="319">
        <v>39594</v>
      </c>
      <c r="M45" s="319">
        <v>16266.74</v>
      </c>
      <c r="S45" s="288">
        <v>1653756.5</v>
      </c>
      <c r="T45" s="93">
        <v>523174.53</v>
      </c>
      <c r="X45" s="93">
        <v>453688</v>
      </c>
      <c r="Y45" s="93">
        <v>68700</v>
      </c>
      <c r="Z45" s="240">
        <v>717668</v>
      </c>
      <c r="AC45" s="240">
        <v>219112.79</v>
      </c>
      <c r="AD45" s="240">
        <v>84406.24</v>
      </c>
      <c r="AF45" s="374">
        <f t="shared" si="1"/>
        <v>221705.83</v>
      </c>
      <c r="AG45" s="203">
        <f t="shared" si="2"/>
        <v>55860.74</v>
      </c>
      <c r="AH45" s="26">
        <f t="shared" si="3"/>
        <v>165845.09</v>
      </c>
      <c r="AI45" s="27">
        <f t="shared" si="4"/>
        <v>1045562.53</v>
      </c>
      <c r="AJ45" s="19">
        <f t="shared" si="5"/>
        <v>1021187.03</v>
      </c>
      <c r="AK45" s="32">
        <f t="shared" si="6"/>
        <v>24375.5</v>
      </c>
    </row>
    <row r="46" spans="1:37" x14ac:dyDescent="0.2">
      <c r="A46" s="1" t="s">
        <v>530</v>
      </c>
      <c r="B46" s="1" t="s">
        <v>531</v>
      </c>
      <c r="C46" s="85">
        <v>5012</v>
      </c>
      <c r="D46" s="85" t="s">
        <v>1308</v>
      </c>
      <c r="E46" s="297" t="s">
        <v>2297</v>
      </c>
      <c r="F46" s="242">
        <v>226726.74</v>
      </c>
      <c r="G46" s="242">
        <v>163564.41</v>
      </c>
      <c r="H46" s="242">
        <v>34097.64</v>
      </c>
      <c r="J46" s="288">
        <v>884886.95</v>
      </c>
      <c r="K46" s="288">
        <v>390230.59</v>
      </c>
      <c r="L46" s="319">
        <v>14715</v>
      </c>
      <c r="M46" s="319">
        <v>64965</v>
      </c>
      <c r="O46" s="319">
        <v>122.37</v>
      </c>
      <c r="R46" s="288">
        <v>126788</v>
      </c>
      <c r="S46" s="288">
        <v>1474437.8</v>
      </c>
      <c r="T46" s="93">
        <v>321867.81</v>
      </c>
      <c r="X46" s="93">
        <v>396196</v>
      </c>
      <c r="Y46" s="93">
        <v>9000</v>
      </c>
      <c r="Z46" s="240">
        <v>559750</v>
      </c>
      <c r="AC46" s="240">
        <v>157418.32</v>
      </c>
      <c r="AD46" s="240">
        <v>89636.25</v>
      </c>
      <c r="AF46" s="374">
        <f t="shared" si="1"/>
        <v>424388.79000000004</v>
      </c>
      <c r="AG46" s="203">
        <f t="shared" si="2"/>
        <v>79802.37</v>
      </c>
      <c r="AH46" s="26">
        <f t="shared" si="3"/>
        <v>344586.42000000004</v>
      </c>
      <c r="AI46" s="27">
        <f t="shared" si="4"/>
        <v>727063.81</v>
      </c>
      <c r="AJ46" s="19">
        <f t="shared" si="5"/>
        <v>806804.57000000007</v>
      </c>
      <c r="AK46" s="32">
        <f t="shared" si="6"/>
        <v>-79740.760000000009</v>
      </c>
    </row>
    <row r="47" spans="1:37" x14ac:dyDescent="0.2">
      <c r="A47" s="1" t="s">
        <v>530</v>
      </c>
      <c r="B47" s="1" t="s">
        <v>531</v>
      </c>
      <c r="C47" s="85">
        <v>5988</v>
      </c>
      <c r="D47" s="85" t="s">
        <v>1309</v>
      </c>
      <c r="E47" s="297" t="s">
        <v>2298</v>
      </c>
      <c r="F47" s="242">
        <v>177060.56</v>
      </c>
      <c r="G47" s="242">
        <v>63485.15</v>
      </c>
      <c r="H47" s="242">
        <v>17900.900000000001</v>
      </c>
      <c r="J47" s="288">
        <v>1345792.22</v>
      </c>
      <c r="K47" s="288">
        <v>317622.14</v>
      </c>
      <c r="L47" s="319">
        <v>39777</v>
      </c>
      <c r="M47" s="319">
        <v>9225</v>
      </c>
      <c r="O47" s="319">
        <v>8</v>
      </c>
      <c r="S47" s="288">
        <v>2017007.85</v>
      </c>
      <c r="T47" s="93">
        <v>716685.14</v>
      </c>
      <c r="X47" s="93">
        <v>499408</v>
      </c>
      <c r="Y47" s="93">
        <v>24050</v>
      </c>
      <c r="Z47" s="240">
        <v>749287</v>
      </c>
      <c r="AC47" s="240">
        <v>308229.48</v>
      </c>
      <c r="AD47" s="240">
        <v>102845.25</v>
      </c>
      <c r="AF47" s="374">
        <f t="shared" si="1"/>
        <v>258446.61</v>
      </c>
      <c r="AG47" s="203">
        <f t="shared" si="2"/>
        <v>49010</v>
      </c>
      <c r="AH47" s="26">
        <f t="shared" si="3"/>
        <v>209436.61</v>
      </c>
      <c r="AI47" s="27">
        <f t="shared" si="4"/>
        <v>1240143.1400000001</v>
      </c>
      <c r="AJ47" s="19">
        <f t="shared" si="5"/>
        <v>1160361.73</v>
      </c>
      <c r="AK47" s="32">
        <f t="shared" si="6"/>
        <v>79781.410000000149</v>
      </c>
    </row>
    <row r="48" spans="1:37" x14ac:dyDescent="0.2">
      <c r="A48" s="1" t="s">
        <v>530</v>
      </c>
      <c r="B48" s="1" t="s">
        <v>531</v>
      </c>
      <c r="C48" s="85">
        <v>2518</v>
      </c>
      <c r="D48" s="85" t="s">
        <v>1310</v>
      </c>
      <c r="E48" s="297" t="s">
        <v>2299</v>
      </c>
      <c r="F48" s="242">
        <v>132400.73000000001</v>
      </c>
      <c r="G48" s="242">
        <v>30000</v>
      </c>
      <c r="H48" s="242">
        <v>23482</v>
      </c>
      <c r="J48" s="288">
        <v>1414618.86</v>
      </c>
      <c r="K48" s="288">
        <v>249185.63</v>
      </c>
      <c r="L48" s="319">
        <v>4628</v>
      </c>
      <c r="M48" s="319">
        <v>5850</v>
      </c>
      <c r="R48" s="288">
        <v>745.05</v>
      </c>
      <c r="S48" s="288">
        <v>216270.07999999999</v>
      </c>
      <c r="T48" s="93">
        <v>281113.86</v>
      </c>
      <c r="X48" s="93">
        <v>460540</v>
      </c>
      <c r="Y48" s="93">
        <v>54700</v>
      </c>
      <c r="Z48" s="240">
        <v>579576</v>
      </c>
      <c r="AC48" s="240">
        <v>301480.53999999998</v>
      </c>
      <c r="AD48" s="240">
        <v>88631.28</v>
      </c>
      <c r="AF48" s="374">
        <f t="shared" si="1"/>
        <v>185882.73</v>
      </c>
      <c r="AG48" s="203">
        <f t="shared" si="2"/>
        <v>10478</v>
      </c>
      <c r="AH48" s="26">
        <f t="shared" si="3"/>
        <v>175404.73</v>
      </c>
      <c r="AI48" s="27">
        <f t="shared" si="4"/>
        <v>796353.86</v>
      </c>
      <c r="AJ48" s="19">
        <f t="shared" si="5"/>
        <v>969687.82000000007</v>
      </c>
      <c r="AK48" s="32">
        <f t="shared" si="6"/>
        <v>-173333.96000000008</v>
      </c>
    </row>
    <row r="49" spans="1:37" x14ac:dyDescent="0.2">
      <c r="A49" s="1" t="s">
        <v>530</v>
      </c>
      <c r="B49" s="1" t="s">
        <v>531</v>
      </c>
      <c r="C49" s="85">
        <v>5747</v>
      </c>
      <c r="D49" s="85" t="s">
        <v>1311</v>
      </c>
      <c r="E49" s="297" t="s">
        <v>2300</v>
      </c>
      <c r="F49" s="242">
        <v>315269.46999999997</v>
      </c>
      <c r="G49" s="242">
        <v>22500</v>
      </c>
      <c r="H49" s="242">
        <v>69634</v>
      </c>
      <c r="J49" s="288">
        <v>1461472.87</v>
      </c>
      <c r="K49" s="288">
        <v>386171</v>
      </c>
      <c r="L49" s="319">
        <v>9231</v>
      </c>
      <c r="M49" s="319">
        <v>6300</v>
      </c>
      <c r="P49" s="288">
        <v>206000.03</v>
      </c>
      <c r="S49" s="288">
        <v>2076002.99</v>
      </c>
      <c r="T49" s="93">
        <v>910328.96</v>
      </c>
      <c r="U49" s="93">
        <v>3666.64</v>
      </c>
      <c r="X49" s="93">
        <v>725028</v>
      </c>
      <c r="Y49" s="93">
        <v>21600</v>
      </c>
      <c r="Z49" s="240">
        <v>1071632</v>
      </c>
      <c r="AC49" s="240">
        <v>334014.78999999998</v>
      </c>
      <c r="AD49" s="240">
        <v>111677.02</v>
      </c>
      <c r="AF49" s="374">
        <f t="shared" si="1"/>
        <v>407403.47</v>
      </c>
      <c r="AG49" s="203">
        <f t="shared" si="2"/>
        <v>15531</v>
      </c>
      <c r="AH49" s="26">
        <f t="shared" si="3"/>
        <v>391872.47</v>
      </c>
      <c r="AI49" s="27">
        <f t="shared" si="4"/>
        <v>1660623.6</v>
      </c>
      <c r="AJ49" s="19">
        <f t="shared" si="5"/>
        <v>1517323.81</v>
      </c>
      <c r="AK49" s="32">
        <f t="shared" si="6"/>
        <v>143299.79000000004</v>
      </c>
    </row>
    <row r="50" spans="1:37" x14ac:dyDescent="0.2">
      <c r="A50" s="1" t="s">
        <v>530</v>
      </c>
      <c r="B50" s="1" t="s">
        <v>531</v>
      </c>
      <c r="C50" s="85">
        <v>3454</v>
      </c>
      <c r="D50" s="85" t="s">
        <v>1312</v>
      </c>
      <c r="E50" s="297" t="s">
        <v>2301</v>
      </c>
      <c r="F50" s="242">
        <v>323237.36</v>
      </c>
      <c r="G50" s="242">
        <v>15000</v>
      </c>
      <c r="H50" s="242">
        <v>24752.63</v>
      </c>
      <c r="J50" s="288">
        <v>840425.81</v>
      </c>
      <c r="K50" s="288">
        <v>332602.28000000003</v>
      </c>
      <c r="L50" s="319">
        <v>8194</v>
      </c>
      <c r="M50" s="319">
        <v>20902.849999999999</v>
      </c>
      <c r="O50" s="319">
        <v>0</v>
      </c>
      <c r="R50" s="288">
        <v>1645.73</v>
      </c>
      <c r="S50" s="288">
        <v>2700044.99</v>
      </c>
      <c r="T50" s="93">
        <v>634487.28</v>
      </c>
      <c r="U50" s="93">
        <v>165225</v>
      </c>
      <c r="X50" s="93">
        <v>394198</v>
      </c>
      <c r="Y50" s="93">
        <v>9000</v>
      </c>
      <c r="Z50" s="240">
        <v>649538</v>
      </c>
      <c r="AC50" s="240">
        <v>163880.94</v>
      </c>
      <c r="AD50" s="240">
        <v>127942.92</v>
      </c>
      <c r="AF50" s="374">
        <f t="shared" si="1"/>
        <v>362989.99</v>
      </c>
      <c r="AG50" s="203">
        <f t="shared" si="2"/>
        <v>29096.85</v>
      </c>
      <c r="AH50" s="26">
        <f t="shared" si="3"/>
        <v>333893.14</v>
      </c>
      <c r="AI50" s="27">
        <f t="shared" si="4"/>
        <v>1202910.28</v>
      </c>
      <c r="AJ50" s="19">
        <f t="shared" si="5"/>
        <v>941361.86</v>
      </c>
      <c r="AK50" s="32">
        <f t="shared" si="6"/>
        <v>261548.42000000004</v>
      </c>
    </row>
    <row r="51" spans="1:37" x14ac:dyDescent="0.2">
      <c r="A51" s="1" t="s">
        <v>530</v>
      </c>
      <c r="B51" s="1" t="s">
        <v>531</v>
      </c>
      <c r="C51" s="85">
        <v>3787</v>
      </c>
      <c r="D51" s="85" t="s">
        <v>1313</v>
      </c>
      <c r="E51" s="297" t="s">
        <v>2302</v>
      </c>
      <c r="F51" s="242">
        <v>552236.43000000005</v>
      </c>
      <c r="G51" s="242">
        <v>24000</v>
      </c>
      <c r="H51" s="242">
        <v>49200</v>
      </c>
      <c r="J51" s="288">
        <v>822772.09</v>
      </c>
      <c r="K51" s="288">
        <v>217142.95</v>
      </c>
      <c r="L51" s="319">
        <v>5396</v>
      </c>
      <c r="M51" s="319">
        <v>5850</v>
      </c>
      <c r="P51" s="288">
        <v>57950.03</v>
      </c>
      <c r="R51" s="288">
        <v>-278017.2</v>
      </c>
      <c r="S51" s="288">
        <v>1671717.03</v>
      </c>
      <c r="T51" s="93">
        <v>609563.19999999995</v>
      </c>
      <c r="U51" s="93">
        <v>162617.51999999999</v>
      </c>
      <c r="X51" s="93">
        <v>459952</v>
      </c>
      <c r="Y51" s="93">
        <v>46500</v>
      </c>
      <c r="Z51" s="240">
        <v>669083</v>
      </c>
      <c r="AC51" s="240">
        <v>279971.77</v>
      </c>
      <c r="AD51" s="240">
        <v>90658.31</v>
      </c>
      <c r="AF51" s="374">
        <f t="shared" si="1"/>
        <v>625436.43000000005</v>
      </c>
      <c r="AG51" s="203">
        <f t="shared" si="2"/>
        <v>11246</v>
      </c>
      <c r="AH51" s="26">
        <f t="shared" si="3"/>
        <v>614190.43000000005</v>
      </c>
      <c r="AI51" s="27">
        <f t="shared" si="4"/>
        <v>1278632.72</v>
      </c>
      <c r="AJ51" s="19">
        <f t="shared" si="5"/>
        <v>1039713.0800000001</v>
      </c>
      <c r="AK51" s="32">
        <f t="shared" si="6"/>
        <v>238919.6399999999</v>
      </c>
    </row>
    <row r="52" spans="1:37" x14ac:dyDescent="0.2">
      <c r="A52" s="1" t="s">
        <v>530</v>
      </c>
      <c r="B52" s="1" t="s">
        <v>531</v>
      </c>
      <c r="C52" s="85">
        <v>4306</v>
      </c>
      <c r="D52" s="85" t="s">
        <v>1314</v>
      </c>
      <c r="E52" s="297" t="s">
        <v>2303</v>
      </c>
      <c r="F52" s="242">
        <v>335549.4</v>
      </c>
      <c r="G52" s="242">
        <v>16500</v>
      </c>
      <c r="H52" s="242">
        <v>27293</v>
      </c>
      <c r="J52" s="288">
        <v>987354.35</v>
      </c>
      <c r="K52" s="288">
        <v>335758.18</v>
      </c>
      <c r="L52" s="319">
        <v>5188</v>
      </c>
      <c r="M52" s="319">
        <v>7700</v>
      </c>
      <c r="O52" s="319">
        <v>0</v>
      </c>
      <c r="R52" s="288">
        <v>34491</v>
      </c>
      <c r="S52" s="288">
        <v>579857.57999999996</v>
      </c>
      <c r="T52" s="93">
        <v>461517.09</v>
      </c>
      <c r="X52" s="93">
        <v>296567.73</v>
      </c>
      <c r="Y52" s="93">
        <v>16500</v>
      </c>
      <c r="Z52" s="240">
        <v>458197.73</v>
      </c>
      <c r="AC52" s="240">
        <v>279550.52</v>
      </c>
      <c r="AD52" s="240">
        <v>98431.17</v>
      </c>
      <c r="AF52" s="374">
        <f t="shared" si="1"/>
        <v>379342.4</v>
      </c>
      <c r="AG52" s="203">
        <f t="shared" si="2"/>
        <v>12888</v>
      </c>
      <c r="AH52" s="26">
        <f t="shared" si="3"/>
        <v>366454.4</v>
      </c>
      <c r="AI52" s="27">
        <f t="shared" si="4"/>
        <v>774584.82000000007</v>
      </c>
      <c r="AJ52" s="19">
        <f t="shared" si="5"/>
        <v>836179.42</v>
      </c>
      <c r="AK52" s="32">
        <f t="shared" si="6"/>
        <v>-61594.599999999977</v>
      </c>
    </row>
    <row r="53" spans="1:37" x14ac:dyDescent="0.2">
      <c r="A53" s="1" t="s">
        <v>530</v>
      </c>
      <c r="B53" s="1" t="s">
        <v>531</v>
      </c>
      <c r="C53" s="85">
        <v>2587</v>
      </c>
      <c r="D53" s="85" t="s">
        <v>1315</v>
      </c>
      <c r="E53" s="297" t="s">
        <v>2304</v>
      </c>
      <c r="F53" s="242">
        <v>249417.75</v>
      </c>
      <c r="G53" s="242">
        <v>12000</v>
      </c>
      <c r="H53" s="242">
        <v>27160</v>
      </c>
      <c r="J53" s="288">
        <v>1264098.3</v>
      </c>
      <c r="K53" s="288">
        <v>419232.44</v>
      </c>
      <c r="L53" s="319">
        <v>10036</v>
      </c>
      <c r="M53" s="319">
        <v>6725.05</v>
      </c>
      <c r="R53" s="288">
        <v>3.31</v>
      </c>
      <c r="S53" s="288">
        <v>446722.69</v>
      </c>
      <c r="T53" s="93">
        <v>534270.30000000005</v>
      </c>
      <c r="X53" s="93">
        <v>457924</v>
      </c>
      <c r="Y53" s="93">
        <v>18500</v>
      </c>
      <c r="Z53" s="240">
        <v>613958.31000000006</v>
      </c>
      <c r="AC53" s="240">
        <v>246780.17</v>
      </c>
      <c r="AD53" s="240">
        <v>118540.93</v>
      </c>
      <c r="AF53" s="374">
        <f t="shared" si="1"/>
        <v>288577.75</v>
      </c>
      <c r="AG53" s="203">
        <f t="shared" si="2"/>
        <v>16761.05</v>
      </c>
      <c r="AH53" s="26">
        <f t="shared" si="3"/>
        <v>271816.7</v>
      </c>
      <c r="AI53" s="27">
        <f t="shared" si="4"/>
        <v>1010694.3</v>
      </c>
      <c r="AJ53" s="19">
        <f t="shared" si="5"/>
        <v>979279.41000000015</v>
      </c>
      <c r="AK53" s="32">
        <f t="shared" si="6"/>
        <v>31414.889999999898</v>
      </c>
    </row>
    <row r="54" spans="1:37" x14ac:dyDescent="0.2">
      <c r="A54" s="1" t="s">
        <v>534</v>
      </c>
      <c r="B54" s="1" t="s">
        <v>535</v>
      </c>
      <c r="C54" s="85">
        <v>2455</v>
      </c>
      <c r="D54" s="85" t="s">
        <v>1316</v>
      </c>
      <c r="E54" s="297" t="s">
        <v>2307</v>
      </c>
      <c r="F54" s="242">
        <v>139252.71</v>
      </c>
      <c r="G54" s="242">
        <v>13400</v>
      </c>
      <c r="H54" s="242">
        <v>53606.8</v>
      </c>
      <c r="J54" s="288">
        <v>138447.47</v>
      </c>
      <c r="K54" s="288">
        <v>660373.76000000001</v>
      </c>
      <c r="L54" s="319">
        <v>0</v>
      </c>
      <c r="M54" s="319">
        <v>55395.41</v>
      </c>
      <c r="O54" s="319">
        <v>37.380000000000003</v>
      </c>
      <c r="Q54" s="288">
        <v>8348.7199999999993</v>
      </c>
      <c r="R54" s="288">
        <v>-573278.98</v>
      </c>
      <c r="S54" s="288">
        <v>1557377.06</v>
      </c>
      <c r="T54" s="93">
        <v>232273.83</v>
      </c>
      <c r="X54" s="93">
        <v>422113.5</v>
      </c>
      <c r="Y54" s="93">
        <v>53950</v>
      </c>
      <c r="Z54" s="240">
        <v>551323.5</v>
      </c>
      <c r="AB54" s="240">
        <v>8714</v>
      </c>
      <c r="AC54" s="240">
        <v>137077.51</v>
      </c>
      <c r="AD54" s="240">
        <v>71148.81</v>
      </c>
      <c r="AF54" s="374">
        <f t="shared" si="1"/>
        <v>206259.51</v>
      </c>
      <c r="AG54" s="203">
        <f t="shared" si="2"/>
        <v>55432.79</v>
      </c>
      <c r="AH54" s="26">
        <f t="shared" si="3"/>
        <v>150826.72</v>
      </c>
      <c r="AI54" s="27">
        <f t="shared" si="4"/>
        <v>708337.33</v>
      </c>
      <c r="AJ54" s="19">
        <f t="shared" si="5"/>
        <v>768263.82000000007</v>
      </c>
      <c r="AK54" s="32">
        <f t="shared" si="6"/>
        <v>-59926.490000000107</v>
      </c>
    </row>
    <row r="55" spans="1:37" x14ac:dyDescent="0.2">
      <c r="A55" s="1" t="s">
        <v>534</v>
      </c>
      <c r="B55" s="1" t="s">
        <v>535</v>
      </c>
      <c r="C55" s="85">
        <v>2020</v>
      </c>
      <c r="D55" s="85" t="s">
        <v>1317</v>
      </c>
      <c r="E55" s="297" t="s">
        <v>2308</v>
      </c>
      <c r="F55" s="242">
        <v>92443.57</v>
      </c>
      <c r="G55" s="242">
        <v>0</v>
      </c>
      <c r="H55" s="242">
        <v>87646.69</v>
      </c>
      <c r="J55" s="288">
        <v>181770.1</v>
      </c>
      <c r="K55" s="288">
        <v>318197.24</v>
      </c>
      <c r="L55" s="319">
        <v>0</v>
      </c>
      <c r="M55" s="319">
        <v>41935.68</v>
      </c>
      <c r="O55" s="319">
        <v>37.380000000000003</v>
      </c>
      <c r="R55" s="288">
        <v>720769.1</v>
      </c>
      <c r="S55" s="288">
        <v>1296912.72</v>
      </c>
      <c r="T55" s="93">
        <v>279302.90999999997</v>
      </c>
      <c r="U55" s="93">
        <v>1200</v>
      </c>
      <c r="V55" s="93">
        <v>29.04</v>
      </c>
      <c r="X55" s="93">
        <v>464178.9</v>
      </c>
      <c r="Z55" s="240">
        <v>591949.9</v>
      </c>
      <c r="AB55" s="240">
        <v>1240</v>
      </c>
      <c r="AC55" s="240">
        <v>129007.26</v>
      </c>
      <c r="AD55" s="240">
        <v>41429.9</v>
      </c>
      <c r="AE55" s="240">
        <v>10400</v>
      </c>
      <c r="AF55" s="374">
        <f t="shared" si="1"/>
        <v>180090.26</v>
      </c>
      <c r="AG55" s="203">
        <f t="shared" si="2"/>
        <v>41973.06</v>
      </c>
      <c r="AH55" s="26">
        <f t="shared" si="3"/>
        <v>138117.20000000001</v>
      </c>
      <c r="AI55" s="27">
        <f t="shared" si="4"/>
        <v>744710.85</v>
      </c>
      <c r="AJ55" s="19">
        <f t="shared" si="5"/>
        <v>774027.06</v>
      </c>
      <c r="AK55" s="32">
        <f t="shared" si="6"/>
        <v>-29316.210000000079</v>
      </c>
    </row>
    <row r="56" spans="1:37" x14ac:dyDescent="0.2">
      <c r="A56" s="1" t="s">
        <v>534</v>
      </c>
      <c r="B56" s="1" t="s">
        <v>535</v>
      </c>
      <c r="C56" s="85">
        <v>3422</v>
      </c>
      <c r="D56" s="85" t="s">
        <v>1318</v>
      </c>
      <c r="E56" s="297" t="s">
        <v>2309</v>
      </c>
      <c r="F56" s="242">
        <v>331084.88</v>
      </c>
      <c r="G56" s="242">
        <v>3700</v>
      </c>
      <c r="H56" s="242">
        <v>54847.66</v>
      </c>
      <c r="J56" s="288">
        <v>81857.679999999993</v>
      </c>
      <c r="K56" s="288">
        <v>306654.83</v>
      </c>
      <c r="L56" s="319">
        <v>0</v>
      </c>
      <c r="M56" s="319">
        <v>60497.53</v>
      </c>
      <c r="O56" s="319">
        <v>49.44</v>
      </c>
      <c r="R56" s="288">
        <v>-131634.63</v>
      </c>
      <c r="S56" s="288">
        <v>1593000.06</v>
      </c>
      <c r="T56" s="93">
        <v>411559.02</v>
      </c>
      <c r="V56" s="93">
        <v>2.79</v>
      </c>
      <c r="X56" s="93">
        <v>515490.1</v>
      </c>
      <c r="Y56" s="93">
        <v>2400</v>
      </c>
      <c r="Z56" s="240">
        <v>752150.1</v>
      </c>
      <c r="AB56" s="240">
        <v>4687</v>
      </c>
      <c r="AC56" s="240">
        <v>163529.10999999999</v>
      </c>
      <c r="AD56" s="240">
        <v>55510.879999999997</v>
      </c>
      <c r="AE56" s="240">
        <v>44460</v>
      </c>
      <c r="AF56" s="374">
        <f t="shared" si="1"/>
        <v>389632.54000000004</v>
      </c>
      <c r="AG56" s="203">
        <f t="shared" si="2"/>
        <v>60546.97</v>
      </c>
      <c r="AH56" s="26">
        <f t="shared" si="3"/>
        <v>329085.57000000007</v>
      </c>
      <c r="AI56" s="27">
        <f t="shared" si="4"/>
        <v>929451.90999999992</v>
      </c>
      <c r="AJ56" s="19">
        <f t="shared" si="5"/>
        <v>1020337.09</v>
      </c>
      <c r="AK56" s="32">
        <f t="shared" si="6"/>
        <v>-90885.180000000051</v>
      </c>
    </row>
    <row r="57" spans="1:37" x14ac:dyDescent="0.2">
      <c r="A57" s="1" t="s">
        <v>534</v>
      </c>
      <c r="B57" s="1" t="s">
        <v>535</v>
      </c>
      <c r="C57" s="85">
        <v>2553</v>
      </c>
      <c r="D57" s="85" t="s">
        <v>1319</v>
      </c>
      <c r="E57" s="297" t="s">
        <v>2310</v>
      </c>
      <c r="F57" s="242">
        <v>238789.29</v>
      </c>
      <c r="G57" s="242">
        <v>13350</v>
      </c>
      <c r="H57" s="242">
        <v>35184.04</v>
      </c>
      <c r="J57" s="288">
        <v>87900.9</v>
      </c>
      <c r="K57" s="288">
        <v>268363.08</v>
      </c>
      <c r="L57" s="319">
        <v>2000</v>
      </c>
      <c r="M57" s="319">
        <v>53811.51</v>
      </c>
      <c r="O57" s="319">
        <v>37.380000000000003</v>
      </c>
      <c r="R57" s="288">
        <v>-1369628.83</v>
      </c>
      <c r="S57" s="288">
        <v>1261656.71</v>
      </c>
      <c r="T57" s="93">
        <v>346205.18</v>
      </c>
      <c r="V57" s="93">
        <v>0.34</v>
      </c>
      <c r="X57" s="93">
        <v>484246.2</v>
      </c>
      <c r="Y57" s="93">
        <v>5450</v>
      </c>
      <c r="Z57" s="240">
        <v>676556.2</v>
      </c>
      <c r="AB57" s="240">
        <v>6892</v>
      </c>
      <c r="AC57" s="240">
        <v>140869.18</v>
      </c>
      <c r="AD57" s="240">
        <v>35458.44</v>
      </c>
      <c r="AF57" s="374">
        <f t="shared" si="1"/>
        <v>287323.33</v>
      </c>
      <c r="AG57" s="203">
        <f t="shared" si="2"/>
        <v>55848.89</v>
      </c>
      <c r="AH57" s="26">
        <f t="shared" si="3"/>
        <v>231474.44</v>
      </c>
      <c r="AI57" s="27">
        <f t="shared" si="4"/>
        <v>835901.72</v>
      </c>
      <c r="AJ57" s="19">
        <f t="shared" si="5"/>
        <v>859775.81999999983</v>
      </c>
      <c r="AK57" s="32">
        <f t="shared" si="6"/>
        <v>-23874.09999999986</v>
      </c>
    </row>
    <row r="58" spans="1:37" x14ac:dyDescent="0.2">
      <c r="A58" s="1" t="s">
        <v>534</v>
      </c>
      <c r="B58" s="1" t="s">
        <v>535</v>
      </c>
      <c r="C58" s="85">
        <v>961</v>
      </c>
      <c r="D58" s="85" t="s">
        <v>1320</v>
      </c>
      <c r="E58" s="297" t="s">
        <v>2334</v>
      </c>
      <c r="F58" s="242">
        <v>294593.93</v>
      </c>
      <c r="G58" s="242">
        <v>6200</v>
      </c>
      <c r="H58" s="242">
        <v>36324.339999999997</v>
      </c>
      <c r="J58" s="288">
        <v>3</v>
      </c>
      <c r="K58" s="288">
        <v>222331.91</v>
      </c>
      <c r="L58" s="319">
        <v>4070</v>
      </c>
      <c r="M58" s="319">
        <v>37914.949999999997</v>
      </c>
      <c r="O58" s="319">
        <v>39.840000000000003</v>
      </c>
      <c r="R58" s="288">
        <v>299797.73</v>
      </c>
      <c r="S58" s="288">
        <v>2075132.5</v>
      </c>
      <c r="T58" s="93">
        <v>341977.66</v>
      </c>
      <c r="V58" s="93">
        <v>2.89</v>
      </c>
      <c r="X58" s="93">
        <v>284280.59999999998</v>
      </c>
      <c r="Z58" s="240">
        <v>363960.6</v>
      </c>
      <c r="AB58" s="240">
        <v>14716</v>
      </c>
      <c r="AC58" s="240">
        <v>94097.99</v>
      </c>
      <c r="AD58" s="240">
        <v>13475.52</v>
      </c>
      <c r="AF58" s="374">
        <f t="shared" si="1"/>
        <v>337118.27</v>
      </c>
      <c r="AG58" s="203">
        <f t="shared" si="2"/>
        <v>42024.789999999994</v>
      </c>
      <c r="AH58" s="26">
        <f t="shared" si="3"/>
        <v>295093.48000000004</v>
      </c>
      <c r="AI58" s="27">
        <f t="shared" si="4"/>
        <v>626261.14999999991</v>
      </c>
      <c r="AJ58" s="19">
        <f t="shared" si="5"/>
        <v>486250.11</v>
      </c>
      <c r="AK58" s="32">
        <f t="shared" si="6"/>
        <v>140011.03999999992</v>
      </c>
    </row>
    <row r="59" spans="1:37" x14ac:dyDescent="0.2">
      <c r="A59" s="1" t="s">
        <v>534</v>
      </c>
      <c r="B59" s="1" t="s">
        <v>535</v>
      </c>
      <c r="C59" s="85">
        <v>2039</v>
      </c>
      <c r="D59" s="85" t="s">
        <v>1321</v>
      </c>
      <c r="E59" s="297" t="s">
        <v>2335</v>
      </c>
      <c r="F59" s="242">
        <v>550029.97</v>
      </c>
      <c r="G59" s="242">
        <v>19800</v>
      </c>
      <c r="H59" s="242">
        <v>44823.13</v>
      </c>
      <c r="J59" s="288">
        <v>755705.5</v>
      </c>
      <c r="K59" s="288">
        <v>232778.42</v>
      </c>
      <c r="L59" s="319">
        <v>0</v>
      </c>
      <c r="M59" s="319">
        <v>32623.79</v>
      </c>
      <c r="R59" s="288">
        <v>1143321.92</v>
      </c>
      <c r="S59" s="288">
        <v>3409443.43</v>
      </c>
      <c r="T59" s="93">
        <v>318657.38</v>
      </c>
      <c r="V59" s="93">
        <v>37.32</v>
      </c>
      <c r="X59" s="93">
        <v>465542</v>
      </c>
      <c r="Y59" s="93">
        <v>50000</v>
      </c>
      <c r="Z59" s="240">
        <v>573582</v>
      </c>
      <c r="AC59" s="240">
        <v>98437.759999999995</v>
      </c>
      <c r="AD59" s="240">
        <v>50769.25</v>
      </c>
      <c r="AF59" s="374">
        <f t="shared" si="1"/>
        <v>614653.1</v>
      </c>
      <c r="AG59" s="203">
        <f t="shared" si="2"/>
        <v>32623.79</v>
      </c>
      <c r="AH59" s="26">
        <f t="shared" si="3"/>
        <v>582029.30999999994</v>
      </c>
      <c r="AI59" s="27">
        <f t="shared" si="4"/>
        <v>834236.7</v>
      </c>
      <c r="AJ59" s="19">
        <f t="shared" si="5"/>
        <v>722789.01</v>
      </c>
      <c r="AK59" s="32">
        <f t="shared" si="6"/>
        <v>111447.68999999994</v>
      </c>
    </row>
    <row r="60" spans="1:37" x14ac:dyDescent="0.2">
      <c r="A60" s="1" t="s">
        <v>538</v>
      </c>
      <c r="B60" s="1" t="s">
        <v>539</v>
      </c>
      <c r="C60" s="85">
        <v>3187</v>
      </c>
      <c r="D60" s="85" t="s">
        <v>1322</v>
      </c>
      <c r="E60" s="297" t="s">
        <v>2314</v>
      </c>
      <c r="F60" s="242">
        <v>206353.53</v>
      </c>
      <c r="G60" s="242">
        <v>0</v>
      </c>
      <c r="H60" s="242">
        <v>14638.98</v>
      </c>
      <c r="J60" s="288">
        <v>4</v>
      </c>
      <c r="K60" s="288">
        <v>258633.69</v>
      </c>
      <c r="L60" s="319">
        <v>0</v>
      </c>
      <c r="S60" s="288">
        <v>280935.62</v>
      </c>
      <c r="T60" s="93">
        <v>466732.25</v>
      </c>
      <c r="X60" s="93">
        <v>285360</v>
      </c>
      <c r="Z60" s="240">
        <v>456850</v>
      </c>
      <c r="AC60" s="240">
        <v>151157.09</v>
      </c>
      <c r="AD60" s="240">
        <v>12746.69</v>
      </c>
      <c r="AF60" s="374">
        <f t="shared" si="1"/>
        <v>220992.51</v>
      </c>
      <c r="AG60" s="203">
        <f t="shared" si="2"/>
        <v>0</v>
      </c>
      <c r="AH60" s="26">
        <f t="shared" si="3"/>
        <v>220992.51</v>
      </c>
      <c r="AI60" s="27">
        <f t="shared" si="4"/>
        <v>752092.25</v>
      </c>
      <c r="AJ60" s="19">
        <f t="shared" si="5"/>
        <v>620753.77999999991</v>
      </c>
      <c r="AK60" s="32">
        <f t="shared" si="6"/>
        <v>131338.47000000009</v>
      </c>
    </row>
    <row r="61" spans="1:37" x14ac:dyDescent="0.2">
      <c r="A61" s="1" t="s">
        <v>538</v>
      </c>
      <c r="B61" s="1" t="s">
        <v>539</v>
      </c>
      <c r="C61" s="85">
        <v>4931</v>
      </c>
      <c r="D61" s="85" t="s">
        <v>1323</v>
      </c>
      <c r="E61" s="297" t="s">
        <v>2315</v>
      </c>
      <c r="F61" s="242">
        <v>194366.15</v>
      </c>
      <c r="G61" s="242">
        <v>0</v>
      </c>
      <c r="H61" s="242">
        <v>13925.91</v>
      </c>
      <c r="J61" s="288">
        <v>747837.54</v>
      </c>
      <c r="K61" s="288">
        <v>138624.81</v>
      </c>
      <c r="S61" s="288">
        <v>179132.84</v>
      </c>
      <c r="T61" s="93">
        <v>849578.32</v>
      </c>
      <c r="Z61" s="240">
        <v>669530</v>
      </c>
      <c r="AC61" s="240">
        <v>80740</v>
      </c>
      <c r="AD61" s="240">
        <v>40197.32</v>
      </c>
      <c r="AF61" s="374">
        <f t="shared" si="1"/>
        <v>208292.06</v>
      </c>
      <c r="AG61" s="203">
        <f t="shared" si="2"/>
        <v>0</v>
      </c>
      <c r="AH61" s="26">
        <f t="shared" si="3"/>
        <v>208292.06</v>
      </c>
      <c r="AI61" s="27">
        <f t="shared" si="4"/>
        <v>849578.32</v>
      </c>
      <c r="AJ61" s="19">
        <f t="shared" si="5"/>
        <v>790467.32</v>
      </c>
      <c r="AK61" s="32">
        <f t="shared" si="6"/>
        <v>59111</v>
      </c>
    </row>
    <row r="62" spans="1:37" x14ac:dyDescent="0.2">
      <c r="A62" s="1" t="s">
        <v>835</v>
      </c>
      <c r="B62" s="1" t="s">
        <v>539</v>
      </c>
      <c r="C62" s="85">
        <v>2673</v>
      </c>
      <c r="D62" s="85" t="s">
        <v>1324</v>
      </c>
      <c r="E62" s="297" t="s">
        <v>2316</v>
      </c>
      <c r="F62" s="242">
        <v>277380.36</v>
      </c>
      <c r="G62" s="242">
        <v>0</v>
      </c>
      <c r="H62" s="242">
        <v>21399.53</v>
      </c>
      <c r="J62" s="288">
        <v>361465.22</v>
      </c>
      <c r="K62" s="288">
        <v>335085.5</v>
      </c>
      <c r="S62" s="288">
        <v>2768470.84</v>
      </c>
      <c r="T62" s="93">
        <v>444437.86</v>
      </c>
      <c r="X62" s="93">
        <v>450000</v>
      </c>
      <c r="Z62" s="240">
        <v>667560</v>
      </c>
      <c r="AC62" s="240">
        <v>108612.69</v>
      </c>
      <c r="AD62" s="240">
        <v>66416.63</v>
      </c>
      <c r="AF62" s="374">
        <f t="shared" si="1"/>
        <v>298779.89</v>
      </c>
      <c r="AG62" s="203">
        <f t="shared" si="2"/>
        <v>0</v>
      </c>
      <c r="AH62" s="26">
        <f t="shared" si="3"/>
        <v>298779.89</v>
      </c>
      <c r="AI62" s="27">
        <f t="shared" si="4"/>
        <v>894437.86</v>
      </c>
      <c r="AJ62" s="19">
        <f t="shared" si="5"/>
        <v>842589.32</v>
      </c>
      <c r="AK62" s="32">
        <f t="shared" si="6"/>
        <v>51848.540000000037</v>
      </c>
    </row>
    <row r="63" spans="1:37" x14ac:dyDescent="0.2">
      <c r="A63" s="1" t="s">
        <v>538</v>
      </c>
      <c r="B63" s="1" t="s">
        <v>539</v>
      </c>
      <c r="C63" s="85">
        <v>3204</v>
      </c>
      <c r="D63" s="85" t="s">
        <v>1325</v>
      </c>
      <c r="E63" s="297" t="s">
        <v>2317</v>
      </c>
      <c r="F63" s="242">
        <v>253124.25</v>
      </c>
      <c r="G63" s="242">
        <v>0</v>
      </c>
      <c r="H63" s="242">
        <v>12365.12</v>
      </c>
      <c r="J63" s="288">
        <v>356252.88</v>
      </c>
      <c r="K63" s="288">
        <v>79811</v>
      </c>
      <c r="S63" s="288">
        <v>2027508.56</v>
      </c>
      <c r="T63" s="93">
        <v>549498.97</v>
      </c>
      <c r="X63" s="93">
        <v>438760</v>
      </c>
      <c r="Z63" s="240">
        <v>669280</v>
      </c>
      <c r="AC63" s="240">
        <v>143410</v>
      </c>
      <c r="AD63" s="240">
        <v>47896.68</v>
      </c>
      <c r="AF63" s="374">
        <f t="shared" si="1"/>
        <v>265489.37</v>
      </c>
      <c r="AG63" s="203">
        <f t="shared" si="2"/>
        <v>0</v>
      </c>
      <c r="AH63" s="26">
        <f t="shared" si="3"/>
        <v>265489.37</v>
      </c>
      <c r="AI63" s="27">
        <f t="shared" si="4"/>
        <v>988258.97</v>
      </c>
      <c r="AJ63" s="19">
        <f t="shared" si="5"/>
        <v>860586.68</v>
      </c>
      <c r="AK63" s="32">
        <f t="shared" si="6"/>
        <v>127672.28999999992</v>
      </c>
    </row>
    <row r="64" spans="1:37" x14ac:dyDescent="0.2">
      <c r="A64" s="1" t="s">
        <v>538</v>
      </c>
      <c r="B64" s="1" t="s">
        <v>539</v>
      </c>
      <c r="C64" s="85">
        <v>2244</v>
      </c>
      <c r="D64" s="85" t="s">
        <v>1326</v>
      </c>
      <c r="E64" s="297" t="s">
        <v>2318</v>
      </c>
      <c r="F64" s="242">
        <v>109442.66</v>
      </c>
      <c r="G64" s="242">
        <v>0</v>
      </c>
      <c r="H64" s="242">
        <v>1987.65</v>
      </c>
      <c r="J64" s="288">
        <v>737685.25</v>
      </c>
      <c r="K64" s="288">
        <v>299526.40999999997</v>
      </c>
      <c r="S64" s="288">
        <v>179132.84</v>
      </c>
      <c r="T64" s="93">
        <v>419287.92</v>
      </c>
      <c r="X64" s="93">
        <v>317200</v>
      </c>
      <c r="Z64" s="240">
        <v>426325</v>
      </c>
      <c r="AC64" s="240">
        <v>277539.94</v>
      </c>
      <c r="AD64" s="240">
        <v>58417.31</v>
      </c>
      <c r="AF64" s="374">
        <f t="shared" si="1"/>
        <v>111430.31</v>
      </c>
      <c r="AG64" s="203">
        <f t="shared" si="2"/>
        <v>0</v>
      </c>
      <c r="AH64" s="26">
        <f t="shared" si="3"/>
        <v>111430.31</v>
      </c>
      <c r="AI64" s="27">
        <f t="shared" si="4"/>
        <v>736487.91999999993</v>
      </c>
      <c r="AJ64" s="19">
        <f t="shared" si="5"/>
        <v>762282.25</v>
      </c>
      <c r="AK64" s="32">
        <f t="shared" si="6"/>
        <v>-25794.330000000075</v>
      </c>
    </row>
    <row r="65" spans="1:37" x14ac:dyDescent="0.2">
      <c r="A65" s="1" t="s">
        <v>542</v>
      </c>
      <c r="B65" s="1" t="s">
        <v>543</v>
      </c>
      <c r="C65" s="85">
        <v>5619</v>
      </c>
      <c r="D65" s="85" t="s">
        <v>1327</v>
      </c>
      <c r="E65" s="297" t="s">
        <v>2319</v>
      </c>
      <c r="F65" s="242">
        <v>61585.760000000002</v>
      </c>
      <c r="G65" s="242">
        <v>5101</v>
      </c>
      <c r="H65" s="242">
        <v>74154.33</v>
      </c>
      <c r="J65" s="288">
        <v>2047075.62</v>
      </c>
      <c r="K65" s="288">
        <v>363341.41</v>
      </c>
      <c r="M65" s="319">
        <v>0</v>
      </c>
      <c r="R65" s="288">
        <v>-100631.36</v>
      </c>
      <c r="S65" s="288">
        <v>2752937.45</v>
      </c>
      <c r="T65" s="93">
        <v>290764.78000000003</v>
      </c>
      <c r="X65" s="93">
        <v>791292.78</v>
      </c>
      <c r="Y65" s="93">
        <v>43100</v>
      </c>
      <c r="Z65" s="240">
        <v>907752.78</v>
      </c>
      <c r="AC65" s="240">
        <v>174161.17</v>
      </c>
      <c r="AD65" s="240">
        <v>121487.58</v>
      </c>
      <c r="AF65" s="374">
        <f t="shared" si="1"/>
        <v>140841.09000000003</v>
      </c>
      <c r="AG65" s="203">
        <f t="shared" si="2"/>
        <v>0</v>
      </c>
      <c r="AH65" s="26">
        <f t="shared" si="3"/>
        <v>140841.09000000003</v>
      </c>
      <c r="AI65" s="27">
        <f t="shared" si="4"/>
        <v>1125157.56</v>
      </c>
      <c r="AJ65" s="19">
        <f t="shared" si="5"/>
        <v>1203401.53</v>
      </c>
      <c r="AK65" s="32">
        <f t="shared" si="6"/>
        <v>-78243.969999999972</v>
      </c>
    </row>
    <row r="66" spans="1:37" x14ac:dyDescent="0.2">
      <c r="A66" s="1" t="s">
        <v>542</v>
      </c>
      <c r="B66" s="1" t="s">
        <v>543</v>
      </c>
      <c r="C66" s="85">
        <v>5086</v>
      </c>
      <c r="D66" s="85" t="s">
        <v>1328</v>
      </c>
      <c r="E66" s="297" t="s">
        <v>2320</v>
      </c>
      <c r="F66" s="242">
        <v>118242.77</v>
      </c>
      <c r="G66" s="242">
        <v>7761.9</v>
      </c>
      <c r="H66" s="242">
        <v>90961.41</v>
      </c>
      <c r="J66" s="288">
        <v>1052939.83</v>
      </c>
      <c r="K66" s="288">
        <v>363842.42</v>
      </c>
      <c r="M66" s="319">
        <v>0</v>
      </c>
      <c r="R66" s="288">
        <v>-1782115.22</v>
      </c>
      <c r="S66" s="288">
        <v>3437556.74</v>
      </c>
      <c r="T66" s="93">
        <v>283582.89</v>
      </c>
      <c r="V66" s="93">
        <v>48.75</v>
      </c>
      <c r="X66" s="93">
        <v>740508</v>
      </c>
      <c r="Y66" s="93">
        <v>85721</v>
      </c>
      <c r="Z66" s="240">
        <v>861109</v>
      </c>
      <c r="AC66" s="240">
        <v>148849.1</v>
      </c>
      <c r="AD66" s="240">
        <v>114437.73</v>
      </c>
      <c r="AF66" s="374">
        <f t="shared" si="1"/>
        <v>216966.08000000002</v>
      </c>
      <c r="AG66" s="203">
        <f t="shared" si="2"/>
        <v>0</v>
      </c>
      <c r="AH66" s="26">
        <f t="shared" si="3"/>
        <v>216966.08000000002</v>
      </c>
      <c r="AI66" s="27">
        <f t="shared" si="4"/>
        <v>1109860.6400000001</v>
      </c>
      <c r="AJ66" s="19">
        <f t="shared" si="5"/>
        <v>1124395.83</v>
      </c>
      <c r="AK66" s="32">
        <f t="shared" si="6"/>
        <v>-14535.189999999944</v>
      </c>
    </row>
    <row r="67" spans="1:37" x14ac:dyDescent="0.2">
      <c r="A67" s="1" t="s">
        <v>542</v>
      </c>
      <c r="B67" s="1" t="s">
        <v>543</v>
      </c>
      <c r="C67" s="85">
        <v>7208</v>
      </c>
      <c r="D67" s="85" t="s">
        <v>1329</v>
      </c>
      <c r="E67" s="297" t="s">
        <v>2321</v>
      </c>
      <c r="F67" s="242">
        <v>316808.12</v>
      </c>
      <c r="G67" s="242">
        <v>32248.5</v>
      </c>
      <c r="H67" s="242">
        <v>45626.48</v>
      </c>
      <c r="J67" s="288">
        <v>1354776.92</v>
      </c>
      <c r="K67" s="288">
        <v>238244.78</v>
      </c>
      <c r="M67" s="319">
        <v>0</v>
      </c>
      <c r="R67" s="288">
        <v>1185667.18</v>
      </c>
      <c r="S67" s="288">
        <v>785641.8</v>
      </c>
      <c r="T67" s="93">
        <v>379208.83</v>
      </c>
      <c r="V67" s="93">
        <v>0.15</v>
      </c>
      <c r="X67" s="93">
        <v>621099</v>
      </c>
      <c r="Y67" s="93">
        <v>71800</v>
      </c>
      <c r="Z67" s="240">
        <v>773699</v>
      </c>
      <c r="AC67" s="240">
        <v>159480.51</v>
      </c>
      <c r="AD67" s="240">
        <v>75497.929999999993</v>
      </c>
      <c r="AE67" s="240">
        <v>28.72</v>
      </c>
      <c r="AF67" s="374">
        <f t="shared" si="1"/>
        <v>394683.1</v>
      </c>
      <c r="AG67" s="203">
        <f t="shared" si="2"/>
        <v>0</v>
      </c>
      <c r="AH67" s="26">
        <f t="shared" si="3"/>
        <v>394683.1</v>
      </c>
      <c r="AI67" s="27">
        <f t="shared" si="4"/>
        <v>1072107.98</v>
      </c>
      <c r="AJ67" s="19">
        <f t="shared" si="5"/>
        <v>1008706.1599999999</v>
      </c>
      <c r="AK67" s="32">
        <f t="shared" si="6"/>
        <v>63401.820000000065</v>
      </c>
    </row>
    <row r="68" spans="1:37" x14ac:dyDescent="0.2">
      <c r="A68" s="1" t="s">
        <v>546</v>
      </c>
      <c r="B68" s="1" t="s">
        <v>547</v>
      </c>
      <c r="C68" s="85">
        <v>2983</v>
      </c>
      <c r="D68" s="85" t="s">
        <v>1330</v>
      </c>
      <c r="E68" s="297" t="s">
        <v>2322</v>
      </c>
      <c r="F68" s="242">
        <v>483122.65</v>
      </c>
      <c r="G68" s="242">
        <v>0</v>
      </c>
      <c r="H68" s="242">
        <v>78053.61</v>
      </c>
      <c r="J68" s="288">
        <v>670635.39</v>
      </c>
      <c r="K68" s="288">
        <v>364931.83</v>
      </c>
      <c r="L68" s="319">
        <v>486</v>
      </c>
      <c r="M68" s="319">
        <v>5812.73</v>
      </c>
      <c r="O68" s="319">
        <v>1556.72</v>
      </c>
      <c r="Q68" s="288">
        <v>3911913.09</v>
      </c>
      <c r="R68" s="288">
        <v>-4404300</v>
      </c>
      <c r="S68" s="288">
        <v>2929218.73</v>
      </c>
      <c r="T68" s="93">
        <v>1252052.92</v>
      </c>
      <c r="V68" s="93">
        <v>1158.6300000000001</v>
      </c>
      <c r="X68" s="93">
        <v>492741.7</v>
      </c>
      <c r="Z68" s="240">
        <v>939985.7</v>
      </c>
      <c r="AC68" s="240">
        <v>296881.3</v>
      </c>
      <c r="AD68" s="240">
        <v>159074.28</v>
      </c>
      <c r="AF68" s="374">
        <f t="shared" si="1"/>
        <v>561176.26</v>
      </c>
      <c r="AG68" s="203">
        <f t="shared" si="2"/>
        <v>7855.45</v>
      </c>
      <c r="AH68" s="26">
        <f t="shared" si="3"/>
        <v>553320.81000000006</v>
      </c>
      <c r="AI68" s="27">
        <f t="shared" si="4"/>
        <v>1745953.2499999998</v>
      </c>
      <c r="AJ68" s="19">
        <f t="shared" si="5"/>
        <v>1395941.28</v>
      </c>
      <c r="AK68" s="32">
        <f t="shared" si="6"/>
        <v>350011.96999999974</v>
      </c>
    </row>
    <row r="69" spans="1:37" x14ac:dyDescent="0.2">
      <c r="A69" s="1" t="s">
        <v>546</v>
      </c>
      <c r="B69" s="1" t="s">
        <v>547</v>
      </c>
      <c r="C69" s="85">
        <v>3185</v>
      </c>
      <c r="D69" s="85" t="s">
        <v>1331</v>
      </c>
      <c r="E69" s="297" t="s">
        <v>2323</v>
      </c>
      <c r="F69" s="242">
        <v>450945.45</v>
      </c>
      <c r="G69" s="242">
        <v>2160</v>
      </c>
      <c r="H69" s="242">
        <v>34197.379999999997</v>
      </c>
      <c r="J69" s="288">
        <v>1683912.42</v>
      </c>
      <c r="K69" s="288">
        <v>80539.429999999993</v>
      </c>
      <c r="R69" s="288">
        <v>-97763.86</v>
      </c>
      <c r="S69" s="288">
        <v>574529.34</v>
      </c>
      <c r="T69" s="93">
        <v>500866.69</v>
      </c>
      <c r="V69" s="93">
        <v>1436.78</v>
      </c>
      <c r="X69" s="93">
        <v>277802</v>
      </c>
      <c r="Z69" s="240">
        <v>448176</v>
      </c>
      <c r="AC69" s="240">
        <v>205434.14</v>
      </c>
      <c r="AD69" s="240">
        <v>76242.84</v>
      </c>
      <c r="AF69" s="374">
        <f t="shared" ref="AF69:AF86" si="7">SUM(F69:I69)</f>
        <v>487302.83</v>
      </c>
      <c r="AG69" s="203">
        <f t="shared" ref="AG69:AG86" si="8">SUM(L69:O69)</f>
        <v>0</v>
      </c>
      <c r="AH69" s="26">
        <f t="shared" ref="AH69:AH86" si="9">AF69-AG69</f>
        <v>487302.83</v>
      </c>
      <c r="AI69" s="27">
        <f t="shared" ref="AI69:AI86" si="10">SUM(T69:Y69)</f>
        <v>780105.47</v>
      </c>
      <c r="AJ69" s="19">
        <f t="shared" ref="AJ69:AJ86" si="11">SUM(Z69:AE69)</f>
        <v>729852.98</v>
      </c>
      <c r="AK69" s="32">
        <f t="shared" ref="AK69:AK86" si="12">AI69-AJ69</f>
        <v>50252.489999999991</v>
      </c>
    </row>
    <row r="70" spans="1:37" x14ac:dyDescent="0.2">
      <c r="A70" s="1" t="s">
        <v>546</v>
      </c>
      <c r="B70" s="1" t="s">
        <v>547</v>
      </c>
      <c r="C70" s="85">
        <v>5687</v>
      </c>
      <c r="D70" s="85" t="s">
        <v>1332</v>
      </c>
      <c r="E70" s="297" t="s">
        <v>2324</v>
      </c>
      <c r="F70" s="242">
        <v>256569.91</v>
      </c>
      <c r="G70" s="242">
        <v>0</v>
      </c>
      <c r="H70" s="242">
        <v>29170.67</v>
      </c>
      <c r="J70" s="288">
        <v>303719.78999999998</v>
      </c>
      <c r="K70" s="288">
        <v>424142.03</v>
      </c>
      <c r="R70" s="288">
        <v>2227.73</v>
      </c>
      <c r="S70" s="288">
        <v>2183187.2799999998</v>
      </c>
      <c r="T70" s="93">
        <v>1112909.1399999999</v>
      </c>
      <c r="X70" s="93">
        <v>674450</v>
      </c>
      <c r="Z70" s="240">
        <v>939928</v>
      </c>
      <c r="AC70" s="240">
        <v>394112.95</v>
      </c>
      <c r="AD70" s="240">
        <v>72098.259999999995</v>
      </c>
      <c r="AF70" s="374">
        <f t="shared" si="7"/>
        <v>285740.58</v>
      </c>
      <c r="AG70" s="203">
        <f t="shared" si="8"/>
        <v>0</v>
      </c>
      <c r="AH70" s="26">
        <f t="shared" si="9"/>
        <v>285740.58</v>
      </c>
      <c r="AI70" s="27">
        <f t="shared" si="10"/>
        <v>1787359.14</v>
      </c>
      <c r="AJ70" s="19">
        <f t="shared" si="11"/>
        <v>1406139.21</v>
      </c>
      <c r="AK70" s="32">
        <f t="shared" si="12"/>
        <v>381219.92999999993</v>
      </c>
    </row>
    <row r="71" spans="1:37" x14ac:dyDescent="0.2">
      <c r="A71" s="1" t="s">
        <v>546</v>
      </c>
      <c r="B71" s="1" t="s">
        <v>547</v>
      </c>
      <c r="C71" s="85">
        <v>5400</v>
      </c>
      <c r="D71" s="85" t="s">
        <v>1333</v>
      </c>
      <c r="E71" s="297" t="s">
        <v>2325</v>
      </c>
      <c r="F71" s="242">
        <v>1563432.65</v>
      </c>
      <c r="G71" s="242">
        <v>0</v>
      </c>
      <c r="H71" s="242">
        <v>61209</v>
      </c>
      <c r="J71" s="288">
        <v>1842526.68</v>
      </c>
      <c r="K71" s="288">
        <v>350940.89</v>
      </c>
      <c r="M71" s="319">
        <v>15680</v>
      </c>
      <c r="R71" s="288">
        <v>332614.73</v>
      </c>
      <c r="S71" s="288">
        <v>1562778.07</v>
      </c>
      <c r="T71" s="93">
        <v>861800.38</v>
      </c>
      <c r="X71" s="93">
        <v>372183</v>
      </c>
      <c r="Z71" s="240">
        <v>617843</v>
      </c>
      <c r="AC71" s="240">
        <v>339460.98</v>
      </c>
      <c r="AD71" s="240">
        <v>100055.24</v>
      </c>
      <c r="AF71" s="374">
        <f t="shared" si="7"/>
        <v>1624641.65</v>
      </c>
      <c r="AG71" s="203">
        <f t="shared" si="8"/>
        <v>15680</v>
      </c>
      <c r="AH71" s="26">
        <f t="shared" si="9"/>
        <v>1608961.65</v>
      </c>
      <c r="AI71" s="27">
        <f t="shared" si="10"/>
        <v>1233983.3799999999</v>
      </c>
      <c r="AJ71" s="19">
        <f t="shared" si="11"/>
        <v>1057359.22</v>
      </c>
      <c r="AK71" s="32">
        <f t="shared" si="12"/>
        <v>176624.15999999992</v>
      </c>
    </row>
    <row r="72" spans="1:37" x14ac:dyDescent="0.2">
      <c r="A72" s="1" t="s">
        <v>546</v>
      </c>
      <c r="B72" s="1" t="s">
        <v>547</v>
      </c>
      <c r="C72" s="85">
        <v>9957</v>
      </c>
      <c r="D72" s="85" t="s">
        <v>1334</v>
      </c>
      <c r="E72" s="297" t="s">
        <v>2326</v>
      </c>
      <c r="F72" s="242">
        <v>1392146.04</v>
      </c>
      <c r="G72" s="242">
        <v>45000</v>
      </c>
      <c r="H72" s="242">
        <v>46200</v>
      </c>
      <c r="J72" s="288">
        <v>1361157.41</v>
      </c>
      <c r="K72" s="288">
        <v>469037.49</v>
      </c>
      <c r="L72" s="319">
        <v>5100</v>
      </c>
      <c r="M72" s="319">
        <v>26333.18</v>
      </c>
      <c r="N72" s="319">
        <v>13000</v>
      </c>
      <c r="R72" s="288">
        <v>827548.17</v>
      </c>
      <c r="S72" s="288">
        <v>1881658.83</v>
      </c>
      <c r="T72" s="93">
        <v>1381562.34</v>
      </c>
      <c r="V72" s="93">
        <v>4116.43</v>
      </c>
      <c r="X72" s="93">
        <v>799530</v>
      </c>
      <c r="Z72" s="240">
        <v>1187296</v>
      </c>
      <c r="AC72" s="240">
        <v>466816.82</v>
      </c>
      <c r="AD72" s="240">
        <v>92987.26</v>
      </c>
      <c r="AF72" s="374">
        <f t="shared" si="7"/>
        <v>1483346.04</v>
      </c>
      <c r="AG72" s="203">
        <f t="shared" si="8"/>
        <v>44433.18</v>
      </c>
      <c r="AH72" s="26">
        <f t="shared" si="9"/>
        <v>1438912.86</v>
      </c>
      <c r="AI72" s="27">
        <f t="shared" si="10"/>
        <v>2185208.77</v>
      </c>
      <c r="AJ72" s="19">
        <f t="shared" si="11"/>
        <v>1747100.08</v>
      </c>
      <c r="AK72" s="32">
        <f t="shared" si="12"/>
        <v>438108.68999999994</v>
      </c>
    </row>
    <row r="73" spans="1:37" x14ac:dyDescent="0.2">
      <c r="A73" s="1" t="s">
        <v>546</v>
      </c>
      <c r="B73" s="1" t="s">
        <v>547</v>
      </c>
      <c r="C73" s="85">
        <v>2898</v>
      </c>
      <c r="D73" s="85" t="s">
        <v>1335</v>
      </c>
      <c r="E73" s="297" t="s">
        <v>2327</v>
      </c>
      <c r="F73" s="242">
        <v>971245.6</v>
      </c>
      <c r="G73" s="242">
        <v>0</v>
      </c>
      <c r="H73" s="242">
        <v>22097.47</v>
      </c>
      <c r="J73" s="288">
        <v>454144.07</v>
      </c>
      <c r="K73" s="288">
        <v>175102.93</v>
      </c>
      <c r="M73" s="319">
        <v>63097.75</v>
      </c>
      <c r="R73" s="288">
        <v>156326.46</v>
      </c>
      <c r="S73" s="288">
        <v>1497958.46</v>
      </c>
      <c r="T73" s="93">
        <v>543694.29</v>
      </c>
      <c r="V73" s="93">
        <v>2055.0500000000002</v>
      </c>
      <c r="X73" s="93">
        <v>344768</v>
      </c>
      <c r="Z73" s="240">
        <v>471706</v>
      </c>
      <c r="AC73" s="240">
        <v>211492.37</v>
      </c>
      <c r="AD73" s="240">
        <v>46683.12</v>
      </c>
      <c r="AF73" s="374">
        <f t="shared" si="7"/>
        <v>993343.07</v>
      </c>
      <c r="AG73" s="203">
        <f t="shared" si="8"/>
        <v>63097.75</v>
      </c>
      <c r="AH73" s="26">
        <f t="shared" si="9"/>
        <v>930245.32</v>
      </c>
      <c r="AI73" s="27">
        <f t="shared" si="10"/>
        <v>890517.34000000008</v>
      </c>
      <c r="AJ73" s="19">
        <f t="shared" si="11"/>
        <v>729881.49</v>
      </c>
      <c r="AK73" s="32">
        <f t="shared" si="12"/>
        <v>160635.85000000009</v>
      </c>
    </row>
    <row r="74" spans="1:37" x14ac:dyDescent="0.2">
      <c r="A74" s="1" t="s">
        <v>546</v>
      </c>
      <c r="B74" s="1" t="s">
        <v>547</v>
      </c>
      <c r="C74" s="85">
        <v>3080</v>
      </c>
      <c r="D74" s="85" t="s">
        <v>1336</v>
      </c>
      <c r="E74" s="297" t="s">
        <v>2328</v>
      </c>
      <c r="F74" s="242">
        <v>187483.56</v>
      </c>
      <c r="G74" s="242">
        <v>0</v>
      </c>
      <c r="H74" s="242">
        <v>12632.79</v>
      </c>
      <c r="J74" s="288">
        <v>1163726.02</v>
      </c>
      <c r="K74" s="288">
        <v>184704.33</v>
      </c>
      <c r="L74" s="319">
        <v>162</v>
      </c>
      <c r="O74" s="319">
        <v>23373.91</v>
      </c>
      <c r="R74" s="288">
        <v>-505908.71</v>
      </c>
      <c r="S74" s="288">
        <v>2412599.04</v>
      </c>
      <c r="T74" s="93">
        <v>554810</v>
      </c>
      <c r="V74" s="93">
        <v>554.37</v>
      </c>
      <c r="X74" s="93">
        <v>232316</v>
      </c>
      <c r="Z74" s="240">
        <v>372112</v>
      </c>
      <c r="AC74" s="240">
        <v>253246.39</v>
      </c>
      <c r="AD74" s="240">
        <v>52703.88</v>
      </c>
      <c r="AF74" s="374">
        <f t="shared" si="7"/>
        <v>200116.35</v>
      </c>
      <c r="AG74" s="203">
        <f t="shared" si="8"/>
        <v>23535.91</v>
      </c>
      <c r="AH74" s="26">
        <f t="shared" si="9"/>
        <v>176580.44</v>
      </c>
      <c r="AI74" s="27">
        <f t="shared" si="10"/>
        <v>787680.37</v>
      </c>
      <c r="AJ74" s="19">
        <f t="shared" si="11"/>
        <v>678062.27</v>
      </c>
      <c r="AK74" s="32">
        <f t="shared" si="12"/>
        <v>109618.09999999998</v>
      </c>
    </row>
    <row r="75" spans="1:37" x14ac:dyDescent="0.2">
      <c r="A75" s="1" t="s">
        <v>550</v>
      </c>
      <c r="B75" s="1" t="s">
        <v>551</v>
      </c>
      <c r="C75" s="85">
        <v>5394</v>
      </c>
      <c r="D75" s="85" t="s">
        <v>1337</v>
      </c>
      <c r="E75" s="297" t="s">
        <v>2329</v>
      </c>
      <c r="F75" s="242">
        <v>79107.78</v>
      </c>
      <c r="G75" s="242">
        <v>19745.240000000002</v>
      </c>
      <c r="H75" s="242">
        <v>21950</v>
      </c>
      <c r="J75" s="288">
        <v>1074704.19</v>
      </c>
      <c r="K75" s="288">
        <v>303325.62</v>
      </c>
      <c r="M75" s="319">
        <v>24397.42</v>
      </c>
      <c r="R75" s="288">
        <v>-484017.91999999998</v>
      </c>
      <c r="S75" s="288">
        <v>2174520.91</v>
      </c>
      <c r="T75" s="93">
        <v>563170.02</v>
      </c>
      <c r="X75" s="93">
        <v>624316</v>
      </c>
      <c r="Z75" s="240">
        <v>904561</v>
      </c>
      <c r="AB75" s="240">
        <v>10868</v>
      </c>
      <c r="AC75" s="240">
        <v>342348.25</v>
      </c>
      <c r="AD75" s="240">
        <v>96594.36</v>
      </c>
      <c r="AF75" s="374">
        <f t="shared" si="7"/>
        <v>120803.02</v>
      </c>
      <c r="AG75" s="203">
        <f t="shared" si="8"/>
        <v>24397.42</v>
      </c>
      <c r="AH75" s="26">
        <f t="shared" si="9"/>
        <v>96405.6</v>
      </c>
      <c r="AI75" s="27">
        <f t="shared" si="10"/>
        <v>1187486.02</v>
      </c>
      <c r="AJ75" s="19">
        <f t="shared" si="11"/>
        <v>1354371.61</v>
      </c>
      <c r="AK75" s="32">
        <f t="shared" si="12"/>
        <v>-166885.59000000008</v>
      </c>
    </row>
    <row r="76" spans="1:37" x14ac:dyDescent="0.2">
      <c r="A76" s="1" t="s">
        <v>550</v>
      </c>
      <c r="B76" s="1" t="s">
        <v>551</v>
      </c>
      <c r="C76" s="85">
        <v>6493</v>
      </c>
      <c r="D76" s="85" t="s">
        <v>1338</v>
      </c>
      <c r="E76" s="297" t="s">
        <v>2330</v>
      </c>
      <c r="F76" s="242">
        <v>173315.44</v>
      </c>
      <c r="G76" s="242">
        <v>0</v>
      </c>
      <c r="H76" s="242">
        <v>71652.3</v>
      </c>
      <c r="J76" s="288">
        <v>1444364.79</v>
      </c>
      <c r="K76" s="288">
        <v>246064.07</v>
      </c>
      <c r="M76" s="319">
        <v>17985.310000000001</v>
      </c>
      <c r="O76" s="319">
        <v>220.33</v>
      </c>
      <c r="R76" s="288">
        <v>-30298.37</v>
      </c>
      <c r="S76" s="288">
        <v>2426315.1</v>
      </c>
      <c r="T76" s="93">
        <v>430965.94</v>
      </c>
      <c r="X76" s="93">
        <v>809172</v>
      </c>
      <c r="Z76" s="240">
        <v>941712</v>
      </c>
      <c r="AB76" s="240">
        <v>14600</v>
      </c>
      <c r="AC76" s="240">
        <v>481074.16</v>
      </c>
      <c r="AD76" s="240">
        <v>113696.05</v>
      </c>
      <c r="AE76" s="240">
        <v>140000</v>
      </c>
      <c r="AF76" s="374">
        <f t="shared" si="7"/>
        <v>244967.74</v>
      </c>
      <c r="AG76" s="203">
        <f t="shared" si="8"/>
        <v>18205.640000000003</v>
      </c>
      <c r="AH76" s="26">
        <f t="shared" si="9"/>
        <v>226762.09999999998</v>
      </c>
      <c r="AI76" s="27">
        <f t="shared" si="10"/>
        <v>1240137.94</v>
      </c>
      <c r="AJ76" s="19">
        <f t="shared" si="11"/>
        <v>1691082.21</v>
      </c>
      <c r="AK76" s="32">
        <f t="shared" si="12"/>
        <v>-450944.27</v>
      </c>
    </row>
    <row r="77" spans="1:37" x14ac:dyDescent="0.2">
      <c r="A77" s="1" t="s">
        <v>550</v>
      </c>
      <c r="B77" s="1" t="s">
        <v>551</v>
      </c>
      <c r="C77" s="85">
        <v>2652</v>
      </c>
      <c r="D77" s="85" t="s">
        <v>1339</v>
      </c>
      <c r="E77" s="297" t="s">
        <v>2331</v>
      </c>
      <c r="F77" s="242">
        <v>193721.77</v>
      </c>
      <c r="G77" s="242">
        <v>3262.9</v>
      </c>
      <c r="H77" s="242">
        <v>11760</v>
      </c>
      <c r="J77" s="288">
        <v>390715.7</v>
      </c>
      <c r="K77" s="288">
        <v>169850.97</v>
      </c>
      <c r="M77" s="319">
        <v>10255</v>
      </c>
      <c r="O77" s="319">
        <v>63.93</v>
      </c>
      <c r="Q77" s="288">
        <v>-471125.88</v>
      </c>
      <c r="R77" s="288">
        <v>81210.17</v>
      </c>
      <c r="S77" s="288">
        <v>1120243.3</v>
      </c>
      <c r="T77" s="93">
        <v>492765.41</v>
      </c>
      <c r="X77" s="93">
        <v>170114</v>
      </c>
      <c r="Z77" s="240">
        <v>363914</v>
      </c>
      <c r="AB77" s="240">
        <v>19870</v>
      </c>
      <c r="AC77" s="240">
        <v>178261.9</v>
      </c>
      <c r="AD77" s="240">
        <v>65811.48</v>
      </c>
      <c r="AE77" s="240">
        <v>645.21</v>
      </c>
      <c r="AF77" s="374">
        <f t="shared" si="7"/>
        <v>208744.66999999998</v>
      </c>
      <c r="AG77" s="203">
        <f t="shared" si="8"/>
        <v>10318.93</v>
      </c>
      <c r="AH77" s="26">
        <f t="shared" si="9"/>
        <v>198425.74</v>
      </c>
      <c r="AI77" s="27">
        <f t="shared" si="10"/>
        <v>662879.40999999992</v>
      </c>
      <c r="AJ77" s="19">
        <f t="shared" si="11"/>
        <v>628502.59</v>
      </c>
      <c r="AK77" s="32">
        <f t="shared" si="12"/>
        <v>34376.819999999949</v>
      </c>
    </row>
    <row r="78" spans="1:37" x14ac:dyDescent="0.2">
      <c r="A78" s="1" t="s">
        <v>550</v>
      </c>
      <c r="B78" s="1" t="s">
        <v>551</v>
      </c>
      <c r="C78" s="85">
        <v>5048</v>
      </c>
      <c r="D78" s="85" t="s">
        <v>1340</v>
      </c>
      <c r="E78" s="297" t="s">
        <v>2332</v>
      </c>
      <c r="F78" s="242">
        <v>147656.28</v>
      </c>
      <c r="G78" s="242">
        <v>25570.53</v>
      </c>
      <c r="H78" s="242">
        <v>64998.400000000001</v>
      </c>
      <c r="J78" s="288">
        <v>1573460.41</v>
      </c>
      <c r="K78" s="288">
        <v>347957.66</v>
      </c>
      <c r="M78" s="319">
        <v>60372.03</v>
      </c>
      <c r="O78" s="319">
        <v>71.12</v>
      </c>
      <c r="Q78" s="288">
        <v>-629329.11</v>
      </c>
      <c r="R78" s="288">
        <v>73193.820000000007</v>
      </c>
      <c r="S78" s="288">
        <v>2732486.08</v>
      </c>
      <c r="T78" s="93">
        <v>580433.74</v>
      </c>
      <c r="X78" s="93">
        <v>565407.4</v>
      </c>
      <c r="Z78" s="240">
        <v>769327.4</v>
      </c>
      <c r="AB78" s="240">
        <v>15188</v>
      </c>
      <c r="AC78" s="240">
        <v>302917.67</v>
      </c>
      <c r="AD78" s="240">
        <v>122601.73</v>
      </c>
      <c r="AF78" s="374">
        <f t="shared" si="7"/>
        <v>238225.21</v>
      </c>
      <c r="AG78" s="203">
        <f t="shared" si="8"/>
        <v>60443.15</v>
      </c>
      <c r="AH78" s="26">
        <f t="shared" si="9"/>
        <v>177782.06</v>
      </c>
      <c r="AI78" s="27">
        <f t="shared" si="10"/>
        <v>1145841.1400000001</v>
      </c>
      <c r="AJ78" s="19">
        <f t="shared" si="11"/>
        <v>1210034.8</v>
      </c>
      <c r="AK78" s="32">
        <f t="shared" si="12"/>
        <v>-64193.659999999916</v>
      </c>
    </row>
    <row r="79" spans="1:37" x14ac:dyDescent="0.2">
      <c r="A79" s="1" t="s">
        <v>550</v>
      </c>
      <c r="B79" s="1" t="s">
        <v>551</v>
      </c>
      <c r="C79" s="85">
        <v>4607</v>
      </c>
      <c r="D79" s="85" t="s">
        <v>1341</v>
      </c>
      <c r="E79" s="297" t="s">
        <v>2333</v>
      </c>
      <c r="F79" s="242">
        <v>1005140.48</v>
      </c>
      <c r="G79" s="242">
        <v>57700</v>
      </c>
      <c r="H79" s="242">
        <v>16720</v>
      </c>
      <c r="J79" s="288">
        <v>2053332.23</v>
      </c>
      <c r="K79" s="288">
        <v>328840.71000000002</v>
      </c>
      <c r="M79" s="319">
        <v>15155.72</v>
      </c>
      <c r="Q79" s="288">
        <v>549853.89</v>
      </c>
      <c r="R79" s="288">
        <v>85482.32</v>
      </c>
      <c r="S79" s="288">
        <v>3283107.89</v>
      </c>
      <c r="T79" s="93">
        <v>623866.13</v>
      </c>
      <c r="X79" s="93">
        <v>289727.18</v>
      </c>
      <c r="Z79" s="240">
        <v>489767.18</v>
      </c>
      <c r="AB79" s="240">
        <v>10404</v>
      </c>
      <c r="AC79" s="240">
        <v>595097.97</v>
      </c>
      <c r="AD79" s="240">
        <v>161994.79999999999</v>
      </c>
      <c r="AF79" s="374">
        <f t="shared" si="7"/>
        <v>1079560.48</v>
      </c>
      <c r="AG79" s="203">
        <f t="shared" si="8"/>
        <v>15155.72</v>
      </c>
      <c r="AH79" s="26">
        <f t="shared" si="9"/>
        <v>1064404.76</v>
      </c>
      <c r="AI79" s="27">
        <f t="shared" si="10"/>
        <v>913593.31</v>
      </c>
      <c r="AJ79" s="19">
        <f t="shared" si="11"/>
        <v>1257263.95</v>
      </c>
      <c r="AK79" s="32">
        <f t="shared" si="12"/>
        <v>-343670.6399999999</v>
      </c>
    </row>
    <row r="80" spans="1:37" x14ac:dyDescent="0.2">
      <c r="A80" s="1" t="s">
        <v>550</v>
      </c>
      <c r="B80" s="1" t="s">
        <v>551</v>
      </c>
      <c r="C80" s="85">
        <v>3828</v>
      </c>
      <c r="D80" s="85" t="s">
        <v>1342</v>
      </c>
      <c r="E80" s="297" t="s">
        <v>2336</v>
      </c>
      <c r="F80" s="242">
        <v>179200.85</v>
      </c>
      <c r="G80" s="242">
        <v>0</v>
      </c>
      <c r="H80" s="242">
        <v>25150</v>
      </c>
      <c r="J80" s="288">
        <v>784130.58</v>
      </c>
      <c r="K80" s="288">
        <v>256527.58</v>
      </c>
      <c r="M80" s="319">
        <v>14300</v>
      </c>
      <c r="R80" s="288">
        <v>-399039.74</v>
      </c>
      <c r="S80" s="288">
        <v>1600443.98</v>
      </c>
      <c r="T80" s="93">
        <v>620188.98</v>
      </c>
      <c r="X80" s="93">
        <v>322938</v>
      </c>
      <c r="Z80" s="240">
        <v>510178</v>
      </c>
      <c r="AB80" s="240">
        <v>13966</v>
      </c>
      <c r="AC80" s="240">
        <v>269082.31</v>
      </c>
      <c r="AD80" s="240">
        <v>83409.52</v>
      </c>
      <c r="AF80" s="374">
        <f t="shared" si="7"/>
        <v>204350.85</v>
      </c>
      <c r="AG80" s="203">
        <f t="shared" si="8"/>
        <v>14300</v>
      </c>
      <c r="AH80" s="26">
        <f t="shared" si="9"/>
        <v>190050.85</v>
      </c>
      <c r="AI80" s="27">
        <f t="shared" si="10"/>
        <v>943126.98</v>
      </c>
      <c r="AJ80" s="19">
        <f t="shared" si="11"/>
        <v>876635.83000000007</v>
      </c>
      <c r="AK80" s="32">
        <f t="shared" si="12"/>
        <v>66491.149999999907</v>
      </c>
    </row>
    <row r="81" spans="1:37" x14ac:dyDescent="0.2">
      <c r="A81" s="1" t="s">
        <v>554</v>
      </c>
      <c r="B81" s="1" t="s">
        <v>555</v>
      </c>
      <c r="C81" s="85">
        <v>1142</v>
      </c>
      <c r="D81" s="85" t="s">
        <v>1343</v>
      </c>
      <c r="E81" s="297" t="s">
        <v>2305</v>
      </c>
      <c r="F81" s="242">
        <v>23015.37</v>
      </c>
      <c r="G81" s="242">
        <v>23620</v>
      </c>
      <c r="H81" s="242">
        <v>43296.62</v>
      </c>
      <c r="J81" s="288">
        <v>864162.38</v>
      </c>
      <c r="K81" s="288">
        <v>450240.17</v>
      </c>
      <c r="M81" s="319">
        <v>26500</v>
      </c>
      <c r="Q81" s="288">
        <v>-275996.40000000002</v>
      </c>
      <c r="R81" s="288">
        <v>1626912.2</v>
      </c>
      <c r="S81" s="288">
        <v>4010</v>
      </c>
      <c r="T81" s="93">
        <v>282741.24</v>
      </c>
      <c r="X81" s="93">
        <v>323022</v>
      </c>
      <c r="Y81" s="93">
        <v>33900</v>
      </c>
      <c r="Z81" s="240">
        <v>411662</v>
      </c>
      <c r="AA81" s="240">
        <v>8171</v>
      </c>
      <c r="AC81" s="240">
        <v>167719.88</v>
      </c>
      <c r="AD81" s="240">
        <v>18857.62</v>
      </c>
      <c r="AE81" s="240">
        <v>8600</v>
      </c>
      <c r="AF81" s="374">
        <f t="shared" si="7"/>
        <v>89931.989999999991</v>
      </c>
      <c r="AG81" s="203">
        <f t="shared" si="8"/>
        <v>26500</v>
      </c>
      <c r="AH81" s="26">
        <f t="shared" si="9"/>
        <v>63431.989999999991</v>
      </c>
      <c r="AI81" s="27">
        <f t="shared" si="10"/>
        <v>639663.24</v>
      </c>
      <c r="AJ81" s="19">
        <f t="shared" si="11"/>
        <v>615010.5</v>
      </c>
      <c r="AK81" s="32">
        <f t="shared" si="12"/>
        <v>24652.739999999991</v>
      </c>
    </row>
    <row r="82" spans="1:37" x14ac:dyDescent="0.2">
      <c r="A82" s="1" t="s">
        <v>554</v>
      </c>
      <c r="B82" s="1" t="s">
        <v>555</v>
      </c>
      <c r="C82" s="85">
        <v>1176</v>
      </c>
      <c r="D82" s="85" t="s">
        <v>1344</v>
      </c>
      <c r="E82" s="297" t="s">
        <v>2306</v>
      </c>
      <c r="F82" s="242">
        <v>655011.22</v>
      </c>
      <c r="G82" s="242">
        <v>312600</v>
      </c>
      <c r="H82" s="242">
        <v>12414.16</v>
      </c>
      <c r="J82" s="288">
        <v>3614002</v>
      </c>
      <c r="K82" s="288">
        <v>403269.46</v>
      </c>
      <c r="M82" s="319">
        <v>49510</v>
      </c>
      <c r="Q82" s="288">
        <v>3641396.01</v>
      </c>
      <c r="R82" s="288">
        <v>-1629653.06</v>
      </c>
      <c r="S82" s="288">
        <v>1891796.64</v>
      </c>
      <c r="T82" s="93">
        <v>1402692.94</v>
      </c>
      <c r="X82" s="93">
        <v>568881.5</v>
      </c>
      <c r="Y82" s="93">
        <v>423140.64</v>
      </c>
      <c r="Z82" s="240">
        <v>287376</v>
      </c>
      <c r="AA82" s="240">
        <v>11801</v>
      </c>
      <c r="AB82" s="240">
        <v>2675</v>
      </c>
      <c r="AC82" s="240">
        <v>781803.06</v>
      </c>
      <c r="AD82" s="240">
        <v>10709.77</v>
      </c>
      <c r="AE82" s="240">
        <v>239925</v>
      </c>
      <c r="AF82" s="374">
        <f t="shared" si="7"/>
        <v>980025.38</v>
      </c>
      <c r="AG82" s="203">
        <f t="shared" si="8"/>
        <v>49510</v>
      </c>
      <c r="AH82" s="26">
        <f t="shared" si="9"/>
        <v>930515.38</v>
      </c>
      <c r="AI82" s="27">
        <f t="shared" si="10"/>
        <v>2394715.08</v>
      </c>
      <c r="AJ82" s="19">
        <f t="shared" si="11"/>
        <v>1334289.83</v>
      </c>
      <c r="AK82" s="32">
        <f t="shared" si="12"/>
        <v>1060425.25</v>
      </c>
    </row>
    <row r="83" spans="1:37" x14ac:dyDescent="0.2">
      <c r="A83" s="1" t="s">
        <v>554</v>
      </c>
      <c r="B83" s="1" t="s">
        <v>555</v>
      </c>
      <c r="C83" s="85">
        <v>2332</v>
      </c>
      <c r="D83" s="85" t="s">
        <v>1345</v>
      </c>
      <c r="E83" s="297" t="s">
        <v>2311</v>
      </c>
      <c r="F83" s="242">
        <v>277001.34999999998</v>
      </c>
      <c r="G83" s="242">
        <v>0</v>
      </c>
      <c r="H83" s="242">
        <v>27911.919999999998</v>
      </c>
      <c r="J83" s="288">
        <v>157235.47</v>
      </c>
      <c r="K83" s="288">
        <v>436773.66</v>
      </c>
      <c r="M83" s="319">
        <v>57589</v>
      </c>
      <c r="Q83" s="288">
        <v>-148662.24</v>
      </c>
      <c r="R83" s="288">
        <v>-946761.42</v>
      </c>
      <c r="S83" s="288">
        <v>1831896.95</v>
      </c>
      <c r="T83" s="93">
        <v>508592.56</v>
      </c>
      <c r="X83" s="93">
        <v>833940</v>
      </c>
      <c r="Y83" s="93">
        <v>13300</v>
      </c>
      <c r="Z83" s="240">
        <v>832000</v>
      </c>
      <c r="AA83" s="240">
        <v>10352</v>
      </c>
      <c r="AC83" s="240">
        <v>342367.26</v>
      </c>
      <c r="AD83" s="240">
        <v>54604.19</v>
      </c>
      <c r="AF83" s="374">
        <f t="shared" si="7"/>
        <v>304913.26999999996</v>
      </c>
      <c r="AG83" s="203">
        <f t="shared" si="8"/>
        <v>57589</v>
      </c>
      <c r="AH83" s="26">
        <f t="shared" si="9"/>
        <v>247324.26999999996</v>
      </c>
      <c r="AI83" s="27">
        <f t="shared" si="10"/>
        <v>1355832.56</v>
      </c>
      <c r="AJ83" s="19">
        <f t="shared" si="11"/>
        <v>1239323.45</v>
      </c>
      <c r="AK83" s="32">
        <f t="shared" si="12"/>
        <v>116509.1100000001</v>
      </c>
    </row>
    <row r="84" spans="1:37" x14ac:dyDescent="0.2">
      <c r="A84" s="1" t="s">
        <v>554</v>
      </c>
      <c r="B84" s="1" t="s">
        <v>555</v>
      </c>
      <c r="C84" s="85">
        <v>2410</v>
      </c>
      <c r="D84" s="85" t="s">
        <v>1346</v>
      </c>
      <c r="E84" s="297" t="s">
        <v>2312</v>
      </c>
      <c r="F84" s="242">
        <v>2685.66</v>
      </c>
      <c r="G84" s="242">
        <v>0</v>
      </c>
      <c r="H84" s="242">
        <v>23439.919999999998</v>
      </c>
      <c r="J84" s="288">
        <v>12</v>
      </c>
      <c r="K84" s="288">
        <v>193943.44</v>
      </c>
      <c r="M84" s="319">
        <v>15240</v>
      </c>
      <c r="Q84" s="288">
        <v>-126206806.29000001</v>
      </c>
      <c r="R84" s="288">
        <v>126075390.70999999</v>
      </c>
      <c r="S84" s="288">
        <v>352730.98</v>
      </c>
      <c r="T84" s="93">
        <v>312479.34999999998</v>
      </c>
      <c r="X84" s="93">
        <v>608651.19999999995</v>
      </c>
      <c r="Y84" s="93">
        <v>13300</v>
      </c>
      <c r="Z84" s="240">
        <v>681511.2</v>
      </c>
      <c r="AA84" s="240">
        <v>9587</v>
      </c>
      <c r="AC84" s="240">
        <v>244094.95</v>
      </c>
      <c r="AD84" s="240">
        <v>12798.78</v>
      </c>
      <c r="AF84" s="374">
        <f t="shared" si="7"/>
        <v>26125.579999999998</v>
      </c>
      <c r="AG84" s="203">
        <f t="shared" si="8"/>
        <v>15240</v>
      </c>
      <c r="AH84" s="26">
        <f t="shared" si="9"/>
        <v>10885.579999999998</v>
      </c>
      <c r="AI84" s="27">
        <f t="shared" si="10"/>
        <v>934430.54999999993</v>
      </c>
      <c r="AJ84" s="19">
        <f t="shared" si="11"/>
        <v>947991.92999999993</v>
      </c>
      <c r="AK84" s="32">
        <f>AI84-AJ84</f>
        <v>-13561.380000000005</v>
      </c>
    </row>
    <row r="85" spans="1:37" s="31" customFormat="1" x14ac:dyDescent="0.2">
      <c r="A85" s="31" t="s">
        <v>554</v>
      </c>
      <c r="B85" s="31" t="s">
        <v>555</v>
      </c>
      <c r="C85" s="86">
        <v>3521</v>
      </c>
      <c r="D85" s="86" t="s">
        <v>1347</v>
      </c>
      <c r="E85" s="297" t="s">
        <v>2313</v>
      </c>
      <c r="F85" s="242">
        <v>128525.12</v>
      </c>
      <c r="G85" s="242">
        <v>15000</v>
      </c>
      <c r="H85" s="242">
        <v>22230.52</v>
      </c>
      <c r="I85" s="242"/>
      <c r="J85" s="288">
        <v>2044891.77</v>
      </c>
      <c r="K85" s="288">
        <v>2565448.27</v>
      </c>
      <c r="L85" s="319"/>
      <c r="M85" s="319">
        <v>18687</v>
      </c>
      <c r="N85" s="319"/>
      <c r="O85" s="319"/>
      <c r="P85" s="288"/>
      <c r="Q85" s="288"/>
      <c r="R85" s="288">
        <v>4801002.5599999996</v>
      </c>
      <c r="S85" s="288"/>
      <c r="T85" s="93">
        <v>258013.68</v>
      </c>
      <c r="U85" s="93"/>
      <c r="V85" s="93"/>
      <c r="W85" s="93"/>
      <c r="X85" s="93">
        <v>830208</v>
      </c>
      <c r="Y85" s="93">
        <v>13300</v>
      </c>
      <c r="Z85" s="240">
        <v>676648</v>
      </c>
      <c r="AA85" s="240">
        <v>9880</v>
      </c>
      <c r="AB85" s="240"/>
      <c r="AC85" s="240">
        <v>351009.31</v>
      </c>
      <c r="AD85" s="240">
        <v>93345.25</v>
      </c>
      <c r="AE85" s="240"/>
      <c r="AF85" s="374">
        <f t="shared" si="7"/>
        <v>165755.63999999998</v>
      </c>
      <c r="AG85" s="203">
        <f t="shared" si="8"/>
        <v>18687</v>
      </c>
      <c r="AH85" s="26">
        <f t="shared" si="9"/>
        <v>147068.63999999998</v>
      </c>
      <c r="AI85" s="27">
        <f t="shared" si="10"/>
        <v>1101521.68</v>
      </c>
      <c r="AJ85" s="19">
        <f t="shared" si="11"/>
        <v>1130882.5600000001</v>
      </c>
      <c r="AK85" s="32">
        <f t="shared" si="12"/>
        <v>-29360.880000000121</v>
      </c>
    </row>
    <row r="86" spans="1:37" x14ac:dyDescent="0.2">
      <c r="E86" s="297" t="s">
        <v>1766</v>
      </c>
      <c r="F86" s="242">
        <v>9338</v>
      </c>
      <c r="H86" s="242">
        <v>0</v>
      </c>
      <c r="I86" s="242">
        <v>0</v>
      </c>
      <c r="J86" s="288">
        <v>145534.35</v>
      </c>
      <c r="K86" s="288">
        <v>6</v>
      </c>
      <c r="O86" s="319">
        <v>3280</v>
      </c>
      <c r="R86" s="288">
        <v>116690.76</v>
      </c>
      <c r="S86" s="288">
        <v>31316.240000000002</v>
      </c>
      <c r="X86" s="93">
        <v>188972</v>
      </c>
      <c r="Y86" s="93">
        <v>147315.44</v>
      </c>
      <c r="Z86" s="240">
        <v>238582</v>
      </c>
      <c r="AC86" s="240">
        <v>91647.44</v>
      </c>
      <c r="AD86" s="240">
        <v>2466.65</v>
      </c>
      <c r="AF86" s="374">
        <f t="shared" si="7"/>
        <v>9338</v>
      </c>
      <c r="AG86" s="203">
        <f t="shared" si="8"/>
        <v>3280</v>
      </c>
      <c r="AH86" s="26">
        <f t="shared" si="9"/>
        <v>6058</v>
      </c>
      <c r="AI86" s="27">
        <f t="shared" si="10"/>
        <v>336287.44</v>
      </c>
      <c r="AJ86" s="19">
        <f t="shared" si="11"/>
        <v>332696.09000000003</v>
      </c>
      <c r="AK86" s="32">
        <f t="shared" si="12"/>
        <v>3591.3499999999767</v>
      </c>
    </row>
    <row r="87" spans="1:37" x14ac:dyDescent="0.2">
      <c r="AF87" s="50"/>
      <c r="AG87" s="35"/>
      <c r="AH87" s="32"/>
      <c r="AI87" s="30"/>
      <c r="AJ87" s="29"/>
    </row>
    <row r="88" spans="1:37" x14ac:dyDescent="0.2">
      <c r="AF88" s="50"/>
      <c r="AG88" s="35"/>
      <c r="AH88" s="32"/>
      <c r="AI88" s="30"/>
      <c r="AJ88" s="29"/>
    </row>
    <row r="89" spans="1:37" x14ac:dyDescent="0.2">
      <c r="AF89" s="50"/>
      <c r="AG89" s="35"/>
      <c r="AH89" s="32"/>
      <c r="AI89" s="30"/>
      <c r="AJ89" s="29"/>
    </row>
    <row r="90" spans="1:37" x14ac:dyDescent="0.2">
      <c r="AF90" s="50"/>
      <c r="AG90" s="35"/>
      <c r="AH90" s="32"/>
      <c r="AI90" s="30"/>
      <c r="AJ90" s="29"/>
    </row>
    <row r="91" spans="1:37" x14ac:dyDescent="0.2">
      <c r="AF91" s="50"/>
      <c r="AG91" s="35"/>
      <c r="AH91" s="32"/>
      <c r="AI91" s="30"/>
      <c r="AJ91" s="29"/>
    </row>
    <row r="92" spans="1:37" x14ac:dyDescent="0.2">
      <c r="AF92" s="50"/>
      <c r="AG92" s="35"/>
      <c r="AH92" s="32"/>
      <c r="AI92" s="30"/>
      <c r="AJ92" s="29"/>
    </row>
    <row r="93" spans="1:37" x14ac:dyDescent="0.2">
      <c r="AF93" s="50"/>
      <c r="AG93" s="35"/>
      <c r="AH93" s="32"/>
      <c r="AI93" s="30"/>
      <c r="AJ93" s="29"/>
    </row>
    <row r="94" spans="1:37" x14ac:dyDescent="0.2">
      <c r="AF94" s="50"/>
      <c r="AG94" s="35"/>
      <c r="AH94" s="32"/>
      <c r="AI94" s="30"/>
      <c r="AJ94" s="29"/>
    </row>
    <row r="95" spans="1:37" x14ac:dyDescent="0.2">
      <c r="AF95" s="50"/>
      <c r="AG95" s="35"/>
      <c r="AH95" s="32"/>
      <c r="AI95" s="30"/>
      <c r="AJ95" s="29"/>
    </row>
    <row r="96" spans="1:37" x14ac:dyDescent="0.2">
      <c r="AF96" s="50"/>
      <c r="AG96" s="35"/>
      <c r="AH96" s="32"/>
      <c r="AI96" s="30"/>
      <c r="AJ96" s="29"/>
    </row>
    <row r="97" spans="32:36" x14ac:dyDescent="0.2">
      <c r="AF97" s="50"/>
      <c r="AG97" s="35"/>
      <c r="AH97" s="32"/>
      <c r="AI97" s="30"/>
      <c r="AJ97" s="29"/>
    </row>
    <row r="98" spans="32:36" x14ac:dyDescent="0.2">
      <c r="AF98" s="50"/>
      <c r="AG98" s="35"/>
      <c r="AH98" s="32"/>
      <c r="AI98" s="30"/>
      <c r="AJ98" s="29"/>
    </row>
    <row r="99" spans="32:36" x14ac:dyDescent="0.2">
      <c r="AF99" s="50"/>
      <c r="AG99" s="35"/>
      <c r="AH99" s="32"/>
      <c r="AI99" s="30"/>
      <c r="AJ99" s="29"/>
    </row>
    <row r="100" spans="32:36" x14ac:dyDescent="0.2">
      <c r="AF100" s="50"/>
      <c r="AG100" s="35"/>
      <c r="AH100" s="32"/>
      <c r="AI100" s="30"/>
      <c r="AJ100" s="29"/>
    </row>
    <row r="101" spans="32:36" x14ac:dyDescent="0.2">
      <c r="AF101" s="50"/>
      <c r="AG101" s="35"/>
      <c r="AH101" s="32"/>
      <c r="AI101" s="30"/>
      <c r="AJ101" s="29"/>
    </row>
    <row r="102" spans="32:36" x14ac:dyDescent="0.2">
      <c r="AF102" s="50"/>
      <c r="AG102" s="35"/>
      <c r="AH102" s="32"/>
      <c r="AI102" s="30"/>
      <c r="AJ102" s="29"/>
    </row>
    <row r="103" spans="32:36" x14ac:dyDescent="0.2">
      <c r="AF103" s="50"/>
      <c r="AG103" s="35"/>
      <c r="AH103" s="32"/>
      <c r="AI103" s="30"/>
      <c r="AJ103" s="29"/>
    </row>
    <row r="104" spans="32:36" x14ac:dyDescent="0.2">
      <c r="AF104" s="50"/>
      <c r="AG104" s="35"/>
      <c r="AH104" s="32"/>
      <c r="AI104" s="30"/>
      <c r="AJ104" s="29"/>
    </row>
    <row r="105" spans="32:36" x14ac:dyDescent="0.2">
      <c r="AF105" s="50"/>
      <c r="AG105" s="35"/>
      <c r="AH105" s="32"/>
      <c r="AI105" s="30"/>
      <c r="AJ105" s="29"/>
    </row>
    <row r="106" spans="32:36" x14ac:dyDescent="0.2">
      <c r="AF106" s="50"/>
      <c r="AG106" s="35"/>
      <c r="AH106" s="32"/>
      <c r="AI106" s="30"/>
      <c r="AJ106" s="29"/>
    </row>
    <row r="107" spans="32:36" x14ac:dyDescent="0.2">
      <c r="AF107" s="50"/>
      <c r="AG107" s="35"/>
      <c r="AH107" s="32"/>
      <c r="AI107" s="30"/>
      <c r="AJ107" s="29"/>
    </row>
    <row r="108" spans="32:36" x14ac:dyDescent="0.2">
      <c r="AF108" s="50"/>
      <c r="AG108" s="35"/>
      <c r="AH108" s="32"/>
      <c r="AI108" s="30"/>
      <c r="AJ108" s="29"/>
    </row>
    <row r="109" spans="32:36" x14ac:dyDescent="0.2">
      <c r="AF109" s="50"/>
      <c r="AG109" s="35"/>
      <c r="AH109" s="32"/>
      <c r="AI109" s="30"/>
      <c r="AJ109" s="29"/>
    </row>
    <row r="110" spans="32:36" x14ac:dyDescent="0.2">
      <c r="AF110" s="50"/>
      <c r="AG110" s="35"/>
      <c r="AH110" s="32"/>
      <c r="AI110" s="30"/>
      <c r="AJ110" s="29"/>
    </row>
    <row r="111" spans="32:36" x14ac:dyDescent="0.2">
      <c r="AF111" s="50"/>
      <c r="AG111" s="35"/>
      <c r="AH111" s="32"/>
      <c r="AI111" s="30"/>
      <c r="AJ111" s="29"/>
    </row>
    <row r="112" spans="32:36" x14ac:dyDescent="0.2">
      <c r="AF112" s="50"/>
      <c r="AG112" s="35"/>
      <c r="AH112" s="32"/>
      <c r="AI112" s="30"/>
      <c r="AJ112" s="29"/>
    </row>
    <row r="113" spans="32:36" x14ac:dyDescent="0.2">
      <c r="AF113" s="50"/>
      <c r="AG113" s="35"/>
      <c r="AH113" s="32"/>
      <c r="AI113" s="30"/>
      <c r="AJ113" s="29"/>
    </row>
    <row r="114" spans="32:36" x14ac:dyDescent="0.2">
      <c r="AF114" s="50"/>
      <c r="AG114" s="35"/>
      <c r="AH114" s="32"/>
      <c r="AI114" s="30"/>
      <c r="AJ114" s="29"/>
    </row>
    <row r="115" spans="32:36" x14ac:dyDescent="0.2">
      <c r="AF115" s="50"/>
      <c r="AG115" s="35"/>
      <c r="AH115" s="32"/>
      <c r="AI115" s="30"/>
      <c r="AJ115" s="29"/>
    </row>
    <row r="116" spans="32:36" x14ac:dyDescent="0.2">
      <c r="AF116" s="50"/>
      <c r="AG116" s="35"/>
      <c r="AH116" s="32"/>
      <c r="AI116" s="30"/>
      <c r="AJ116" s="29"/>
    </row>
    <row r="117" spans="32:36" x14ac:dyDescent="0.2">
      <c r="AF117" s="50"/>
      <c r="AG117" s="35"/>
      <c r="AH117" s="32"/>
      <c r="AI117" s="30"/>
      <c r="AJ117" s="29"/>
    </row>
    <row r="118" spans="32:36" x14ac:dyDescent="0.2">
      <c r="AF118" s="50"/>
      <c r="AG118" s="35"/>
      <c r="AH118" s="32"/>
      <c r="AI118" s="30"/>
      <c r="AJ118" s="29"/>
    </row>
    <row r="119" spans="32:36" x14ac:dyDescent="0.2">
      <c r="AF119" s="50"/>
      <c r="AG119" s="35"/>
      <c r="AH119" s="32"/>
      <c r="AI119" s="30"/>
      <c r="AJ119" s="29"/>
    </row>
    <row r="120" spans="32:36" x14ac:dyDescent="0.2">
      <c r="AF120" s="50"/>
      <c r="AG120" s="35"/>
      <c r="AH120" s="32"/>
      <c r="AI120" s="30"/>
      <c r="AJ120" s="29"/>
    </row>
    <row r="121" spans="32:36" x14ac:dyDescent="0.2">
      <c r="AF121" s="50"/>
      <c r="AG121" s="35"/>
      <c r="AH121" s="32"/>
      <c r="AI121" s="30"/>
      <c r="AJ121" s="29"/>
    </row>
    <row r="122" spans="32:36" x14ac:dyDescent="0.2">
      <c r="AF122" s="50"/>
      <c r="AG122" s="35"/>
      <c r="AH122" s="32"/>
      <c r="AI122" s="30"/>
      <c r="AJ122" s="29"/>
    </row>
    <row r="123" spans="32:36" x14ac:dyDescent="0.2">
      <c r="AF123" s="50"/>
      <c r="AG123" s="35"/>
      <c r="AH123" s="32"/>
      <c r="AI123" s="30"/>
      <c r="AJ123" s="29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2"/>
  <sheetViews>
    <sheetView topLeftCell="Y1" zoomScaleNormal="100" workbookViewId="0">
      <selection activeCell="AA1" sqref="A1:AA1048576"/>
    </sheetView>
  </sheetViews>
  <sheetFormatPr defaultColWidth="17.875" defaultRowHeight="14.25" x14ac:dyDescent="0.2"/>
  <cols>
    <col min="1" max="1" width="39.125" style="288" bestFit="1" customWidth="1"/>
    <col min="2" max="2" width="31.875" style="242" bestFit="1" customWidth="1"/>
    <col min="3" max="3" width="31" style="243" bestFit="1" customWidth="1"/>
    <col min="4" max="4" width="22.75" style="242" bestFit="1" customWidth="1"/>
    <col min="5" max="5" width="22.5" style="242" bestFit="1" customWidth="1"/>
    <col min="6" max="6" width="15" style="288" bestFit="1" customWidth="1"/>
    <col min="7" max="7" width="14.625" style="293" bestFit="1" customWidth="1"/>
    <col min="8" max="8" width="16.625" style="319" bestFit="1" customWidth="1"/>
    <col min="9" max="10" width="18.875" style="319" bestFit="1" customWidth="1"/>
    <col min="11" max="11" width="18.125" style="352" bestFit="1" customWidth="1"/>
    <col min="12" max="12" width="20.125" style="319" bestFit="1" customWidth="1"/>
    <col min="13" max="13" width="26.5" style="288" bestFit="1" customWidth="1"/>
    <col min="14" max="14" width="26.625" style="288" bestFit="1" customWidth="1"/>
    <col min="15" max="15" width="15" style="288" bestFit="1" customWidth="1"/>
    <col min="16" max="16" width="26.125" style="93" bestFit="1" customWidth="1"/>
    <col min="17" max="17" width="42.875" style="93" bestFit="1" customWidth="1"/>
    <col min="18" max="18" width="43.625" style="93" bestFit="1" customWidth="1"/>
    <col min="19" max="19" width="27.75" style="93" bestFit="1" customWidth="1"/>
    <col min="20" max="20" width="53.125" style="93" bestFit="1" customWidth="1"/>
    <col min="21" max="21" width="14.625" style="93" bestFit="1" customWidth="1"/>
    <col min="22" max="22" width="19.125" style="240" bestFit="1" customWidth="1"/>
    <col min="23" max="23" width="25.5" style="240" bestFit="1" customWidth="1"/>
    <col min="24" max="24" width="23.875" style="240" bestFit="1" customWidth="1"/>
    <col min="25" max="25" width="41" style="240" bestFit="1" customWidth="1"/>
    <col min="26" max="26" width="29.625" style="240" bestFit="1" customWidth="1"/>
    <col min="27" max="27" width="31.875" style="240" bestFit="1" customWidth="1"/>
    <col min="28" max="16384" width="17.875" style="288"/>
  </cols>
  <sheetData>
    <row r="1" spans="1:27" x14ac:dyDescent="0.2">
      <c r="A1" s="288" t="s">
        <v>812</v>
      </c>
      <c r="B1" s="242" t="s">
        <v>2032</v>
      </c>
      <c r="C1" s="243" t="s">
        <v>1976</v>
      </c>
      <c r="D1" s="242" t="s">
        <v>1977</v>
      </c>
      <c r="E1" s="242" t="s">
        <v>1978</v>
      </c>
      <c r="F1" s="288" t="s">
        <v>1979</v>
      </c>
      <c r="G1" s="293" t="s">
        <v>1980</v>
      </c>
      <c r="H1" s="319" t="s">
        <v>1982</v>
      </c>
      <c r="I1" s="319" t="s">
        <v>1983</v>
      </c>
      <c r="J1" s="319" t="s">
        <v>2033</v>
      </c>
      <c r="K1" s="352" t="s">
        <v>1984</v>
      </c>
      <c r="L1" s="319" t="s">
        <v>1985</v>
      </c>
      <c r="M1" s="288" t="s">
        <v>1987</v>
      </c>
      <c r="N1" s="288" t="s">
        <v>1988</v>
      </c>
      <c r="O1" s="288" t="s">
        <v>1989</v>
      </c>
      <c r="P1" s="93" t="s">
        <v>1990</v>
      </c>
      <c r="Q1" s="93" t="s">
        <v>1991</v>
      </c>
      <c r="R1" s="93" t="s">
        <v>1992</v>
      </c>
      <c r="S1" s="93" t="s">
        <v>1993</v>
      </c>
      <c r="T1" s="93" t="s">
        <v>1995</v>
      </c>
      <c r="U1" s="93" t="s">
        <v>1996</v>
      </c>
      <c r="V1" s="240" t="s">
        <v>1997</v>
      </c>
      <c r="W1" s="240" t="s">
        <v>1998</v>
      </c>
      <c r="X1" s="240" t="s">
        <v>1999</v>
      </c>
      <c r="Y1" s="240" t="s">
        <v>2000</v>
      </c>
      <c r="Z1" s="240" t="s">
        <v>2001</v>
      </c>
      <c r="AA1" s="240" t="s">
        <v>2002</v>
      </c>
    </row>
    <row r="2" spans="1:27" x14ac:dyDescent="0.2">
      <c r="A2" s="288" t="s">
        <v>813</v>
      </c>
      <c r="B2" s="242" t="s">
        <v>2003</v>
      </c>
      <c r="C2" s="243" t="s">
        <v>2004</v>
      </c>
      <c r="D2" s="242" t="s">
        <v>2005</v>
      </c>
      <c r="E2" s="242" t="s">
        <v>2006</v>
      </c>
      <c r="F2" s="288" t="s">
        <v>2007</v>
      </c>
      <c r="G2" s="293" t="s">
        <v>2008</v>
      </c>
      <c r="H2" s="319" t="s">
        <v>2010</v>
      </c>
      <c r="I2" s="319" t="s">
        <v>2011</v>
      </c>
      <c r="J2" s="319" t="s">
        <v>2034</v>
      </c>
      <c r="K2" s="352" t="s">
        <v>2012</v>
      </c>
      <c r="L2" s="319" t="s">
        <v>2013</v>
      </c>
      <c r="M2" s="288" t="s">
        <v>2015</v>
      </c>
      <c r="N2" s="288" t="s">
        <v>2016</v>
      </c>
      <c r="O2" s="288" t="s">
        <v>2017</v>
      </c>
      <c r="P2" s="93" t="s">
        <v>2018</v>
      </c>
      <c r="Q2" s="93" t="s">
        <v>2019</v>
      </c>
      <c r="R2" s="93" t="s">
        <v>2020</v>
      </c>
      <c r="S2" s="93" t="s">
        <v>2021</v>
      </c>
      <c r="T2" s="93" t="s">
        <v>2023</v>
      </c>
      <c r="U2" s="93" t="s">
        <v>2024</v>
      </c>
      <c r="V2" s="240" t="s">
        <v>2025</v>
      </c>
      <c r="W2" s="240" t="s">
        <v>2026</v>
      </c>
      <c r="X2" s="240" t="s">
        <v>2027</v>
      </c>
      <c r="Y2" s="240" t="s">
        <v>2028</v>
      </c>
      <c r="Z2" s="240" t="s">
        <v>2029</v>
      </c>
      <c r="AA2" s="240" t="s">
        <v>2030</v>
      </c>
    </row>
    <row r="3" spans="1:27" x14ac:dyDescent="0.2">
      <c r="A3" s="288" t="s">
        <v>814</v>
      </c>
      <c r="B3" s="242">
        <v>71295820.620000005</v>
      </c>
      <c r="C3" s="243">
        <v>1235911.6499999999</v>
      </c>
      <c r="D3" s="242">
        <v>13358369.949999999</v>
      </c>
      <c r="E3" s="242">
        <v>45800</v>
      </c>
      <c r="F3" s="288">
        <v>101984870.93000001</v>
      </c>
      <c r="G3" s="293">
        <v>26796039.199999999</v>
      </c>
      <c r="H3" s="319">
        <v>201918.7</v>
      </c>
      <c r="I3" s="319">
        <v>680198.03</v>
      </c>
      <c r="J3" s="319">
        <v>0</v>
      </c>
      <c r="K3" s="352">
        <v>518725.86</v>
      </c>
      <c r="L3" s="319">
        <v>871528.37</v>
      </c>
      <c r="M3" s="288">
        <v>-863692.44</v>
      </c>
      <c r="N3" s="288">
        <v>-55080734.890000001</v>
      </c>
      <c r="O3" s="288">
        <v>320304383.02999997</v>
      </c>
      <c r="P3" s="93">
        <v>200.26</v>
      </c>
      <c r="Q3" s="93">
        <v>106151214.69</v>
      </c>
      <c r="R3" s="93">
        <v>2145917</v>
      </c>
      <c r="S3" s="93">
        <v>25054.09</v>
      </c>
      <c r="T3" s="93">
        <v>79819250.25</v>
      </c>
      <c r="U3" s="93">
        <v>5748216.2599999998</v>
      </c>
      <c r="V3" s="240">
        <v>119746301.65000001</v>
      </c>
      <c r="W3" s="240">
        <v>22521</v>
      </c>
      <c r="X3" s="240">
        <v>86049.49</v>
      </c>
      <c r="Y3" s="240">
        <v>43555263.18</v>
      </c>
      <c r="Z3" s="240">
        <v>9969869.4499999993</v>
      </c>
      <c r="AA3" s="240">
        <v>109973.84</v>
      </c>
    </row>
    <row r="4" spans="1:27" x14ac:dyDescent="0.2">
      <c r="A4" s="288" t="s">
        <v>823</v>
      </c>
      <c r="B4" s="242">
        <v>17750.82</v>
      </c>
      <c r="D4" s="242">
        <v>944</v>
      </c>
      <c r="F4" s="288">
        <v>3</v>
      </c>
      <c r="G4" s="293">
        <v>4</v>
      </c>
      <c r="N4" s="288">
        <v>-1200000</v>
      </c>
      <c r="O4" s="288">
        <v>1209311.82</v>
      </c>
      <c r="T4" s="93">
        <v>432390</v>
      </c>
      <c r="U4" s="93">
        <v>664143.18999999994</v>
      </c>
      <c r="V4" s="240">
        <v>565260</v>
      </c>
      <c r="Y4" s="240">
        <v>521883.19</v>
      </c>
    </row>
    <row r="5" spans="1:27" x14ac:dyDescent="0.2">
      <c r="A5" s="288" t="s">
        <v>824</v>
      </c>
      <c r="B5" s="242">
        <v>28629.41</v>
      </c>
      <c r="D5" s="242">
        <v>16259</v>
      </c>
      <c r="F5" s="288">
        <v>2</v>
      </c>
      <c r="G5" s="293">
        <v>45</v>
      </c>
      <c r="N5" s="288">
        <v>-1531623.59</v>
      </c>
      <c r="O5" s="288">
        <v>1532600</v>
      </c>
      <c r="T5" s="93">
        <v>384216</v>
      </c>
      <c r="U5" s="93">
        <v>929719.41</v>
      </c>
      <c r="V5" s="240">
        <v>570136</v>
      </c>
      <c r="X5" s="240">
        <v>29396.49</v>
      </c>
      <c r="Y5" s="240">
        <v>670443.92000000004</v>
      </c>
    </row>
    <row r="6" spans="1:27" x14ac:dyDescent="0.2">
      <c r="A6" s="288" t="s">
        <v>845</v>
      </c>
      <c r="B6" s="242">
        <v>5305.95</v>
      </c>
      <c r="D6" s="242">
        <v>31645</v>
      </c>
      <c r="F6" s="288">
        <v>4</v>
      </c>
      <c r="G6" s="293">
        <v>7</v>
      </c>
      <c r="N6" s="288">
        <v>-1204110.8799999999</v>
      </c>
      <c r="O6" s="288">
        <v>1223648</v>
      </c>
      <c r="P6" s="93">
        <v>14.83</v>
      </c>
      <c r="T6" s="93">
        <v>429324</v>
      </c>
      <c r="U6" s="93">
        <v>407807.3</v>
      </c>
      <c r="V6" s="240">
        <v>609674</v>
      </c>
      <c r="X6" s="240">
        <v>5775</v>
      </c>
      <c r="Y6" s="240">
        <v>193312.3</v>
      </c>
    </row>
    <row r="7" spans="1:27" x14ac:dyDescent="0.2">
      <c r="A7" s="288" t="s">
        <v>825</v>
      </c>
      <c r="B7" s="242">
        <v>866708.41</v>
      </c>
      <c r="D7" s="242">
        <v>111500</v>
      </c>
      <c r="F7" s="288">
        <v>5</v>
      </c>
      <c r="G7" s="293">
        <v>6</v>
      </c>
      <c r="N7" s="288">
        <v>-1569640.92</v>
      </c>
      <c r="O7" s="288">
        <v>1790913.12</v>
      </c>
      <c r="P7" s="93">
        <v>5.21</v>
      </c>
      <c r="T7" s="93">
        <v>4924753</v>
      </c>
      <c r="U7" s="93">
        <v>1870351.89</v>
      </c>
      <c r="V7" s="240">
        <v>5427293</v>
      </c>
      <c r="Y7" s="240">
        <v>610869.89</v>
      </c>
    </row>
    <row r="8" spans="1:27" x14ac:dyDescent="0.2">
      <c r="A8" s="288" t="s">
        <v>826</v>
      </c>
      <c r="B8" s="242">
        <v>24040.71</v>
      </c>
      <c r="D8" s="242">
        <v>6314</v>
      </c>
      <c r="F8" s="288">
        <v>6</v>
      </c>
      <c r="G8" s="293">
        <v>20</v>
      </c>
      <c r="N8" s="288">
        <v>-1274163.29</v>
      </c>
      <c r="O8" s="288">
        <v>1325520</v>
      </c>
      <c r="T8" s="93">
        <v>578452.19999999995</v>
      </c>
      <c r="U8" s="93">
        <v>237206</v>
      </c>
      <c r="V8" s="240">
        <v>676342.2</v>
      </c>
      <c r="Y8" s="240">
        <v>160292</v>
      </c>
    </row>
    <row r="22" spans="1:27" x14ac:dyDescent="0.2">
      <c r="A22" s="288" t="s">
        <v>2337</v>
      </c>
      <c r="B22" s="242">
        <v>259557.69</v>
      </c>
      <c r="C22" s="243">
        <v>13164.55</v>
      </c>
      <c r="D22" s="242">
        <v>177409.09</v>
      </c>
      <c r="F22" s="288">
        <v>252291.25</v>
      </c>
      <c r="G22" s="293">
        <v>402450.47</v>
      </c>
      <c r="N22" s="288">
        <v>1635365.67</v>
      </c>
      <c r="Q22" s="93">
        <v>515338.84</v>
      </c>
      <c r="S22" s="93">
        <v>35.99</v>
      </c>
      <c r="T22" s="93">
        <v>475780</v>
      </c>
      <c r="V22" s="240">
        <v>588383</v>
      </c>
      <c r="W22" s="240">
        <v>3444</v>
      </c>
      <c r="Y22" s="240">
        <v>868162.57</v>
      </c>
      <c r="Z22" s="240">
        <v>51974.879999999997</v>
      </c>
    </row>
    <row r="23" spans="1:27" x14ac:dyDescent="0.2">
      <c r="A23" s="288" t="s">
        <v>2338</v>
      </c>
      <c r="B23" s="242">
        <v>257659.82</v>
      </c>
      <c r="D23" s="242">
        <v>41364.82</v>
      </c>
      <c r="F23" s="288">
        <v>205149.06</v>
      </c>
      <c r="G23" s="293">
        <v>219134.83</v>
      </c>
      <c r="L23" s="319">
        <v>2000</v>
      </c>
      <c r="N23" s="288">
        <v>-1759914.96</v>
      </c>
      <c r="O23" s="288">
        <v>2340148.79</v>
      </c>
      <c r="Q23" s="93">
        <v>441886.45</v>
      </c>
      <c r="S23" s="93">
        <v>809.35</v>
      </c>
      <c r="T23" s="93">
        <v>372850</v>
      </c>
      <c r="V23" s="240">
        <v>510218</v>
      </c>
      <c r="Y23" s="240">
        <v>120904.22</v>
      </c>
      <c r="Z23" s="240">
        <v>36476.879999999997</v>
      </c>
    </row>
    <row r="24" spans="1:27" x14ac:dyDescent="0.2">
      <c r="A24" s="288" t="s">
        <v>2339</v>
      </c>
      <c r="B24" s="242">
        <v>200745.96</v>
      </c>
      <c r="C24" s="243">
        <v>68210.05</v>
      </c>
      <c r="D24" s="242">
        <v>133581.17000000001</v>
      </c>
      <c r="F24" s="288">
        <v>203433.78</v>
      </c>
      <c r="G24" s="293">
        <v>88663.43</v>
      </c>
      <c r="N24" s="288">
        <v>-1751927.6</v>
      </c>
      <c r="O24" s="288">
        <v>2461151.44</v>
      </c>
      <c r="Q24" s="93">
        <v>600478.56000000006</v>
      </c>
      <c r="R24" s="93">
        <v>2460</v>
      </c>
      <c r="T24" s="93">
        <v>625650</v>
      </c>
      <c r="V24" s="240">
        <v>767196</v>
      </c>
      <c r="Y24" s="240">
        <v>329421.52</v>
      </c>
      <c r="Z24" s="240">
        <v>140642.49</v>
      </c>
    </row>
    <row r="25" spans="1:27" x14ac:dyDescent="0.2">
      <c r="A25" s="288" t="s">
        <v>2340</v>
      </c>
      <c r="B25" s="242">
        <v>350601.96</v>
      </c>
      <c r="C25" s="243">
        <v>47169.98</v>
      </c>
      <c r="D25" s="242">
        <v>87954.44</v>
      </c>
      <c r="F25" s="288">
        <v>302909.12</v>
      </c>
      <c r="G25" s="293">
        <v>91680.41</v>
      </c>
      <c r="N25" s="288">
        <v>-808780.81</v>
      </c>
      <c r="O25" s="288">
        <v>1609968.11</v>
      </c>
      <c r="Q25" s="93">
        <v>357848.98</v>
      </c>
      <c r="R25" s="93">
        <v>22000</v>
      </c>
      <c r="T25" s="93">
        <v>417600</v>
      </c>
      <c r="V25" s="240">
        <v>512388</v>
      </c>
      <c r="W25" s="240">
        <v>2375</v>
      </c>
      <c r="Y25" s="240">
        <v>151636.67000000001</v>
      </c>
      <c r="Z25" s="240">
        <v>47320.56</v>
      </c>
      <c r="AA25" s="240">
        <v>323.14</v>
      </c>
    </row>
    <row r="26" spans="1:27" x14ac:dyDescent="0.2">
      <c r="A26" s="288" t="s">
        <v>2341</v>
      </c>
      <c r="B26" s="242">
        <v>234924.61</v>
      </c>
      <c r="C26" s="243">
        <v>712</v>
      </c>
      <c r="D26" s="242">
        <v>119385.22</v>
      </c>
      <c r="F26" s="288">
        <v>165072.04</v>
      </c>
      <c r="G26" s="293">
        <v>88895.35</v>
      </c>
      <c r="N26" s="288">
        <v>-1234395.1000000001</v>
      </c>
      <c r="O26" s="288">
        <v>1693812.25</v>
      </c>
      <c r="Q26" s="93">
        <v>317600.03000000003</v>
      </c>
      <c r="R26" s="93">
        <v>28000</v>
      </c>
      <c r="S26" s="93">
        <v>68.06</v>
      </c>
      <c r="T26" s="93">
        <v>339630</v>
      </c>
      <c r="V26" s="240">
        <v>406950</v>
      </c>
      <c r="Y26" s="240">
        <v>108514.87</v>
      </c>
      <c r="Z26" s="240">
        <v>16857.150000000001</v>
      </c>
    </row>
    <row r="27" spans="1:27" x14ac:dyDescent="0.2">
      <c r="A27" s="288" t="s">
        <v>2342</v>
      </c>
      <c r="B27" s="242">
        <v>686055.95</v>
      </c>
      <c r="C27" s="243">
        <v>28820</v>
      </c>
      <c r="D27" s="242">
        <v>98731.88</v>
      </c>
      <c r="F27" s="288">
        <v>283862.44</v>
      </c>
      <c r="G27" s="293">
        <v>223300.76</v>
      </c>
      <c r="N27" s="288">
        <v>25431.66</v>
      </c>
      <c r="O27" s="288">
        <v>1247745.83</v>
      </c>
      <c r="Q27" s="93">
        <v>582060.42000000004</v>
      </c>
      <c r="S27" s="93">
        <v>1066.1500000000001</v>
      </c>
      <c r="T27" s="93">
        <v>375880</v>
      </c>
      <c r="V27" s="240">
        <v>511457</v>
      </c>
      <c r="Y27" s="240">
        <v>343835.68</v>
      </c>
      <c r="Z27" s="240">
        <v>40645.35</v>
      </c>
    </row>
    <row r="28" spans="1:27" x14ac:dyDescent="0.2">
      <c r="A28" s="288" t="s">
        <v>2343</v>
      </c>
      <c r="B28" s="242">
        <v>792871.55</v>
      </c>
      <c r="D28" s="242">
        <v>69324.08</v>
      </c>
      <c r="F28" s="288">
        <v>427947.35</v>
      </c>
      <c r="G28" s="293">
        <v>22253.61</v>
      </c>
      <c r="L28" s="319">
        <v>1017.9</v>
      </c>
      <c r="N28" s="288">
        <v>-381270.72</v>
      </c>
      <c r="O28" s="288">
        <v>1804121.26</v>
      </c>
      <c r="Q28" s="93">
        <v>300517.49</v>
      </c>
      <c r="S28" s="93">
        <v>2138.13</v>
      </c>
      <c r="T28" s="93">
        <v>294720</v>
      </c>
      <c r="V28" s="240">
        <v>384188</v>
      </c>
      <c r="W28" s="240">
        <v>2520</v>
      </c>
      <c r="Y28" s="240">
        <v>280418.81</v>
      </c>
      <c r="Z28" s="240">
        <v>37242.660000000003</v>
      </c>
    </row>
    <row r="29" spans="1:27" x14ac:dyDescent="0.2">
      <c r="A29" s="288" t="s">
        <v>2344</v>
      </c>
      <c r="B29" s="242">
        <v>581513.14</v>
      </c>
      <c r="D29" s="242">
        <v>135703.67999999999</v>
      </c>
      <c r="F29" s="288">
        <v>469606.42</v>
      </c>
      <c r="G29" s="293">
        <v>195243.16</v>
      </c>
      <c r="L29" s="319">
        <v>122.84</v>
      </c>
      <c r="N29" s="288">
        <v>-931.18</v>
      </c>
      <c r="O29" s="288">
        <v>1414760.08</v>
      </c>
      <c r="Q29" s="93">
        <v>455360.06</v>
      </c>
      <c r="T29" s="93">
        <v>524890</v>
      </c>
      <c r="V29" s="240">
        <v>665618</v>
      </c>
      <c r="Y29" s="240">
        <v>276641.28000000003</v>
      </c>
      <c r="Z29" s="240">
        <v>62014.12</v>
      </c>
    </row>
    <row r="30" spans="1:27" x14ac:dyDescent="0.2">
      <c r="A30" s="288" t="s">
        <v>2345</v>
      </c>
      <c r="B30" s="242">
        <v>400895.22</v>
      </c>
      <c r="D30" s="242">
        <v>218216.81</v>
      </c>
      <c r="F30" s="288">
        <v>199777.78</v>
      </c>
      <c r="G30" s="293">
        <v>65995.490000000005</v>
      </c>
      <c r="N30" s="288">
        <v>-770525.94</v>
      </c>
      <c r="O30" s="288">
        <v>1595887.05</v>
      </c>
      <c r="Q30" s="93">
        <v>672714.15</v>
      </c>
      <c r="T30" s="93">
        <v>595720</v>
      </c>
      <c r="V30" s="240">
        <v>743840</v>
      </c>
      <c r="Y30" s="240">
        <v>439724.46</v>
      </c>
      <c r="Z30" s="240">
        <v>17773.5</v>
      </c>
    </row>
    <row r="31" spans="1:27" x14ac:dyDescent="0.2">
      <c r="A31" s="288" t="s">
        <v>2346</v>
      </c>
      <c r="B31" s="242">
        <v>667504.5</v>
      </c>
      <c r="C31" s="243">
        <v>0</v>
      </c>
      <c r="D31" s="242">
        <v>138258.5</v>
      </c>
      <c r="F31" s="288">
        <v>120390.69</v>
      </c>
      <c r="G31" s="293">
        <v>163201.04999999999</v>
      </c>
      <c r="L31" s="319">
        <v>7.23</v>
      </c>
      <c r="N31" s="288">
        <v>-832865.71</v>
      </c>
      <c r="O31" s="288">
        <v>1789492.25</v>
      </c>
      <c r="Q31" s="93">
        <v>376713.61</v>
      </c>
      <c r="S31" s="93">
        <v>11.85</v>
      </c>
      <c r="T31" s="93">
        <v>322510</v>
      </c>
      <c r="V31" s="240">
        <v>409966</v>
      </c>
      <c r="Y31" s="240">
        <v>126879.33</v>
      </c>
      <c r="Z31" s="240">
        <v>25272.16</v>
      </c>
    </row>
    <row r="32" spans="1:27" x14ac:dyDescent="0.2">
      <c r="A32" s="288" t="s">
        <v>2347</v>
      </c>
      <c r="B32" s="242">
        <v>470101.76000000001</v>
      </c>
      <c r="D32" s="242">
        <v>75783.92</v>
      </c>
      <c r="F32" s="288">
        <v>341312.4</v>
      </c>
      <c r="G32" s="293">
        <v>511592.82</v>
      </c>
      <c r="L32" s="319">
        <v>0</v>
      </c>
      <c r="N32" s="288">
        <v>-1704353.54</v>
      </c>
      <c r="O32" s="288">
        <v>3102228.3</v>
      </c>
      <c r="Q32" s="93">
        <v>503253.92</v>
      </c>
      <c r="T32" s="93">
        <v>740840</v>
      </c>
      <c r="V32" s="240">
        <v>847537</v>
      </c>
      <c r="Y32" s="240">
        <v>287249.32</v>
      </c>
      <c r="Z32" s="240">
        <v>94343.46</v>
      </c>
      <c r="AA32" s="240">
        <v>2100</v>
      </c>
    </row>
    <row r="33" spans="1:27" x14ac:dyDescent="0.2">
      <c r="A33" s="288" t="s">
        <v>2348</v>
      </c>
      <c r="B33" s="242">
        <v>574021.26</v>
      </c>
      <c r="C33" s="243">
        <v>67470.240000000005</v>
      </c>
      <c r="D33" s="242">
        <v>116945.7</v>
      </c>
      <c r="F33" s="288">
        <v>276754.69</v>
      </c>
      <c r="G33" s="293">
        <v>172909.89</v>
      </c>
      <c r="N33" s="288">
        <v>-493277.31</v>
      </c>
      <c r="O33" s="288">
        <v>1484748</v>
      </c>
      <c r="Q33" s="93">
        <v>536943.51</v>
      </c>
      <c r="S33" s="93">
        <v>1305.1300000000001</v>
      </c>
      <c r="T33" s="93">
        <v>235390</v>
      </c>
      <c r="V33" s="240">
        <v>345365</v>
      </c>
      <c r="Y33" s="240">
        <v>153246.44</v>
      </c>
      <c r="Z33" s="240">
        <v>52021.11</v>
      </c>
    </row>
    <row r="34" spans="1:27" x14ac:dyDescent="0.2">
      <c r="A34" s="288" t="s">
        <v>2349</v>
      </c>
      <c r="B34" s="242">
        <v>436905.28</v>
      </c>
      <c r="C34" s="243">
        <v>21971.4</v>
      </c>
      <c r="D34" s="242">
        <v>131058.75</v>
      </c>
      <c r="F34" s="288">
        <v>22710.639999999999</v>
      </c>
      <c r="G34" s="293">
        <v>270511.95</v>
      </c>
      <c r="N34" s="288">
        <v>-1036745.7</v>
      </c>
      <c r="O34" s="288">
        <v>1924840.79</v>
      </c>
      <c r="Q34" s="93">
        <v>422245.78</v>
      </c>
      <c r="R34" s="93">
        <v>100</v>
      </c>
      <c r="S34" s="93">
        <v>180.8</v>
      </c>
      <c r="T34" s="93">
        <v>192350</v>
      </c>
      <c r="V34" s="240">
        <v>334570</v>
      </c>
      <c r="Y34" s="240">
        <v>236229.65</v>
      </c>
      <c r="Z34" s="240">
        <v>42804</v>
      </c>
    </row>
    <row r="35" spans="1:27" x14ac:dyDescent="0.2">
      <c r="A35" s="288" t="s">
        <v>2350</v>
      </c>
      <c r="B35" s="242">
        <v>1051105.07</v>
      </c>
      <c r="C35" s="243">
        <v>35473.279999999999</v>
      </c>
      <c r="D35" s="242">
        <v>146270.37</v>
      </c>
      <c r="F35" s="288">
        <v>234464.38</v>
      </c>
      <c r="G35" s="293">
        <v>73209.95</v>
      </c>
      <c r="N35" s="288">
        <v>353670</v>
      </c>
      <c r="O35" s="288">
        <v>1101601.1100000001</v>
      </c>
      <c r="Q35" s="93">
        <v>442944.05</v>
      </c>
      <c r="S35" s="93">
        <v>2741.93</v>
      </c>
      <c r="T35" s="93">
        <v>493810</v>
      </c>
      <c r="U35" s="93">
        <v>48</v>
      </c>
      <c r="V35" s="240">
        <v>635168</v>
      </c>
      <c r="Y35" s="240">
        <v>187545.4</v>
      </c>
      <c r="Z35" s="240">
        <v>23458.14</v>
      </c>
    </row>
    <row r="36" spans="1:27" x14ac:dyDescent="0.2">
      <c r="A36" s="288" t="s">
        <v>2351</v>
      </c>
      <c r="B36" s="242">
        <v>352737.1</v>
      </c>
      <c r="C36" s="243">
        <v>4797.4399999999996</v>
      </c>
      <c r="D36" s="242">
        <v>154733.41</v>
      </c>
      <c r="F36" s="288">
        <v>1509044.86</v>
      </c>
      <c r="G36" s="293">
        <v>120982.83</v>
      </c>
      <c r="N36" s="288">
        <v>1377155.32</v>
      </c>
      <c r="O36" s="288">
        <v>528949.56000000006</v>
      </c>
      <c r="Q36" s="93">
        <v>468997.73</v>
      </c>
      <c r="R36" s="93">
        <v>150785</v>
      </c>
      <c r="T36" s="93">
        <v>458150</v>
      </c>
      <c r="U36" s="93">
        <v>80</v>
      </c>
      <c r="V36" s="240">
        <v>566395</v>
      </c>
      <c r="Y36" s="240">
        <v>213256.32000000001</v>
      </c>
      <c r="Z36" s="240">
        <v>52574.65</v>
      </c>
      <c r="AA36" s="240">
        <v>500</v>
      </c>
    </row>
    <row r="37" spans="1:27" x14ac:dyDescent="0.2">
      <c r="A37" s="288" t="s">
        <v>2352</v>
      </c>
      <c r="B37" s="242">
        <v>228272.03</v>
      </c>
      <c r="D37" s="242">
        <v>48221.56</v>
      </c>
      <c r="F37" s="288">
        <v>512390.38</v>
      </c>
      <c r="G37" s="293">
        <v>39237.03</v>
      </c>
      <c r="N37" s="288">
        <v>-783262.06</v>
      </c>
      <c r="O37" s="288">
        <v>1603684.39</v>
      </c>
      <c r="Q37" s="93">
        <v>302015.46000000002</v>
      </c>
      <c r="R37" s="93">
        <v>70000</v>
      </c>
      <c r="S37" s="93">
        <v>143.85</v>
      </c>
      <c r="T37" s="93">
        <v>509690</v>
      </c>
      <c r="V37" s="240">
        <v>586297</v>
      </c>
      <c r="Y37" s="240">
        <v>229545.89</v>
      </c>
      <c r="Z37" s="240">
        <v>51005.75</v>
      </c>
      <c r="AA37" s="240">
        <v>500</v>
      </c>
    </row>
    <row r="38" spans="1:27" x14ac:dyDescent="0.2">
      <c r="A38" s="288" t="s">
        <v>2353</v>
      </c>
      <c r="B38" s="242">
        <v>272027.09999999998</v>
      </c>
      <c r="C38" s="243">
        <v>11709.15</v>
      </c>
      <c r="D38" s="242">
        <v>155806.07</v>
      </c>
      <c r="F38" s="288">
        <v>186486.76</v>
      </c>
      <c r="G38" s="293">
        <v>11457.3</v>
      </c>
      <c r="L38" s="319">
        <v>120</v>
      </c>
      <c r="N38" s="288">
        <v>-868146.46</v>
      </c>
      <c r="O38" s="288">
        <v>1498620.76</v>
      </c>
      <c r="Q38" s="93">
        <v>225021.76</v>
      </c>
      <c r="T38" s="93">
        <v>168370</v>
      </c>
      <c r="V38" s="240">
        <v>211177</v>
      </c>
      <c r="W38" s="240">
        <v>4418</v>
      </c>
      <c r="Y38" s="240">
        <v>133209.07</v>
      </c>
      <c r="Z38" s="240">
        <v>35363.61</v>
      </c>
    </row>
    <row r="39" spans="1:27" x14ac:dyDescent="0.2">
      <c r="A39" s="288" t="s">
        <v>2354</v>
      </c>
      <c r="B39" s="242">
        <v>564733.69999999995</v>
      </c>
      <c r="C39" s="243">
        <v>98895.15</v>
      </c>
      <c r="D39" s="242">
        <v>46927.33</v>
      </c>
      <c r="F39" s="288">
        <v>1503137.25</v>
      </c>
      <c r="G39" s="293">
        <v>241751.5</v>
      </c>
      <c r="N39" s="288">
        <v>65970.539999999994</v>
      </c>
      <c r="O39" s="288">
        <v>2339595.1</v>
      </c>
      <c r="Q39" s="93">
        <v>570860.09</v>
      </c>
      <c r="S39" s="93">
        <v>368.03</v>
      </c>
      <c r="T39" s="93">
        <v>407160</v>
      </c>
      <c r="V39" s="240">
        <v>573694</v>
      </c>
      <c r="Y39" s="240">
        <v>309180.67</v>
      </c>
      <c r="Z39" s="240">
        <v>44590.16</v>
      </c>
    </row>
    <row r="40" spans="1:27" x14ac:dyDescent="0.2">
      <c r="A40" s="288" t="s">
        <v>2355</v>
      </c>
      <c r="B40" s="242">
        <v>366210.42</v>
      </c>
      <c r="D40" s="242">
        <v>52205.23</v>
      </c>
      <c r="F40" s="288">
        <v>240109.82</v>
      </c>
      <c r="G40" s="293">
        <v>94361.52</v>
      </c>
      <c r="N40" s="288">
        <v>-805282.31</v>
      </c>
      <c r="O40" s="288">
        <v>1457071.21</v>
      </c>
      <c r="Q40" s="93">
        <v>473997.51</v>
      </c>
      <c r="S40" s="93">
        <v>76.61</v>
      </c>
      <c r="T40" s="93">
        <v>66780</v>
      </c>
      <c r="V40" s="240">
        <v>190387</v>
      </c>
      <c r="Y40" s="240">
        <v>216519.09</v>
      </c>
      <c r="Z40" s="240">
        <v>26585.94</v>
      </c>
    </row>
    <row r="41" spans="1:27" x14ac:dyDescent="0.2">
      <c r="A41" s="288" t="s">
        <v>2356</v>
      </c>
      <c r="B41" s="242">
        <v>400923.31</v>
      </c>
      <c r="C41" s="243">
        <v>20534.8</v>
      </c>
      <c r="D41" s="242">
        <v>126153.75</v>
      </c>
      <c r="F41" s="288">
        <v>415010.83</v>
      </c>
      <c r="G41" s="293">
        <v>470791.3</v>
      </c>
      <c r="N41" s="288">
        <v>-359713.42</v>
      </c>
      <c r="O41" s="288">
        <v>1798384.44</v>
      </c>
      <c r="Q41" s="93">
        <v>373085.61</v>
      </c>
      <c r="R41" s="93">
        <v>300</v>
      </c>
      <c r="S41" s="93">
        <v>450</v>
      </c>
      <c r="T41" s="93">
        <v>309960</v>
      </c>
      <c r="V41" s="240">
        <v>364403</v>
      </c>
      <c r="Y41" s="240">
        <v>246943.75</v>
      </c>
      <c r="Z41" s="240">
        <v>74794.89</v>
      </c>
      <c r="AA41" s="240">
        <v>60</v>
      </c>
    </row>
    <row r="42" spans="1:27" x14ac:dyDescent="0.2">
      <c r="A42" s="288" t="s">
        <v>2357</v>
      </c>
      <c r="B42" s="242">
        <v>499111.86</v>
      </c>
      <c r="D42" s="242">
        <v>140075.23000000001</v>
      </c>
      <c r="F42" s="288">
        <v>390386.93</v>
      </c>
      <c r="G42" s="293">
        <v>280277</v>
      </c>
      <c r="L42" s="319">
        <v>56.08</v>
      </c>
      <c r="N42" s="288">
        <v>-48139.66</v>
      </c>
      <c r="O42" s="288">
        <v>1262156.06</v>
      </c>
      <c r="Q42" s="93">
        <v>452950.86</v>
      </c>
      <c r="R42" s="93">
        <v>71000</v>
      </c>
      <c r="S42" s="93">
        <v>129.01</v>
      </c>
      <c r="T42" s="93">
        <v>332590</v>
      </c>
      <c r="V42" s="240">
        <v>461683</v>
      </c>
      <c r="W42" s="240">
        <v>1830</v>
      </c>
      <c r="Y42" s="240">
        <v>241630.37</v>
      </c>
      <c r="Z42" s="240">
        <v>51512.959999999999</v>
      </c>
    </row>
    <row r="43" spans="1:27" x14ac:dyDescent="0.2">
      <c r="A43" s="288" t="s">
        <v>2358</v>
      </c>
      <c r="B43" s="242">
        <v>141689.10999999999</v>
      </c>
      <c r="C43" s="243">
        <v>4580</v>
      </c>
      <c r="D43" s="242">
        <v>202684.92</v>
      </c>
      <c r="F43" s="288">
        <v>608038.71</v>
      </c>
      <c r="G43" s="293">
        <v>90044.09</v>
      </c>
      <c r="N43" s="288">
        <v>-795906.52</v>
      </c>
      <c r="O43" s="288">
        <v>1683339.65</v>
      </c>
      <c r="Q43" s="93">
        <v>483034.81</v>
      </c>
      <c r="S43" s="93">
        <v>305.33999999999997</v>
      </c>
      <c r="T43" s="93">
        <v>135220</v>
      </c>
      <c r="V43" s="240">
        <v>204865</v>
      </c>
      <c r="Y43" s="240">
        <v>210066.5</v>
      </c>
      <c r="Z43" s="240">
        <v>36086.949999999997</v>
      </c>
    </row>
    <row r="44" spans="1:27" x14ac:dyDescent="0.2">
      <c r="A44" s="288" t="s">
        <v>2490</v>
      </c>
      <c r="B44" s="242">
        <v>734177.03</v>
      </c>
      <c r="C44" s="243">
        <v>3200</v>
      </c>
      <c r="D44" s="242">
        <v>179299.57</v>
      </c>
      <c r="F44" s="288">
        <v>435872.8</v>
      </c>
      <c r="G44" s="293">
        <v>46878.62</v>
      </c>
      <c r="N44" s="288">
        <v>-688189.72</v>
      </c>
      <c r="O44" s="288">
        <v>2224890.19</v>
      </c>
      <c r="Q44" s="93">
        <v>256713.88</v>
      </c>
      <c r="T44" s="93">
        <v>269020</v>
      </c>
      <c r="V44" s="240">
        <v>339540</v>
      </c>
      <c r="Y44" s="240">
        <v>267915.36</v>
      </c>
      <c r="Z44" s="240">
        <v>48185.97</v>
      </c>
    </row>
    <row r="45" spans="1:27" x14ac:dyDescent="0.2">
      <c r="A45" s="288" t="s">
        <v>2503</v>
      </c>
      <c r="B45" s="242">
        <v>169189.13</v>
      </c>
      <c r="C45" s="243">
        <v>15930</v>
      </c>
      <c r="D45" s="242">
        <v>82227.75</v>
      </c>
      <c r="F45" s="288">
        <v>2029363.44</v>
      </c>
      <c r="G45" s="293">
        <v>925847.01</v>
      </c>
      <c r="N45" s="288">
        <v>3285164.12</v>
      </c>
      <c r="Q45" s="93">
        <v>534031.35999999999</v>
      </c>
      <c r="T45" s="93">
        <v>224130</v>
      </c>
      <c r="V45" s="240">
        <v>397614</v>
      </c>
      <c r="Y45" s="240">
        <v>231752.69</v>
      </c>
      <c r="Z45" s="240">
        <v>184103.46</v>
      </c>
    </row>
    <row r="46" spans="1:27" x14ac:dyDescent="0.2">
      <c r="A46" s="288" t="s">
        <v>2359</v>
      </c>
      <c r="B46" s="242">
        <v>610040.88</v>
      </c>
      <c r="C46" s="243">
        <v>0</v>
      </c>
      <c r="D46" s="242">
        <v>86491.18</v>
      </c>
      <c r="F46" s="288">
        <v>1410708.9</v>
      </c>
      <c r="G46" s="293">
        <v>253329.15</v>
      </c>
      <c r="K46" s="352">
        <v>9990.81</v>
      </c>
      <c r="L46" s="319">
        <v>88.77</v>
      </c>
      <c r="N46" s="288">
        <v>93313.61</v>
      </c>
      <c r="O46" s="288">
        <v>721555.06</v>
      </c>
      <c r="Q46" s="93">
        <v>769963.99</v>
      </c>
      <c r="T46" s="93">
        <v>663320</v>
      </c>
      <c r="U46" s="93">
        <v>115008.6</v>
      </c>
      <c r="V46" s="240">
        <v>898542</v>
      </c>
      <c r="Y46" s="240">
        <v>186911.53</v>
      </c>
      <c r="Z46" s="240">
        <v>106480.8</v>
      </c>
    </row>
    <row r="47" spans="1:27" x14ac:dyDescent="0.2">
      <c r="A47" s="288" t="s">
        <v>2360</v>
      </c>
      <c r="B47" s="242">
        <v>117841.67</v>
      </c>
      <c r="C47" s="243">
        <v>15880</v>
      </c>
      <c r="D47" s="242">
        <v>108031.87</v>
      </c>
      <c r="F47" s="288">
        <v>140102.64000000001</v>
      </c>
      <c r="G47" s="293">
        <v>205114.34</v>
      </c>
      <c r="K47" s="352">
        <v>34580.089999999997</v>
      </c>
      <c r="L47" s="319">
        <v>285.14</v>
      </c>
      <c r="N47" s="288">
        <v>176877.17</v>
      </c>
      <c r="O47" s="288">
        <v>1541680.81</v>
      </c>
      <c r="Q47" s="93">
        <v>504564.6</v>
      </c>
      <c r="R47" s="93">
        <v>39325</v>
      </c>
      <c r="S47" s="93">
        <v>1197</v>
      </c>
      <c r="T47" s="93">
        <v>639072.02</v>
      </c>
      <c r="U47" s="93">
        <v>100800</v>
      </c>
      <c r="V47" s="240">
        <v>941835.02</v>
      </c>
      <c r="W47" s="240">
        <v>1650</v>
      </c>
      <c r="Y47" s="240">
        <v>242421.05</v>
      </c>
      <c r="Z47" s="240">
        <v>99237.5</v>
      </c>
    </row>
    <row r="48" spans="1:27" x14ac:dyDescent="0.2">
      <c r="A48" s="288" t="s">
        <v>2361</v>
      </c>
      <c r="B48" s="242">
        <v>280696</v>
      </c>
      <c r="C48" s="243">
        <v>0</v>
      </c>
      <c r="D48" s="242">
        <v>29410.95</v>
      </c>
      <c r="F48" s="288">
        <v>968438.87</v>
      </c>
      <c r="G48" s="293">
        <v>599810.56999999995</v>
      </c>
      <c r="K48" s="352">
        <v>51561.29</v>
      </c>
      <c r="L48" s="319">
        <v>202.96</v>
      </c>
      <c r="N48" s="288">
        <v>63849.82</v>
      </c>
      <c r="O48" s="288">
        <v>3101072.39</v>
      </c>
      <c r="Q48" s="93">
        <v>348830.31</v>
      </c>
      <c r="R48" s="93">
        <v>7200</v>
      </c>
      <c r="T48" s="93">
        <v>961996</v>
      </c>
      <c r="U48" s="93">
        <v>56000</v>
      </c>
      <c r="V48" s="240">
        <v>1212956</v>
      </c>
      <c r="W48" s="240">
        <v>4900</v>
      </c>
      <c r="Y48" s="240">
        <v>198596.71</v>
      </c>
      <c r="Z48" s="240">
        <v>110447.6</v>
      </c>
    </row>
    <row r="49" spans="1:27" x14ac:dyDescent="0.2">
      <c r="A49" s="288" t="s">
        <v>2362</v>
      </c>
      <c r="B49" s="242">
        <v>219885.06</v>
      </c>
      <c r="C49" s="243">
        <v>0</v>
      </c>
      <c r="D49" s="242">
        <v>55280.6</v>
      </c>
      <c r="F49" s="288">
        <v>2042643.64</v>
      </c>
      <c r="G49" s="293">
        <v>182752.68</v>
      </c>
      <c r="K49" s="352">
        <v>10929.08</v>
      </c>
      <c r="L49" s="319">
        <v>71.09</v>
      </c>
      <c r="N49" s="288">
        <v>54749.52</v>
      </c>
      <c r="O49" s="288">
        <v>2713140.37</v>
      </c>
      <c r="Q49" s="93">
        <v>659826.06000000006</v>
      </c>
      <c r="R49" s="93">
        <v>4800</v>
      </c>
      <c r="S49" s="93">
        <v>109.75</v>
      </c>
      <c r="T49" s="93">
        <v>438502</v>
      </c>
      <c r="V49" s="240">
        <v>663240</v>
      </c>
      <c r="Y49" s="240">
        <v>178545.59</v>
      </c>
      <c r="Z49" s="240">
        <v>82923.399999999994</v>
      </c>
    </row>
    <row r="50" spans="1:27" x14ac:dyDescent="0.2">
      <c r="A50" s="288" t="s">
        <v>2363</v>
      </c>
      <c r="B50" s="242">
        <v>816714.25</v>
      </c>
      <c r="C50" s="243">
        <v>0</v>
      </c>
      <c r="D50" s="242">
        <v>54383.33</v>
      </c>
      <c r="F50" s="288">
        <v>218402.31</v>
      </c>
      <c r="G50" s="293">
        <v>322496.49</v>
      </c>
      <c r="I50" s="319">
        <v>77807.5</v>
      </c>
      <c r="K50" s="352">
        <v>110156.23</v>
      </c>
      <c r="L50" s="319">
        <v>581.15</v>
      </c>
      <c r="N50" s="288">
        <v>65462.95</v>
      </c>
      <c r="O50" s="288">
        <v>2152655.08</v>
      </c>
      <c r="Q50" s="93">
        <v>1151825.1599999999</v>
      </c>
      <c r="R50" s="93">
        <v>35600</v>
      </c>
      <c r="T50" s="93">
        <v>433986</v>
      </c>
      <c r="U50" s="93">
        <v>395424</v>
      </c>
      <c r="V50" s="240">
        <v>985396</v>
      </c>
      <c r="Y50" s="240">
        <v>425944.91</v>
      </c>
      <c r="Z50" s="240">
        <v>93427.31</v>
      </c>
    </row>
    <row r="51" spans="1:27" x14ac:dyDescent="0.2">
      <c r="A51" s="288" t="s">
        <v>2491</v>
      </c>
      <c r="B51" s="242">
        <v>483316.33</v>
      </c>
      <c r="C51" s="243">
        <v>0</v>
      </c>
      <c r="D51" s="242">
        <v>37213.61</v>
      </c>
      <c r="F51" s="288">
        <v>512057.12</v>
      </c>
      <c r="G51" s="293">
        <v>265204.88</v>
      </c>
      <c r="K51" s="352">
        <v>28252.36</v>
      </c>
      <c r="L51" s="319">
        <v>33.64</v>
      </c>
      <c r="N51" s="288">
        <v>161981.44</v>
      </c>
      <c r="O51" s="288">
        <v>2872107.81</v>
      </c>
      <c r="Q51" s="93">
        <v>766460.86</v>
      </c>
      <c r="R51" s="93">
        <v>9275</v>
      </c>
      <c r="T51" s="93">
        <v>283556</v>
      </c>
      <c r="U51" s="93">
        <v>49400</v>
      </c>
      <c r="V51" s="240">
        <v>546336</v>
      </c>
      <c r="Y51" s="240">
        <v>176113.5</v>
      </c>
      <c r="Z51" s="240">
        <v>102294.46</v>
      </c>
    </row>
    <row r="52" spans="1:27" x14ac:dyDescent="0.2">
      <c r="A52" s="288" t="s">
        <v>2364</v>
      </c>
      <c r="B52" s="242">
        <v>451077.65</v>
      </c>
      <c r="C52" s="243">
        <v>0</v>
      </c>
      <c r="D52" s="242">
        <v>45535.72</v>
      </c>
      <c r="F52" s="288">
        <v>490670.68</v>
      </c>
      <c r="G52" s="293">
        <v>121096.34</v>
      </c>
      <c r="L52" s="319">
        <v>15000</v>
      </c>
      <c r="O52" s="288">
        <v>2033236.3</v>
      </c>
      <c r="Q52" s="93">
        <v>945035.51</v>
      </c>
      <c r="T52" s="93">
        <v>318360</v>
      </c>
      <c r="V52" s="240">
        <v>656108</v>
      </c>
      <c r="Y52" s="240">
        <v>205587.45</v>
      </c>
      <c r="Z52" s="240">
        <v>37321.800000000003</v>
      </c>
    </row>
    <row r="53" spans="1:27" x14ac:dyDescent="0.2">
      <c r="A53" s="288" t="s">
        <v>2365</v>
      </c>
      <c r="B53" s="242">
        <v>378375.43</v>
      </c>
      <c r="C53" s="243">
        <v>0</v>
      </c>
      <c r="D53" s="242">
        <v>57365.05</v>
      </c>
      <c r="F53" s="288">
        <v>2156101.83</v>
      </c>
      <c r="G53" s="293">
        <v>616483.02</v>
      </c>
      <c r="L53" s="319">
        <v>5180</v>
      </c>
      <c r="O53" s="288">
        <v>575288.56999999995</v>
      </c>
      <c r="Q53" s="93">
        <v>906713.66</v>
      </c>
      <c r="T53" s="93">
        <v>234200</v>
      </c>
      <c r="V53" s="240">
        <v>542798</v>
      </c>
      <c r="Y53" s="240">
        <v>215174.13</v>
      </c>
      <c r="Z53" s="240">
        <v>111570.92</v>
      </c>
    </row>
    <row r="54" spans="1:27" x14ac:dyDescent="0.2">
      <c r="A54" s="288" t="s">
        <v>2366</v>
      </c>
      <c r="B54" s="242">
        <v>643734.12</v>
      </c>
      <c r="C54" s="243">
        <v>0</v>
      </c>
      <c r="D54" s="242">
        <v>31540.36</v>
      </c>
      <c r="F54" s="288">
        <v>2565177.65</v>
      </c>
      <c r="G54" s="293">
        <v>205587.76</v>
      </c>
      <c r="O54" s="288">
        <v>1317062.58</v>
      </c>
      <c r="Q54" s="93">
        <v>759084.18</v>
      </c>
      <c r="T54" s="93">
        <v>433600</v>
      </c>
      <c r="V54" s="240">
        <v>688320</v>
      </c>
      <c r="Y54" s="240">
        <v>113034.54</v>
      </c>
      <c r="Z54" s="240">
        <v>65975</v>
      </c>
    </row>
    <row r="55" spans="1:27" x14ac:dyDescent="0.2">
      <c r="A55" s="288" t="s">
        <v>2367</v>
      </c>
      <c r="B55" s="242">
        <v>351799.83</v>
      </c>
      <c r="C55" s="243">
        <v>0</v>
      </c>
      <c r="D55" s="242">
        <v>62580.74</v>
      </c>
      <c r="F55" s="288">
        <v>180516.36</v>
      </c>
      <c r="G55" s="293">
        <v>353266.03</v>
      </c>
      <c r="O55" s="288">
        <v>2202516.2599999998</v>
      </c>
      <c r="Q55" s="93">
        <v>784453.55</v>
      </c>
      <c r="T55" s="93">
        <v>225520</v>
      </c>
      <c r="V55" s="240">
        <v>495280</v>
      </c>
      <c r="Y55" s="240">
        <v>151822.03</v>
      </c>
      <c r="Z55" s="240">
        <v>92035.8</v>
      </c>
    </row>
    <row r="56" spans="1:27" x14ac:dyDescent="0.2">
      <c r="A56" s="288" t="s">
        <v>2492</v>
      </c>
      <c r="B56" s="242">
        <v>662572.61</v>
      </c>
      <c r="C56" s="243">
        <v>0</v>
      </c>
      <c r="D56" s="242">
        <v>18670</v>
      </c>
      <c r="F56" s="288">
        <v>447373.68</v>
      </c>
      <c r="G56" s="293">
        <v>166395.22</v>
      </c>
      <c r="L56" s="319">
        <v>14900</v>
      </c>
      <c r="O56" s="288">
        <v>2224684.62</v>
      </c>
      <c r="Q56" s="93">
        <v>900519.43</v>
      </c>
      <c r="T56" s="93">
        <v>143960</v>
      </c>
      <c r="V56" s="240">
        <v>392840</v>
      </c>
      <c r="Y56" s="240">
        <v>186760.32000000001</v>
      </c>
      <c r="Z56" s="240">
        <v>60089.84</v>
      </c>
    </row>
    <row r="57" spans="1:27" x14ac:dyDescent="0.2">
      <c r="A57" s="288" t="s">
        <v>2368</v>
      </c>
      <c r="B57" s="242">
        <v>351993.55</v>
      </c>
      <c r="C57" s="243">
        <v>11620</v>
      </c>
      <c r="D57" s="242">
        <v>55097.21</v>
      </c>
      <c r="F57" s="288">
        <v>72092</v>
      </c>
      <c r="G57" s="293">
        <v>256034.55</v>
      </c>
      <c r="L57" s="319">
        <v>326.89999999999998</v>
      </c>
      <c r="M57" s="288">
        <v>-793754.37</v>
      </c>
      <c r="N57" s="288">
        <v>17406.43</v>
      </c>
      <c r="O57" s="288">
        <v>1546692.27</v>
      </c>
      <c r="Q57" s="93">
        <v>572854.97</v>
      </c>
      <c r="T57" s="93">
        <v>526600</v>
      </c>
      <c r="U57" s="93">
        <v>15204.42</v>
      </c>
      <c r="V57" s="240">
        <v>882559.9</v>
      </c>
      <c r="Y57" s="240">
        <v>184980.82</v>
      </c>
      <c r="Z57" s="240">
        <v>65490.51</v>
      </c>
      <c r="AA57" s="240">
        <v>3762.08</v>
      </c>
    </row>
    <row r="58" spans="1:27" x14ac:dyDescent="0.2">
      <c r="A58" s="288" t="s">
        <v>2369</v>
      </c>
      <c r="B58" s="242">
        <v>569089.21</v>
      </c>
      <c r="C58" s="243">
        <v>0</v>
      </c>
      <c r="D58" s="242">
        <v>40761.839999999997</v>
      </c>
      <c r="F58" s="288">
        <v>1389428.05</v>
      </c>
      <c r="G58" s="293">
        <v>436879.62</v>
      </c>
      <c r="H58" s="319">
        <v>1408.23</v>
      </c>
      <c r="I58" s="319">
        <v>17400</v>
      </c>
      <c r="L58" s="319">
        <v>237359.02</v>
      </c>
      <c r="M58" s="288">
        <v>1588256.89</v>
      </c>
      <c r="N58" s="288">
        <v>-49545.25</v>
      </c>
      <c r="O58" s="288">
        <v>305399.93</v>
      </c>
      <c r="Q58" s="93">
        <v>1011854.62</v>
      </c>
      <c r="T58" s="93">
        <v>543480</v>
      </c>
      <c r="U58" s="93">
        <v>16176.54</v>
      </c>
      <c r="V58" s="240">
        <v>979310</v>
      </c>
      <c r="X58" s="240">
        <v>1200</v>
      </c>
      <c r="Y58" s="240">
        <v>239695.32</v>
      </c>
      <c r="Z58" s="240">
        <v>25075.5</v>
      </c>
    </row>
    <row r="59" spans="1:27" x14ac:dyDescent="0.2">
      <c r="A59" s="288" t="s">
        <v>2370</v>
      </c>
      <c r="B59" s="242">
        <v>625148.71</v>
      </c>
      <c r="C59" s="243">
        <v>6840</v>
      </c>
      <c r="D59" s="242">
        <v>84090.33</v>
      </c>
      <c r="F59" s="288">
        <v>184769.88</v>
      </c>
      <c r="G59" s="293">
        <v>555879.5</v>
      </c>
      <c r="L59" s="319">
        <v>87170.5</v>
      </c>
      <c r="M59" s="288">
        <v>-213864.07</v>
      </c>
      <c r="N59" s="288">
        <v>-39694.46</v>
      </c>
      <c r="O59" s="288">
        <v>1630025.76</v>
      </c>
      <c r="Q59" s="93">
        <v>494706.97</v>
      </c>
      <c r="T59" s="93">
        <v>720080</v>
      </c>
      <c r="V59" s="240">
        <v>908521</v>
      </c>
      <c r="X59" s="240">
        <v>4408</v>
      </c>
      <c r="Y59" s="240">
        <v>229879.56</v>
      </c>
      <c r="Z59" s="240">
        <v>75121.22</v>
      </c>
    </row>
    <row r="60" spans="1:27" x14ac:dyDescent="0.2">
      <c r="A60" s="288" t="s">
        <v>2371</v>
      </c>
      <c r="B60" s="242">
        <v>110383.53</v>
      </c>
      <c r="C60" s="243">
        <v>51288.26</v>
      </c>
      <c r="D60" s="242">
        <v>47879.33</v>
      </c>
      <c r="F60" s="288">
        <v>690441.46</v>
      </c>
      <c r="G60" s="293">
        <v>495278.18</v>
      </c>
      <c r="K60" s="352">
        <v>399</v>
      </c>
      <c r="L60" s="319">
        <v>0</v>
      </c>
      <c r="N60" s="288">
        <v>-1155172.8799999999</v>
      </c>
      <c r="O60" s="288">
        <v>2454167.9500000002</v>
      </c>
      <c r="Q60" s="93">
        <v>533066.76</v>
      </c>
      <c r="S60" s="93">
        <v>100</v>
      </c>
      <c r="T60" s="93">
        <v>733140</v>
      </c>
      <c r="U60" s="93">
        <v>11868.75</v>
      </c>
      <c r="V60" s="240">
        <v>997345</v>
      </c>
      <c r="X60" s="240">
        <v>3812</v>
      </c>
      <c r="Y60" s="240">
        <v>181467.27</v>
      </c>
      <c r="Z60" s="240">
        <v>43982.84</v>
      </c>
      <c r="AA60" s="240">
        <v>1752</v>
      </c>
    </row>
    <row r="61" spans="1:27" x14ac:dyDescent="0.2">
      <c r="A61" s="288" t="s">
        <v>2372</v>
      </c>
      <c r="B61" s="242">
        <v>116375.43</v>
      </c>
      <c r="C61" s="243">
        <v>34281.82</v>
      </c>
      <c r="D61" s="242">
        <v>25323.07</v>
      </c>
      <c r="F61" s="288">
        <v>790941.88</v>
      </c>
      <c r="G61" s="293">
        <v>285182.67</v>
      </c>
      <c r="H61" s="319">
        <v>7500</v>
      </c>
      <c r="L61" s="319">
        <v>1199.8399999999999</v>
      </c>
      <c r="M61" s="288">
        <v>-165434.82999999999</v>
      </c>
      <c r="N61" s="288">
        <v>-99688.2</v>
      </c>
      <c r="O61" s="288">
        <v>1419953.5</v>
      </c>
      <c r="Q61" s="93">
        <v>425846.98</v>
      </c>
      <c r="T61" s="93">
        <v>500760</v>
      </c>
      <c r="U61" s="93">
        <v>11924.1</v>
      </c>
      <c r="V61" s="240">
        <v>679835</v>
      </c>
      <c r="Y61" s="240">
        <v>152781.72</v>
      </c>
      <c r="Z61" s="240">
        <v>14981.8</v>
      </c>
    </row>
    <row r="62" spans="1:27" x14ac:dyDescent="0.2">
      <c r="A62" s="288" t="s">
        <v>2373</v>
      </c>
      <c r="B62" s="242">
        <v>232146.83</v>
      </c>
      <c r="C62" s="243">
        <v>0</v>
      </c>
      <c r="D62" s="242">
        <v>40881.120000000003</v>
      </c>
      <c r="F62" s="288">
        <v>441365.7</v>
      </c>
      <c r="G62" s="293">
        <v>178088.62</v>
      </c>
      <c r="L62" s="319">
        <v>38199.57</v>
      </c>
      <c r="M62" s="288">
        <v>-1300252.3500000001</v>
      </c>
      <c r="N62" s="288">
        <v>48444.78</v>
      </c>
      <c r="O62" s="288">
        <v>1982389.67</v>
      </c>
      <c r="Q62" s="93">
        <v>485379.24</v>
      </c>
      <c r="T62" s="93">
        <v>431320</v>
      </c>
      <c r="U62" s="93">
        <v>11325.74</v>
      </c>
      <c r="V62" s="240">
        <v>622688</v>
      </c>
      <c r="Y62" s="240">
        <v>172722.35</v>
      </c>
      <c r="Z62" s="240">
        <v>36015.58</v>
      </c>
    </row>
    <row r="63" spans="1:27" x14ac:dyDescent="0.2">
      <c r="A63" s="288" t="s">
        <v>2374</v>
      </c>
      <c r="B63" s="242">
        <v>513684.78</v>
      </c>
      <c r="C63" s="243">
        <v>0</v>
      </c>
      <c r="D63" s="242">
        <v>40267.050000000003</v>
      </c>
      <c r="F63" s="288">
        <v>604890.93000000005</v>
      </c>
      <c r="G63" s="293">
        <v>170942.09</v>
      </c>
      <c r="M63" s="288">
        <v>-195552.07</v>
      </c>
      <c r="N63" s="288">
        <v>-44.56</v>
      </c>
      <c r="O63" s="288">
        <v>1478254.91</v>
      </c>
      <c r="Q63" s="93">
        <v>470929.38</v>
      </c>
      <c r="T63" s="93">
        <v>403840</v>
      </c>
      <c r="U63" s="93">
        <v>9153.67</v>
      </c>
      <c r="V63" s="240">
        <v>628491</v>
      </c>
      <c r="X63" s="240">
        <v>13372</v>
      </c>
      <c r="Y63" s="240">
        <v>203754.09</v>
      </c>
      <c r="Z63" s="240">
        <v>40700.04</v>
      </c>
    </row>
    <row r="64" spans="1:27" x14ac:dyDescent="0.2">
      <c r="A64" s="288" t="s">
        <v>2375</v>
      </c>
      <c r="B64" s="242">
        <v>293729.02</v>
      </c>
      <c r="C64" s="243">
        <v>0</v>
      </c>
      <c r="D64" s="242">
        <v>40997.81</v>
      </c>
      <c r="F64" s="288">
        <v>208153</v>
      </c>
      <c r="G64" s="293">
        <v>275156.5</v>
      </c>
      <c r="M64" s="288">
        <v>422800.66</v>
      </c>
      <c r="N64" s="288">
        <v>-84063.94</v>
      </c>
      <c r="O64" s="288">
        <v>424358.77</v>
      </c>
      <c r="Q64" s="93">
        <v>468205.08</v>
      </c>
      <c r="T64" s="93">
        <v>536840</v>
      </c>
      <c r="U64" s="93">
        <v>11946.43</v>
      </c>
      <c r="V64" s="240">
        <v>760319</v>
      </c>
      <c r="X64" s="240">
        <v>560</v>
      </c>
      <c r="Y64" s="240">
        <v>191694.23</v>
      </c>
      <c r="Z64" s="240">
        <v>8243.44</v>
      </c>
      <c r="AA64" s="240">
        <v>74</v>
      </c>
    </row>
    <row r="65" spans="1:27" x14ac:dyDescent="0.2">
      <c r="A65" s="288" t="s">
        <v>2376</v>
      </c>
      <c r="B65" s="242">
        <v>230131.94</v>
      </c>
      <c r="D65" s="242">
        <v>52807.97</v>
      </c>
      <c r="F65" s="288">
        <v>1246208.07</v>
      </c>
      <c r="G65" s="293">
        <v>89595.41</v>
      </c>
      <c r="L65" s="319">
        <v>0</v>
      </c>
      <c r="M65" s="288">
        <v>1040594.34</v>
      </c>
      <c r="N65" s="288">
        <v>10494.29</v>
      </c>
      <c r="O65" s="288">
        <v>457634.96</v>
      </c>
      <c r="Q65" s="93">
        <v>418188.69</v>
      </c>
      <c r="T65" s="93">
        <v>395420</v>
      </c>
      <c r="U65" s="93">
        <v>8843.39</v>
      </c>
      <c r="V65" s="240">
        <v>552315</v>
      </c>
      <c r="X65" s="240">
        <v>1200</v>
      </c>
      <c r="Y65" s="240">
        <v>145109.92000000001</v>
      </c>
      <c r="Z65" s="240">
        <v>9677.36</v>
      </c>
    </row>
    <row r="66" spans="1:27" x14ac:dyDescent="0.2">
      <c r="A66" s="288" t="s">
        <v>2377</v>
      </c>
      <c r="B66" s="242">
        <v>346924.74</v>
      </c>
      <c r="C66" s="243">
        <v>2070</v>
      </c>
      <c r="D66" s="242">
        <v>53873.82</v>
      </c>
      <c r="F66" s="288">
        <v>39949.760000000002</v>
      </c>
      <c r="G66" s="293">
        <v>341479.36</v>
      </c>
      <c r="L66" s="319">
        <v>339.44</v>
      </c>
      <c r="M66" s="288">
        <v>-475343.66</v>
      </c>
      <c r="N66" s="288">
        <v>-2694.25</v>
      </c>
      <c r="O66" s="288">
        <v>1208029.25</v>
      </c>
      <c r="Q66" s="93">
        <v>508810.28</v>
      </c>
      <c r="S66" s="93">
        <v>144.88999999999999</v>
      </c>
      <c r="T66" s="93">
        <v>571380</v>
      </c>
      <c r="U66" s="93">
        <v>9159.49</v>
      </c>
      <c r="V66" s="240">
        <v>801716</v>
      </c>
      <c r="Y66" s="240">
        <v>199105.11</v>
      </c>
      <c r="Z66" s="240">
        <v>27731.56</v>
      </c>
      <c r="AA66" s="240">
        <v>450.09</v>
      </c>
    </row>
    <row r="67" spans="1:27" x14ac:dyDescent="0.2">
      <c r="A67" s="288" t="s">
        <v>2378</v>
      </c>
      <c r="B67" s="242">
        <v>532458.22</v>
      </c>
      <c r="C67" s="243">
        <v>78903.53</v>
      </c>
      <c r="D67" s="242">
        <v>43252.43</v>
      </c>
      <c r="F67" s="288">
        <v>576385.07999999996</v>
      </c>
      <c r="G67" s="293">
        <v>343256.46</v>
      </c>
      <c r="H67" s="319">
        <v>7200</v>
      </c>
      <c r="L67" s="319">
        <v>323</v>
      </c>
      <c r="M67" s="288">
        <v>-901258.64</v>
      </c>
      <c r="O67" s="288">
        <v>2340789.7799999998</v>
      </c>
      <c r="Q67" s="93">
        <v>610447.69999999995</v>
      </c>
      <c r="T67" s="93">
        <v>511740</v>
      </c>
      <c r="U67" s="93">
        <v>16670.04</v>
      </c>
      <c r="V67" s="240">
        <v>778810</v>
      </c>
      <c r="X67" s="240">
        <v>1460</v>
      </c>
      <c r="Y67" s="240">
        <v>179437.38</v>
      </c>
      <c r="Z67" s="240">
        <v>48611.76</v>
      </c>
      <c r="AA67" s="240">
        <v>290.58999999999997</v>
      </c>
    </row>
    <row r="68" spans="1:27" x14ac:dyDescent="0.2">
      <c r="A68" s="288" t="s">
        <v>2379</v>
      </c>
      <c r="B68" s="242">
        <v>126828.3</v>
      </c>
      <c r="C68" s="243">
        <v>0</v>
      </c>
      <c r="D68" s="242">
        <v>80004.710000000006</v>
      </c>
      <c r="F68" s="288">
        <v>79942</v>
      </c>
      <c r="G68" s="293">
        <v>404830.69</v>
      </c>
      <c r="L68" s="319">
        <v>161.26</v>
      </c>
      <c r="M68" s="288">
        <v>90003.01</v>
      </c>
      <c r="N68" s="288">
        <v>114834.47</v>
      </c>
      <c r="O68" s="288">
        <v>489048.9</v>
      </c>
      <c r="Q68" s="93">
        <v>553567.67000000004</v>
      </c>
      <c r="T68" s="93">
        <v>380520</v>
      </c>
      <c r="U68" s="93">
        <v>15428.85</v>
      </c>
      <c r="V68" s="240">
        <v>660289</v>
      </c>
      <c r="Y68" s="240">
        <v>282109.19</v>
      </c>
      <c r="Z68" s="240">
        <v>22733.72</v>
      </c>
    </row>
    <row r="69" spans="1:27" x14ac:dyDescent="0.2">
      <c r="A69" s="288" t="s">
        <v>2493</v>
      </c>
      <c r="B69" s="242">
        <v>197764.8</v>
      </c>
      <c r="D69" s="242">
        <v>56141.25</v>
      </c>
      <c r="F69" s="288">
        <v>1728028.28</v>
      </c>
      <c r="G69" s="293">
        <v>420950.7</v>
      </c>
      <c r="L69" s="319">
        <v>42.06</v>
      </c>
      <c r="M69" s="288">
        <v>-10425.1</v>
      </c>
      <c r="N69" s="288">
        <v>-8720.77</v>
      </c>
      <c r="O69" s="288">
        <v>2396007.25</v>
      </c>
      <c r="Q69" s="93">
        <v>447399.79</v>
      </c>
      <c r="S69" s="93">
        <v>1.51</v>
      </c>
      <c r="T69" s="93">
        <v>697880</v>
      </c>
      <c r="U69" s="93">
        <v>11411.62</v>
      </c>
      <c r="V69" s="240">
        <v>893025</v>
      </c>
      <c r="Y69" s="240">
        <v>215715.89</v>
      </c>
      <c r="Z69" s="240">
        <v>51859.44</v>
      </c>
    </row>
    <row r="70" spans="1:27" x14ac:dyDescent="0.2">
      <c r="A70" s="288" t="s">
        <v>2504</v>
      </c>
      <c r="B70" s="242">
        <v>343708.07</v>
      </c>
      <c r="D70" s="242">
        <v>72924.710000000006</v>
      </c>
      <c r="F70" s="288">
        <v>5166666.6399999997</v>
      </c>
      <c r="G70" s="293">
        <v>653828.48</v>
      </c>
      <c r="M70" s="288">
        <v>50537.75</v>
      </c>
      <c r="N70" s="288">
        <v>-28674.16</v>
      </c>
      <c r="O70" s="288">
        <v>6403982.4100000001</v>
      </c>
      <c r="Q70" s="93">
        <v>372365.36</v>
      </c>
      <c r="T70" s="93">
        <v>147280</v>
      </c>
      <c r="U70" s="93">
        <v>13652.95</v>
      </c>
      <c r="V70" s="240">
        <v>368030</v>
      </c>
      <c r="Y70" s="240">
        <v>236776.21</v>
      </c>
      <c r="Z70" s="240">
        <v>117210.2</v>
      </c>
    </row>
    <row r="71" spans="1:27" x14ac:dyDescent="0.2">
      <c r="A71" s="288" t="s">
        <v>2380</v>
      </c>
      <c r="B71" s="242">
        <v>489675.53</v>
      </c>
      <c r="C71" s="243">
        <v>0</v>
      </c>
      <c r="D71" s="242">
        <v>41316.629999999997</v>
      </c>
      <c r="F71" s="288">
        <v>900890.78</v>
      </c>
      <c r="G71" s="293">
        <v>31267.26</v>
      </c>
      <c r="N71" s="288">
        <v>-919976.87</v>
      </c>
      <c r="O71" s="288">
        <v>2227185.62</v>
      </c>
      <c r="Q71" s="93">
        <v>883278.03</v>
      </c>
      <c r="S71" s="93">
        <v>709.37</v>
      </c>
      <c r="T71" s="93">
        <v>729060</v>
      </c>
      <c r="V71" s="240">
        <v>1161275</v>
      </c>
      <c r="Y71" s="240">
        <v>241206.55</v>
      </c>
      <c r="Z71" s="240">
        <v>40439.4</v>
      </c>
    </row>
    <row r="72" spans="1:27" x14ac:dyDescent="0.2">
      <c r="A72" s="288" t="s">
        <v>2381</v>
      </c>
      <c r="B72" s="242">
        <v>390023.12</v>
      </c>
      <c r="C72" s="243">
        <v>0</v>
      </c>
      <c r="D72" s="242">
        <v>241292.91</v>
      </c>
      <c r="F72" s="288">
        <v>402685.87</v>
      </c>
      <c r="G72" s="293">
        <v>48551.32</v>
      </c>
      <c r="L72" s="319">
        <v>1359.5</v>
      </c>
      <c r="N72" s="288">
        <v>-3198301.62</v>
      </c>
      <c r="O72" s="288">
        <v>4014093.13</v>
      </c>
      <c r="P72" s="93">
        <v>130.31</v>
      </c>
      <c r="Q72" s="93">
        <v>717643.31</v>
      </c>
      <c r="T72" s="93">
        <v>690800</v>
      </c>
      <c r="V72" s="240">
        <v>961148.5</v>
      </c>
      <c r="W72" s="240">
        <v>1384</v>
      </c>
      <c r="Y72" s="240">
        <v>141305.54999999999</v>
      </c>
      <c r="Z72" s="240">
        <v>30507.360000000001</v>
      </c>
    </row>
    <row r="73" spans="1:27" x14ac:dyDescent="0.2">
      <c r="A73" s="288" t="s">
        <v>2382</v>
      </c>
      <c r="B73" s="242">
        <v>629192.75</v>
      </c>
      <c r="C73" s="243">
        <v>0</v>
      </c>
      <c r="D73" s="242">
        <v>125806.35</v>
      </c>
      <c r="F73" s="288">
        <v>105621.68</v>
      </c>
      <c r="G73" s="293">
        <v>161054.18</v>
      </c>
      <c r="N73" s="288">
        <v>-1324184.26</v>
      </c>
      <c r="O73" s="288">
        <v>2082417.38</v>
      </c>
      <c r="Q73" s="93">
        <v>861733.79</v>
      </c>
      <c r="S73" s="93">
        <v>47.07</v>
      </c>
      <c r="T73" s="93">
        <v>722440</v>
      </c>
      <c r="V73" s="240">
        <v>1052112.5</v>
      </c>
      <c r="Y73" s="240">
        <v>218779.44</v>
      </c>
      <c r="Z73" s="240">
        <v>37528.080000000002</v>
      </c>
    </row>
    <row r="74" spans="1:27" x14ac:dyDescent="0.2">
      <c r="A74" s="288" t="s">
        <v>2383</v>
      </c>
      <c r="B74" s="242">
        <v>555378.27</v>
      </c>
      <c r="C74" s="243">
        <v>0</v>
      </c>
      <c r="D74" s="242">
        <v>75941.429999999993</v>
      </c>
      <c r="F74" s="288">
        <v>4</v>
      </c>
      <c r="G74" s="293">
        <v>87729.76</v>
      </c>
      <c r="L74" s="319">
        <v>431.64</v>
      </c>
      <c r="N74" s="288">
        <v>-1521526.27</v>
      </c>
      <c r="O74" s="288">
        <v>2028298.74</v>
      </c>
      <c r="Q74" s="93">
        <v>782885.71</v>
      </c>
      <c r="T74" s="93">
        <v>643880</v>
      </c>
      <c r="V74" s="240">
        <v>931683.5</v>
      </c>
      <c r="Y74" s="240">
        <v>252266.74</v>
      </c>
      <c r="Z74" s="240">
        <v>10594.12</v>
      </c>
    </row>
    <row r="75" spans="1:27" x14ac:dyDescent="0.2">
      <c r="A75" s="288" t="s">
        <v>2384</v>
      </c>
      <c r="B75" s="242">
        <v>266601.82</v>
      </c>
      <c r="C75" s="243">
        <v>0</v>
      </c>
      <c r="D75" s="242">
        <v>169296.67</v>
      </c>
      <c r="F75" s="288">
        <v>49943.23</v>
      </c>
      <c r="G75" s="293">
        <v>79014.7</v>
      </c>
      <c r="N75" s="288">
        <v>-2035265.22</v>
      </c>
      <c r="O75" s="288">
        <v>2569886.96</v>
      </c>
      <c r="P75" s="93">
        <v>49.91</v>
      </c>
      <c r="Q75" s="93">
        <v>498389.12</v>
      </c>
      <c r="S75" s="93">
        <v>535.46</v>
      </c>
      <c r="T75" s="93">
        <v>605480</v>
      </c>
      <c r="V75" s="240">
        <v>892837.5</v>
      </c>
      <c r="Y75" s="240">
        <v>141602.35</v>
      </c>
      <c r="Z75" s="240">
        <v>28513.96</v>
      </c>
    </row>
    <row r="76" spans="1:27" x14ac:dyDescent="0.2">
      <c r="A76" s="288" t="s">
        <v>2385</v>
      </c>
      <c r="B76" s="242">
        <v>344180.45</v>
      </c>
      <c r="C76" s="243">
        <v>0</v>
      </c>
      <c r="D76" s="242">
        <v>37437.79</v>
      </c>
      <c r="F76" s="288">
        <v>85742.99</v>
      </c>
      <c r="G76" s="293">
        <v>14555</v>
      </c>
      <c r="N76" s="288">
        <v>-1052560.74</v>
      </c>
      <c r="O76" s="288">
        <v>1423307.83</v>
      </c>
      <c r="Q76" s="93">
        <v>482529.91</v>
      </c>
      <c r="S76" s="93">
        <v>563.70000000000005</v>
      </c>
      <c r="T76" s="93">
        <v>660790</v>
      </c>
      <c r="V76" s="240">
        <v>860219.5</v>
      </c>
      <c r="Y76" s="240">
        <v>118963.21</v>
      </c>
      <c r="Z76" s="240">
        <v>39771.760000000002</v>
      </c>
    </row>
    <row r="77" spans="1:27" x14ac:dyDescent="0.2">
      <c r="A77" s="288" t="s">
        <v>2494</v>
      </c>
      <c r="B77" s="242">
        <v>276036.19</v>
      </c>
      <c r="C77" s="243">
        <v>0</v>
      </c>
      <c r="D77" s="242">
        <v>203904.17</v>
      </c>
      <c r="F77" s="288">
        <v>171844.39</v>
      </c>
      <c r="G77" s="293">
        <v>41320.25</v>
      </c>
      <c r="N77" s="288">
        <v>-1448697.25</v>
      </c>
      <c r="O77" s="288">
        <v>2051654.89</v>
      </c>
      <c r="Q77" s="93">
        <v>562354.57999999996</v>
      </c>
      <c r="T77" s="93">
        <v>588770</v>
      </c>
      <c r="V77" s="240">
        <v>820752.5</v>
      </c>
      <c r="Y77" s="240">
        <v>174439.72</v>
      </c>
      <c r="Z77" s="240">
        <v>56668</v>
      </c>
    </row>
    <row r="78" spans="1:27" ht="18" customHeight="1" x14ac:dyDescent="0.2">
      <c r="A78" s="288" t="s">
        <v>2386</v>
      </c>
      <c r="B78" s="242">
        <v>630854.87</v>
      </c>
      <c r="C78" s="243">
        <v>0</v>
      </c>
      <c r="D78" s="242">
        <v>103516.73</v>
      </c>
      <c r="F78" s="288">
        <v>821584.59</v>
      </c>
      <c r="G78" s="293">
        <v>126051.93</v>
      </c>
      <c r="L78" s="319">
        <v>0</v>
      </c>
      <c r="O78" s="288">
        <v>1625943.2</v>
      </c>
      <c r="Q78" s="93">
        <v>960278.46</v>
      </c>
      <c r="T78" s="93">
        <v>300680</v>
      </c>
      <c r="V78" s="240">
        <v>564443</v>
      </c>
      <c r="Y78" s="240">
        <v>203222.6</v>
      </c>
      <c r="Z78" s="240">
        <v>77615.47</v>
      </c>
    </row>
    <row r="79" spans="1:27" x14ac:dyDescent="0.2">
      <c r="A79" s="288" t="s">
        <v>2387</v>
      </c>
      <c r="B79" s="242">
        <v>450955.77</v>
      </c>
      <c r="C79" s="243">
        <v>0</v>
      </c>
      <c r="D79" s="242">
        <v>58094.81</v>
      </c>
      <c r="F79" s="288">
        <v>413626.43</v>
      </c>
      <c r="G79" s="293">
        <v>118602.16</v>
      </c>
      <c r="O79" s="288">
        <v>1700209.39</v>
      </c>
      <c r="Q79" s="93">
        <v>1101795.2</v>
      </c>
      <c r="T79" s="93">
        <v>321060</v>
      </c>
      <c r="V79" s="240">
        <v>684020</v>
      </c>
      <c r="Y79" s="240">
        <v>341712.31</v>
      </c>
      <c r="Z79" s="240">
        <v>54546.48</v>
      </c>
    </row>
    <row r="80" spans="1:27" x14ac:dyDescent="0.2">
      <c r="A80" s="288" t="s">
        <v>2388</v>
      </c>
      <c r="B80" s="242">
        <v>468579.41</v>
      </c>
      <c r="C80" s="243">
        <v>0</v>
      </c>
      <c r="D80" s="242">
        <v>66454.63</v>
      </c>
      <c r="F80" s="288">
        <v>448714.66</v>
      </c>
      <c r="G80" s="293">
        <v>80913.89</v>
      </c>
      <c r="O80" s="288">
        <v>1448416.88</v>
      </c>
      <c r="Q80" s="93">
        <v>744178.41</v>
      </c>
      <c r="T80" s="93">
        <v>401840</v>
      </c>
      <c r="V80" s="240">
        <v>608620</v>
      </c>
      <c r="Y80" s="240">
        <v>195228.83</v>
      </c>
      <c r="Z80" s="240">
        <v>61287.81</v>
      </c>
    </row>
    <row r="81" spans="1:26" x14ac:dyDescent="0.2">
      <c r="A81" s="288" t="s">
        <v>2389</v>
      </c>
      <c r="B81" s="242">
        <v>44921.26</v>
      </c>
      <c r="C81" s="243">
        <v>0</v>
      </c>
      <c r="D81" s="242">
        <v>25761.279999999999</v>
      </c>
      <c r="F81" s="288">
        <v>500369.69</v>
      </c>
      <c r="G81" s="293">
        <v>431886.37</v>
      </c>
      <c r="O81" s="288">
        <v>2079850.72</v>
      </c>
      <c r="Q81" s="93">
        <v>361445.08</v>
      </c>
      <c r="T81" s="93">
        <v>525880</v>
      </c>
      <c r="V81" s="240">
        <v>733280</v>
      </c>
      <c r="Y81" s="240">
        <v>183417.07</v>
      </c>
      <c r="Z81" s="240">
        <v>79892.36</v>
      </c>
    </row>
    <row r="82" spans="1:26" x14ac:dyDescent="0.2">
      <c r="A82" s="288" t="s">
        <v>2390</v>
      </c>
      <c r="B82" s="242">
        <v>438973.26</v>
      </c>
      <c r="C82" s="243">
        <v>0</v>
      </c>
      <c r="D82" s="242">
        <v>31824</v>
      </c>
      <c r="F82" s="288">
        <v>457653.46</v>
      </c>
      <c r="G82" s="293">
        <v>118962.63</v>
      </c>
      <c r="O82" s="288">
        <v>1478004.6</v>
      </c>
      <c r="Q82" s="93">
        <v>837998.98</v>
      </c>
      <c r="T82" s="93">
        <v>324160</v>
      </c>
      <c r="V82" s="240">
        <v>515608</v>
      </c>
      <c r="Y82" s="240">
        <v>218383.7</v>
      </c>
      <c r="Z82" s="240">
        <v>53799.44</v>
      </c>
    </row>
    <row r="83" spans="1:26" x14ac:dyDescent="0.2">
      <c r="A83" s="288" t="s">
        <v>2391</v>
      </c>
      <c r="B83" s="242">
        <v>643591.4</v>
      </c>
      <c r="C83" s="243">
        <v>0</v>
      </c>
      <c r="D83" s="242">
        <v>102853.4</v>
      </c>
      <c r="F83" s="288">
        <v>311203.90000000002</v>
      </c>
      <c r="G83" s="293">
        <v>94100.92</v>
      </c>
      <c r="N83" s="288">
        <v>600</v>
      </c>
      <c r="O83" s="288">
        <v>1774409.19</v>
      </c>
      <c r="Q83" s="93">
        <v>1133372.3999999999</v>
      </c>
      <c r="T83" s="93">
        <v>945160</v>
      </c>
      <c r="V83" s="240">
        <v>1269815</v>
      </c>
      <c r="X83" s="240">
        <v>1040</v>
      </c>
      <c r="Y83" s="240">
        <v>244085.15</v>
      </c>
      <c r="Z83" s="240">
        <v>61374.62</v>
      </c>
    </row>
    <row r="84" spans="1:26" x14ac:dyDescent="0.2">
      <c r="A84" s="288" t="s">
        <v>2392</v>
      </c>
      <c r="B84" s="242">
        <v>117754.36</v>
      </c>
      <c r="C84" s="243">
        <v>0</v>
      </c>
      <c r="D84" s="242">
        <v>35164</v>
      </c>
      <c r="F84" s="288">
        <v>552587.91</v>
      </c>
      <c r="G84" s="293">
        <v>77782.880000000005</v>
      </c>
      <c r="O84" s="288">
        <v>1568940.19</v>
      </c>
      <c r="Q84" s="93">
        <v>606794.56000000006</v>
      </c>
      <c r="T84" s="93">
        <v>408940</v>
      </c>
      <c r="V84" s="240">
        <v>717640</v>
      </c>
      <c r="Y84" s="240">
        <v>301024.24</v>
      </c>
      <c r="Z84" s="240">
        <v>51567.98</v>
      </c>
    </row>
    <row r="85" spans="1:26" x14ac:dyDescent="0.2">
      <c r="A85" s="288" t="s">
        <v>2393</v>
      </c>
      <c r="B85" s="242">
        <v>756273.46</v>
      </c>
      <c r="C85" s="243">
        <v>0</v>
      </c>
      <c r="D85" s="242">
        <v>17888.61</v>
      </c>
      <c r="F85" s="288">
        <v>617083.03</v>
      </c>
      <c r="G85" s="293">
        <v>61850.18</v>
      </c>
      <c r="O85" s="288">
        <v>1499346.49</v>
      </c>
      <c r="Q85" s="93">
        <v>1101164.8799999999</v>
      </c>
      <c r="S85" s="93">
        <v>893.18</v>
      </c>
      <c r="T85" s="93">
        <v>307400</v>
      </c>
      <c r="V85" s="240">
        <v>651970</v>
      </c>
      <c r="Y85" s="240">
        <v>252933.34</v>
      </c>
      <c r="Z85" s="240">
        <v>90129.44</v>
      </c>
    </row>
    <row r="86" spans="1:26" x14ac:dyDescent="0.2">
      <c r="A86" s="288" t="s">
        <v>2500</v>
      </c>
      <c r="B86" s="242">
        <v>164177.25</v>
      </c>
      <c r="C86" s="243">
        <v>0</v>
      </c>
      <c r="D86" s="242">
        <v>37022.49</v>
      </c>
      <c r="F86" s="288">
        <v>548472.96</v>
      </c>
      <c r="G86" s="293">
        <v>90178.54</v>
      </c>
      <c r="O86" s="288">
        <v>2293429.0699999998</v>
      </c>
      <c r="Q86" s="93">
        <v>346578.91</v>
      </c>
      <c r="T86" s="93">
        <v>507520</v>
      </c>
      <c r="U86" s="93">
        <v>380</v>
      </c>
      <c r="V86" s="240">
        <v>624928</v>
      </c>
      <c r="Y86" s="240">
        <v>145020.65</v>
      </c>
      <c r="Z86" s="240">
        <v>43755.27</v>
      </c>
    </row>
    <row r="87" spans="1:26" x14ac:dyDescent="0.2">
      <c r="A87" s="288" t="s">
        <v>2394</v>
      </c>
      <c r="B87" s="242">
        <v>519080.86</v>
      </c>
      <c r="C87" s="243">
        <v>0</v>
      </c>
      <c r="D87" s="242">
        <v>36251.440000000002</v>
      </c>
      <c r="F87" s="288">
        <v>854969.36</v>
      </c>
      <c r="G87" s="293">
        <v>25815.5</v>
      </c>
      <c r="K87" s="352">
        <v>98000</v>
      </c>
      <c r="N87" s="288">
        <v>-294274.40999999997</v>
      </c>
      <c r="O87" s="288">
        <v>1525529.54</v>
      </c>
      <c r="Q87" s="93">
        <v>334291.17</v>
      </c>
      <c r="T87" s="93">
        <v>201799.09</v>
      </c>
      <c r="V87" s="240">
        <v>282435.09000000003</v>
      </c>
      <c r="Y87" s="240">
        <v>124246.58</v>
      </c>
      <c r="Z87" s="240">
        <v>19068.560000000001</v>
      </c>
    </row>
    <row r="88" spans="1:26" x14ac:dyDescent="0.2">
      <c r="A88" s="288" t="s">
        <v>2395</v>
      </c>
      <c r="B88" s="242">
        <v>388942.9</v>
      </c>
      <c r="C88" s="243">
        <v>0</v>
      </c>
      <c r="D88" s="242">
        <v>41972.34</v>
      </c>
      <c r="F88" s="288">
        <v>443599.37</v>
      </c>
      <c r="G88" s="293">
        <v>103164.97</v>
      </c>
      <c r="K88" s="352">
        <v>37000</v>
      </c>
      <c r="N88" s="288">
        <v>-652790.43999999994</v>
      </c>
      <c r="O88" s="288">
        <v>1451545.03</v>
      </c>
      <c r="Q88" s="93">
        <v>318371.28999999998</v>
      </c>
      <c r="T88" s="93">
        <v>262580</v>
      </c>
      <c r="V88" s="240">
        <v>345060</v>
      </c>
      <c r="Y88" s="240">
        <v>64789.7</v>
      </c>
      <c r="Z88" s="240">
        <v>24536.6</v>
      </c>
    </row>
    <row r="89" spans="1:26" x14ac:dyDescent="0.2">
      <c r="A89" s="288" t="s">
        <v>2396</v>
      </c>
      <c r="B89" s="242">
        <v>517329.83</v>
      </c>
      <c r="C89" s="243">
        <v>0</v>
      </c>
      <c r="D89" s="242">
        <v>50729.73</v>
      </c>
      <c r="F89" s="288">
        <v>2411400.7799999998</v>
      </c>
      <c r="G89" s="293">
        <v>24260.31</v>
      </c>
      <c r="K89" s="352">
        <v>70000</v>
      </c>
      <c r="N89" s="288">
        <v>2586724.9900000002</v>
      </c>
      <c r="O89" s="288">
        <v>328050.34000000003</v>
      </c>
      <c r="Q89" s="93">
        <v>285760.08</v>
      </c>
      <c r="T89" s="93">
        <v>251900</v>
      </c>
      <c r="V89" s="240">
        <v>292484</v>
      </c>
      <c r="Y89" s="240">
        <v>163646.07999999999</v>
      </c>
      <c r="Z89" s="240">
        <v>58047.16</v>
      </c>
    </row>
    <row r="90" spans="1:26" x14ac:dyDescent="0.2">
      <c r="A90" s="288" t="s">
        <v>2489</v>
      </c>
      <c r="B90" s="242">
        <v>355253.06</v>
      </c>
      <c r="C90" s="243">
        <v>0</v>
      </c>
      <c r="D90" s="242">
        <v>28571.73</v>
      </c>
      <c r="F90" s="288">
        <v>334074.09000000003</v>
      </c>
      <c r="G90" s="293">
        <v>70338.960000000006</v>
      </c>
      <c r="K90" s="352">
        <v>66750</v>
      </c>
      <c r="N90" s="288">
        <v>-1230148.1599999999</v>
      </c>
      <c r="O90" s="288">
        <v>1852229.71</v>
      </c>
      <c r="Q90" s="93">
        <v>291627.7</v>
      </c>
      <c r="V90" s="240">
        <v>77500</v>
      </c>
      <c r="Y90" s="240">
        <v>83780.41</v>
      </c>
      <c r="Z90" s="240">
        <v>26818</v>
      </c>
    </row>
    <row r="91" spans="1:26" x14ac:dyDescent="0.2">
      <c r="A91" s="288" t="s">
        <v>2397</v>
      </c>
      <c r="B91" s="242">
        <v>297582.82</v>
      </c>
      <c r="C91" s="243">
        <v>0</v>
      </c>
      <c r="D91" s="242">
        <v>140320.88</v>
      </c>
      <c r="F91" s="288">
        <v>426764.65</v>
      </c>
      <c r="G91" s="293">
        <v>14457.2</v>
      </c>
      <c r="L91" s="319">
        <v>36.17</v>
      </c>
      <c r="N91" s="288">
        <v>-1795745.62</v>
      </c>
      <c r="O91" s="288">
        <v>2483113.87</v>
      </c>
      <c r="Q91" s="93">
        <v>904511.53</v>
      </c>
      <c r="T91" s="93">
        <v>523760</v>
      </c>
      <c r="U91" s="93">
        <v>6000</v>
      </c>
      <c r="V91" s="240">
        <v>852880</v>
      </c>
      <c r="Y91" s="240">
        <v>351374.17</v>
      </c>
      <c r="Z91" s="240">
        <v>26896.23</v>
      </c>
    </row>
    <row r="92" spans="1:26" x14ac:dyDescent="0.2">
      <c r="A92" s="288" t="s">
        <v>2398</v>
      </c>
      <c r="B92" s="242">
        <v>187761.14</v>
      </c>
      <c r="C92" s="243">
        <v>0</v>
      </c>
      <c r="D92" s="242">
        <v>75625.5</v>
      </c>
      <c r="F92" s="288">
        <v>154116.51999999999</v>
      </c>
      <c r="G92" s="293">
        <v>47764.93</v>
      </c>
      <c r="N92" s="288">
        <v>-1658155.32</v>
      </c>
      <c r="O92" s="288">
        <v>1997915.47</v>
      </c>
      <c r="Q92" s="93">
        <v>630939.73</v>
      </c>
      <c r="T92" s="93">
        <v>219400</v>
      </c>
      <c r="U92" s="93">
        <v>6000</v>
      </c>
      <c r="V92" s="240">
        <v>492520</v>
      </c>
      <c r="Y92" s="240">
        <v>191507.16</v>
      </c>
      <c r="Z92" s="240">
        <v>36926.629999999997</v>
      </c>
    </row>
    <row r="93" spans="1:26" x14ac:dyDescent="0.2">
      <c r="A93" s="288" t="s">
        <v>2399</v>
      </c>
      <c r="B93" s="242">
        <v>370952.7</v>
      </c>
      <c r="C93" s="243">
        <v>0</v>
      </c>
      <c r="D93" s="242">
        <v>92272.639999999999</v>
      </c>
      <c r="F93" s="288">
        <v>239700.78</v>
      </c>
      <c r="G93" s="293">
        <v>28057.78</v>
      </c>
      <c r="L93" s="319">
        <v>69</v>
      </c>
      <c r="N93" s="288">
        <v>-1867194.86</v>
      </c>
      <c r="O93" s="288">
        <v>2356721.7400000002</v>
      </c>
      <c r="Q93" s="93">
        <v>1228912.6100000001</v>
      </c>
      <c r="T93" s="93">
        <v>315160</v>
      </c>
      <c r="U93" s="93">
        <v>6000</v>
      </c>
      <c r="V93" s="240">
        <v>696433</v>
      </c>
      <c r="Y93" s="240">
        <v>556976.93000000005</v>
      </c>
      <c r="Z93" s="240">
        <v>46465.16</v>
      </c>
    </row>
    <row r="94" spans="1:26" x14ac:dyDescent="0.2">
      <c r="A94" s="288" t="s">
        <v>2400</v>
      </c>
      <c r="B94" s="242">
        <v>350765.81</v>
      </c>
      <c r="C94" s="243">
        <v>0</v>
      </c>
      <c r="D94" s="242">
        <v>107794.77</v>
      </c>
      <c r="F94" s="288">
        <v>85517.68</v>
      </c>
      <c r="G94" s="293">
        <v>813.75</v>
      </c>
      <c r="L94" s="319">
        <v>500</v>
      </c>
      <c r="N94" s="288">
        <v>-305180.09999999998</v>
      </c>
      <c r="O94" s="288">
        <v>679279.9</v>
      </c>
      <c r="Q94" s="93">
        <v>1027130.6</v>
      </c>
      <c r="T94" s="93">
        <v>345000</v>
      </c>
      <c r="U94" s="93">
        <v>12000</v>
      </c>
      <c r="V94" s="240">
        <v>748314</v>
      </c>
      <c r="X94" s="240">
        <v>3300</v>
      </c>
      <c r="Y94" s="240">
        <v>439959.66</v>
      </c>
      <c r="Z94" s="240">
        <v>11716.73</v>
      </c>
    </row>
    <row r="95" spans="1:26" x14ac:dyDescent="0.2">
      <c r="A95" s="288" t="s">
        <v>2401</v>
      </c>
      <c r="B95" s="242">
        <v>336431.6</v>
      </c>
      <c r="C95" s="243">
        <v>0</v>
      </c>
      <c r="D95" s="242">
        <v>83904</v>
      </c>
      <c r="F95" s="288">
        <v>606621.25</v>
      </c>
      <c r="G95" s="293">
        <v>56189.99</v>
      </c>
      <c r="N95" s="288">
        <v>-1939743.04</v>
      </c>
      <c r="O95" s="288">
        <v>3020527.22</v>
      </c>
      <c r="Q95" s="93">
        <v>684659.75</v>
      </c>
      <c r="R95" s="93">
        <v>24688</v>
      </c>
      <c r="T95" s="93">
        <v>283440</v>
      </c>
      <c r="U95" s="93">
        <v>8000</v>
      </c>
      <c r="V95" s="240">
        <v>570080</v>
      </c>
      <c r="X95" s="240">
        <v>3215</v>
      </c>
      <c r="Y95" s="240">
        <v>354234.38</v>
      </c>
      <c r="Z95" s="240">
        <v>60421.71</v>
      </c>
    </row>
    <row r="96" spans="1:26" x14ac:dyDescent="0.2">
      <c r="A96" s="288" t="s">
        <v>2402</v>
      </c>
      <c r="B96" s="242">
        <v>261722.23999999999</v>
      </c>
      <c r="C96" s="243">
        <v>0</v>
      </c>
      <c r="D96" s="242">
        <v>101412.9</v>
      </c>
      <c r="F96" s="288">
        <v>4</v>
      </c>
      <c r="G96" s="293">
        <v>73931.710000000006</v>
      </c>
      <c r="L96" s="319">
        <v>175</v>
      </c>
      <c r="N96" s="288">
        <v>-79831.89</v>
      </c>
      <c r="O96" s="288">
        <v>266818</v>
      </c>
      <c r="Q96" s="93">
        <v>981486.81</v>
      </c>
      <c r="S96" s="93">
        <v>134.16</v>
      </c>
      <c r="T96" s="93">
        <v>239640</v>
      </c>
      <c r="U96" s="93">
        <v>6000</v>
      </c>
      <c r="V96" s="240">
        <v>700220</v>
      </c>
      <c r="Y96" s="240">
        <v>257377.66</v>
      </c>
      <c r="Z96" s="240">
        <v>7774.57</v>
      </c>
    </row>
    <row r="97" spans="1:26" x14ac:dyDescent="0.2">
      <c r="A97" s="288" t="s">
        <v>2403</v>
      </c>
      <c r="B97" s="242">
        <v>240545.18</v>
      </c>
      <c r="C97" s="243">
        <v>0</v>
      </c>
      <c r="D97" s="242">
        <v>94478.75</v>
      </c>
      <c r="F97" s="288">
        <v>5</v>
      </c>
      <c r="G97" s="293">
        <v>37009.94</v>
      </c>
      <c r="L97" s="319">
        <v>1987</v>
      </c>
      <c r="N97" s="288">
        <v>-1622225.54</v>
      </c>
      <c r="O97" s="288">
        <v>1863128.3</v>
      </c>
      <c r="Q97" s="93">
        <v>692940.66</v>
      </c>
      <c r="S97" s="93">
        <v>38.25</v>
      </c>
      <c r="T97" s="93">
        <v>426680</v>
      </c>
      <c r="U97" s="93">
        <v>12000</v>
      </c>
      <c r="V97" s="240">
        <v>722762</v>
      </c>
      <c r="Y97" s="240">
        <v>265350.71999999997</v>
      </c>
      <c r="Z97" s="240">
        <v>7208.08</v>
      </c>
    </row>
    <row r="98" spans="1:26" x14ac:dyDescent="0.2">
      <c r="A98" s="288" t="s">
        <v>2404</v>
      </c>
      <c r="B98" s="242">
        <v>199945.16</v>
      </c>
      <c r="C98" s="243">
        <v>0</v>
      </c>
      <c r="D98" s="242">
        <v>197623.88</v>
      </c>
      <c r="F98" s="288">
        <v>689167.46</v>
      </c>
      <c r="G98" s="293">
        <v>61038.239999999998</v>
      </c>
      <c r="L98" s="319">
        <v>655</v>
      </c>
      <c r="N98" s="288">
        <v>-57411.040000000001</v>
      </c>
      <c r="O98" s="288">
        <v>1170515.6499999999</v>
      </c>
      <c r="Q98" s="93">
        <v>933335.98</v>
      </c>
      <c r="S98" s="93">
        <v>306.26</v>
      </c>
      <c r="T98" s="93">
        <v>240580</v>
      </c>
      <c r="U98" s="93">
        <v>6000</v>
      </c>
      <c r="V98" s="240">
        <v>607390</v>
      </c>
      <c r="Y98" s="240">
        <v>339132.03</v>
      </c>
      <c r="Z98" s="240">
        <v>195639.6</v>
      </c>
    </row>
    <row r="99" spans="1:26" x14ac:dyDescent="0.2">
      <c r="A99" s="288" t="s">
        <v>2405</v>
      </c>
      <c r="B99" s="242">
        <v>251066.63</v>
      </c>
      <c r="C99" s="243">
        <v>0</v>
      </c>
      <c r="D99" s="242">
        <v>90206</v>
      </c>
      <c r="F99" s="288">
        <v>127210.01</v>
      </c>
      <c r="G99" s="293">
        <v>3540.68</v>
      </c>
      <c r="N99" s="288">
        <v>-1776995.33</v>
      </c>
      <c r="O99" s="288">
        <v>2174004.7799999998</v>
      </c>
      <c r="Q99" s="93">
        <v>589760.15</v>
      </c>
      <c r="T99" s="93">
        <v>177030</v>
      </c>
      <c r="V99" s="240">
        <v>435570</v>
      </c>
      <c r="Y99" s="240">
        <v>202328.2</v>
      </c>
      <c r="Z99" s="240">
        <v>44555.08</v>
      </c>
    </row>
    <row r="100" spans="1:26" x14ac:dyDescent="0.2">
      <c r="A100" s="288" t="s">
        <v>2406</v>
      </c>
      <c r="B100" s="242">
        <v>283222.96000000002</v>
      </c>
      <c r="C100" s="243">
        <v>0</v>
      </c>
      <c r="D100" s="242">
        <v>28363.79</v>
      </c>
      <c r="F100" s="288">
        <v>267525.52</v>
      </c>
      <c r="G100" s="293">
        <v>6231.1</v>
      </c>
      <c r="L100" s="319">
        <v>103</v>
      </c>
      <c r="N100" s="288">
        <v>-1103554.3600000001</v>
      </c>
      <c r="O100" s="288">
        <v>1708771</v>
      </c>
      <c r="Q100" s="93">
        <v>844267.49</v>
      </c>
      <c r="T100" s="93">
        <v>474920</v>
      </c>
      <c r="U100" s="93">
        <v>6000</v>
      </c>
      <c r="V100" s="240">
        <v>828320</v>
      </c>
      <c r="X100" s="240">
        <v>7796</v>
      </c>
      <c r="Y100" s="240">
        <v>439031.81</v>
      </c>
      <c r="Z100" s="240">
        <v>58047.95</v>
      </c>
    </row>
    <row r="101" spans="1:26" x14ac:dyDescent="0.2">
      <c r="A101" s="288" t="s">
        <v>2407</v>
      </c>
      <c r="B101" s="242">
        <v>297011.5</v>
      </c>
      <c r="C101" s="243">
        <v>0</v>
      </c>
      <c r="D101" s="242">
        <v>258625.37</v>
      </c>
      <c r="F101" s="288">
        <v>352465.15</v>
      </c>
      <c r="G101" s="293">
        <v>14193.39</v>
      </c>
      <c r="L101" s="319">
        <v>683</v>
      </c>
      <c r="N101" s="288">
        <v>-1375472.13</v>
      </c>
      <c r="O101" s="288">
        <v>2266060.31</v>
      </c>
      <c r="Q101" s="93">
        <v>840807.38</v>
      </c>
      <c r="T101" s="93">
        <v>496440</v>
      </c>
      <c r="U101" s="93">
        <v>12000</v>
      </c>
      <c r="V101" s="240">
        <v>939960</v>
      </c>
      <c r="X101" s="240">
        <v>3520</v>
      </c>
      <c r="Y101" s="240">
        <v>331428.06</v>
      </c>
      <c r="Z101" s="240">
        <v>31042.09</v>
      </c>
    </row>
    <row r="102" spans="1:26" x14ac:dyDescent="0.2">
      <c r="A102" s="288" t="s">
        <v>2408</v>
      </c>
      <c r="B102" s="242">
        <v>124896.88</v>
      </c>
      <c r="C102" s="243">
        <v>0</v>
      </c>
      <c r="D102" s="242">
        <v>13743.55</v>
      </c>
      <c r="F102" s="288">
        <v>42109.36</v>
      </c>
      <c r="G102" s="293">
        <v>19365.259999999998</v>
      </c>
      <c r="N102" s="288">
        <v>-677598.44</v>
      </c>
      <c r="O102" s="288">
        <v>855883.42</v>
      </c>
      <c r="Q102" s="93">
        <v>629269.25</v>
      </c>
      <c r="S102" s="93">
        <v>172.16</v>
      </c>
      <c r="T102" s="93">
        <v>441920</v>
      </c>
      <c r="U102" s="93">
        <v>6000</v>
      </c>
      <c r="V102" s="240">
        <v>715650</v>
      </c>
      <c r="X102" s="240">
        <v>2880</v>
      </c>
      <c r="Y102" s="240">
        <v>308105.46999999997</v>
      </c>
      <c r="Z102" s="240">
        <v>18396.87</v>
      </c>
    </row>
    <row r="103" spans="1:26" x14ac:dyDescent="0.2">
      <c r="A103" s="288" t="s">
        <v>2409</v>
      </c>
      <c r="B103" s="242">
        <v>209143.25</v>
      </c>
      <c r="C103" s="243">
        <v>0</v>
      </c>
      <c r="D103" s="242">
        <v>56025.08</v>
      </c>
      <c r="F103" s="288">
        <v>1563866.86</v>
      </c>
      <c r="G103" s="293">
        <v>12021.04</v>
      </c>
      <c r="N103" s="288">
        <v>-1258410.42</v>
      </c>
      <c r="O103" s="288">
        <v>2982456.62</v>
      </c>
      <c r="Q103" s="93">
        <v>672057.99</v>
      </c>
      <c r="S103" s="93">
        <v>77.44</v>
      </c>
      <c r="T103" s="93">
        <v>243310</v>
      </c>
      <c r="U103" s="93">
        <v>1500</v>
      </c>
      <c r="V103" s="240">
        <v>478050</v>
      </c>
      <c r="Y103" s="240">
        <v>279400.71999999997</v>
      </c>
      <c r="Z103" s="240">
        <v>34946.68</v>
      </c>
    </row>
    <row r="104" spans="1:26" x14ac:dyDescent="0.2">
      <c r="A104" s="288" t="s">
        <v>2410</v>
      </c>
      <c r="B104" s="242">
        <v>370146.14</v>
      </c>
      <c r="C104" s="243">
        <v>0</v>
      </c>
      <c r="D104" s="242">
        <v>70036.02</v>
      </c>
      <c r="F104" s="288">
        <v>45468.81</v>
      </c>
      <c r="G104" s="293">
        <v>104298.68</v>
      </c>
      <c r="N104" s="288">
        <v>-1648737.9</v>
      </c>
      <c r="O104" s="288">
        <v>2096504</v>
      </c>
      <c r="Q104" s="93">
        <v>828149.9</v>
      </c>
      <c r="S104" s="93">
        <v>643.55999999999995</v>
      </c>
      <c r="T104" s="93">
        <v>312520</v>
      </c>
      <c r="U104" s="93">
        <v>9000</v>
      </c>
      <c r="V104" s="240">
        <v>622240</v>
      </c>
      <c r="X104" s="240">
        <v>3115</v>
      </c>
      <c r="Y104" s="240">
        <v>326674.27</v>
      </c>
      <c r="Z104" s="240">
        <v>45804.639999999999</v>
      </c>
    </row>
    <row r="105" spans="1:26" x14ac:dyDescent="0.2">
      <c r="A105" s="288" t="s">
        <v>2411</v>
      </c>
      <c r="B105" s="242">
        <v>474441.76</v>
      </c>
      <c r="C105" s="243">
        <v>0</v>
      </c>
      <c r="D105" s="242">
        <v>189055.55</v>
      </c>
      <c r="F105" s="288">
        <v>591983.32999999996</v>
      </c>
      <c r="G105" s="293">
        <v>5601.94</v>
      </c>
      <c r="L105" s="319">
        <v>101948.22</v>
      </c>
      <c r="N105" s="288">
        <v>-3251283.17</v>
      </c>
      <c r="O105" s="288">
        <v>4349913</v>
      </c>
      <c r="Q105" s="93">
        <v>984475.62</v>
      </c>
      <c r="T105" s="93">
        <v>217830</v>
      </c>
      <c r="U105" s="93">
        <v>6000</v>
      </c>
      <c r="V105" s="240">
        <v>566710</v>
      </c>
      <c r="Y105" s="240">
        <v>384888.25</v>
      </c>
      <c r="Z105" s="240">
        <v>182778.34</v>
      </c>
    </row>
    <row r="106" spans="1:26" x14ac:dyDescent="0.2">
      <c r="A106" s="288" t="s">
        <v>2412</v>
      </c>
      <c r="B106" s="242">
        <v>507971.37</v>
      </c>
      <c r="C106" s="243">
        <v>0</v>
      </c>
      <c r="D106" s="242">
        <v>81488.600000000006</v>
      </c>
      <c r="F106" s="288">
        <v>82964.77</v>
      </c>
      <c r="G106" s="293">
        <v>43495.5</v>
      </c>
      <c r="N106" s="288">
        <v>-714922.02</v>
      </c>
      <c r="O106" s="288">
        <v>1615889.77</v>
      </c>
      <c r="Q106" s="93">
        <v>890323.45</v>
      </c>
      <c r="T106" s="93">
        <v>192160</v>
      </c>
      <c r="U106" s="93">
        <v>5000</v>
      </c>
      <c r="V106" s="240">
        <v>576240</v>
      </c>
      <c r="Y106" s="240">
        <v>367393.1</v>
      </c>
      <c r="Z106" s="240">
        <v>314629.86</v>
      </c>
    </row>
    <row r="107" spans="1:26" x14ac:dyDescent="0.2">
      <c r="A107" s="288" t="s">
        <v>2495</v>
      </c>
      <c r="B107" s="242">
        <v>453749.08</v>
      </c>
      <c r="C107" s="243">
        <v>0</v>
      </c>
      <c r="D107" s="242">
        <v>32047</v>
      </c>
      <c r="F107" s="288">
        <v>433843.81</v>
      </c>
      <c r="G107" s="293">
        <v>68191.7</v>
      </c>
      <c r="N107" s="288">
        <v>-1545476.78</v>
      </c>
      <c r="O107" s="288">
        <v>2389700.83</v>
      </c>
      <c r="Q107" s="93">
        <v>721342.01</v>
      </c>
      <c r="S107" s="93">
        <v>614.16999999999996</v>
      </c>
      <c r="T107" s="93">
        <v>408360</v>
      </c>
      <c r="U107" s="93">
        <v>12000</v>
      </c>
      <c r="V107" s="240">
        <v>689560</v>
      </c>
      <c r="Y107" s="240">
        <v>251222.11</v>
      </c>
      <c r="Z107" s="240">
        <v>47892.53</v>
      </c>
    </row>
    <row r="108" spans="1:26" x14ac:dyDescent="0.2">
      <c r="A108" s="288" t="s">
        <v>2496</v>
      </c>
      <c r="B108" s="242">
        <v>207469.09</v>
      </c>
      <c r="C108" s="243">
        <v>0</v>
      </c>
      <c r="D108" s="242">
        <v>84715.45</v>
      </c>
      <c r="F108" s="288">
        <v>431128.25</v>
      </c>
      <c r="G108" s="293">
        <v>1025.02</v>
      </c>
      <c r="N108" s="288">
        <v>-4647542.9000000004</v>
      </c>
      <c r="O108" s="288">
        <v>5385590.1100000003</v>
      </c>
      <c r="Q108" s="93">
        <v>537726.62</v>
      </c>
      <c r="T108" s="93">
        <v>93600</v>
      </c>
      <c r="V108" s="240">
        <v>291460</v>
      </c>
      <c r="Y108" s="240">
        <v>308417.34999999998</v>
      </c>
      <c r="Z108" s="240">
        <v>38516.67</v>
      </c>
    </row>
    <row r="109" spans="1:26" x14ac:dyDescent="0.2">
      <c r="A109" s="288" t="s">
        <v>2413</v>
      </c>
      <c r="B109" s="242">
        <v>632490.35</v>
      </c>
      <c r="C109" s="243">
        <v>0</v>
      </c>
      <c r="D109" s="242">
        <v>28347.59</v>
      </c>
      <c r="F109" s="288">
        <v>326004.45</v>
      </c>
      <c r="G109" s="293">
        <v>122897.54</v>
      </c>
      <c r="N109" s="288">
        <v>-1018993.5</v>
      </c>
      <c r="O109" s="288">
        <v>1851650.31</v>
      </c>
      <c r="Q109" s="93">
        <v>769005.42</v>
      </c>
      <c r="T109" s="93">
        <v>352620</v>
      </c>
      <c r="U109" s="93">
        <v>8400</v>
      </c>
      <c r="V109" s="240">
        <v>543158</v>
      </c>
      <c r="Y109" s="240">
        <v>152071.15</v>
      </c>
      <c r="Z109" s="240">
        <v>46354.92</v>
      </c>
    </row>
    <row r="110" spans="1:26" x14ac:dyDescent="0.2">
      <c r="A110" s="288" t="s">
        <v>2414</v>
      </c>
      <c r="B110" s="242">
        <v>536163.06000000006</v>
      </c>
      <c r="C110" s="243">
        <v>0</v>
      </c>
      <c r="D110" s="242">
        <v>30975.02</v>
      </c>
      <c r="F110" s="288">
        <v>749117.96</v>
      </c>
      <c r="G110" s="293">
        <v>114509.62</v>
      </c>
      <c r="N110" s="288">
        <v>-88669.18</v>
      </c>
      <c r="O110" s="288">
        <v>1448584.45</v>
      </c>
      <c r="Q110" s="93">
        <v>783365.89</v>
      </c>
      <c r="T110" s="93">
        <v>480940</v>
      </c>
      <c r="U110" s="93">
        <v>12000</v>
      </c>
      <c r="V110" s="240">
        <v>726263.5</v>
      </c>
      <c r="Y110" s="240">
        <v>195847.75</v>
      </c>
      <c r="Z110" s="240">
        <v>67169.990000000005</v>
      </c>
    </row>
    <row r="111" spans="1:26" x14ac:dyDescent="0.2">
      <c r="A111" s="288" t="s">
        <v>2415</v>
      </c>
      <c r="B111" s="242">
        <v>613221.31999999995</v>
      </c>
      <c r="D111" s="242">
        <v>45620.93</v>
      </c>
      <c r="F111" s="288">
        <v>512168.37</v>
      </c>
      <c r="G111" s="293">
        <v>87843.24</v>
      </c>
      <c r="N111" s="288">
        <v>-1226561.96</v>
      </c>
      <c r="O111" s="288">
        <v>2294612.94</v>
      </c>
      <c r="Q111" s="93">
        <v>915813.31</v>
      </c>
      <c r="T111" s="93">
        <v>542590</v>
      </c>
      <c r="U111" s="93">
        <v>6000</v>
      </c>
      <c r="V111" s="240">
        <v>800998.5</v>
      </c>
      <c r="Y111" s="240">
        <v>194391.3</v>
      </c>
      <c r="Z111" s="240">
        <v>41586.120000000003</v>
      </c>
    </row>
    <row r="112" spans="1:26" x14ac:dyDescent="0.2">
      <c r="A112" s="288" t="s">
        <v>2416</v>
      </c>
      <c r="B112" s="242">
        <v>270571.73</v>
      </c>
      <c r="C112" s="243">
        <v>0</v>
      </c>
      <c r="D112" s="242">
        <v>27645.73</v>
      </c>
      <c r="F112" s="288">
        <v>229257.31</v>
      </c>
      <c r="G112" s="293">
        <v>73752.3</v>
      </c>
      <c r="L112" s="319">
        <v>0</v>
      </c>
      <c r="N112" s="288">
        <v>-1025906.57</v>
      </c>
      <c r="O112" s="288">
        <v>1767292.42</v>
      </c>
      <c r="Q112" s="93">
        <v>468680.24</v>
      </c>
      <c r="S112" s="93">
        <v>0.22</v>
      </c>
      <c r="T112" s="93">
        <v>389730</v>
      </c>
      <c r="U112" s="93">
        <v>8000</v>
      </c>
      <c r="V112" s="240">
        <v>557686</v>
      </c>
      <c r="Y112" s="240">
        <v>198194.02</v>
      </c>
      <c r="Z112" s="240">
        <v>37762.71</v>
      </c>
    </row>
    <row r="113" spans="1:26" x14ac:dyDescent="0.2">
      <c r="A113" s="288" t="s">
        <v>2417</v>
      </c>
      <c r="B113" s="242">
        <v>377507.88</v>
      </c>
      <c r="C113" s="243">
        <v>0</v>
      </c>
      <c r="D113" s="242">
        <v>23408.59</v>
      </c>
      <c r="F113" s="288">
        <v>745291.88</v>
      </c>
      <c r="G113" s="293">
        <v>72384.820000000007</v>
      </c>
      <c r="N113" s="288">
        <v>2152.64</v>
      </c>
      <c r="O113" s="288">
        <v>1775492.61</v>
      </c>
      <c r="Q113" s="93">
        <v>821017.82</v>
      </c>
      <c r="T113" s="93">
        <v>269830</v>
      </c>
      <c r="U113" s="93">
        <v>1000</v>
      </c>
      <c r="V113" s="240">
        <v>545156.5</v>
      </c>
      <c r="Y113" s="240">
        <v>254971.99</v>
      </c>
      <c r="Z113" s="240">
        <v>56875.83</v>
      </c>
    </row>
    <row r="114" spans="1:26" x14ac:dyDescent="0.2">
      <c r="A114" s="288" t="s">
        <v>2497</v>
      </c>
      <c r="B114" s="242">
        <v>332349.03999999998</v>
      </c>
      <c r="D114" s="242">
        <v>47107.42</v>
      </c>
      <c r="F114" s="288">
        <v>165800.82999999999</v>
      </c>
      <c r="G114" s="293">
        <v>117285.61</v>
      </c>
      <c r="N114" s="288">
        <v>21535.71</v>
      </c>
      <c r="O114" s="288">
        <v>2441491.2400000002</v>
      </c>
      <c r="Q114" s="93">
        <v>522188.9</v>
      </c>
      <c r="T114" s="93">
        <v>293150</v>
      </c>
      <c r="U114" s="93">
        <v>13250</v>
      </c>
      <c r="V114" s="240">
        <v>493463</v>
      </c>
      <c r="Y114" s="240">
        <v>191159.37</v>
      </c>
      <c r="Z114" s="240">
        <v>38691.160000000003</v>
      </c>
    </row>
    <row r="115" spans="1:26" x14ac:dyDescent="0.2">
      <c r="A115" s="288" t="s">
        <v>2418</v>
      </c>
      <c r="B115" s="242">
        <v>407548.45</v>
      </c>
      <c r="C115" s="243">
        <v>0</v>
      </c>
      <c r="D115" s="242">
        <v>34598.69</v>
      </c>
      <c r="F115" s="288">
        <v>175687.21</v>
      </c>
      <c r="G115" s="293">
        <v>31339.23</v>
      </c>
      <c r="L115" s="319">
        <v>164.68</v>
      </c>
      <c r="O115" s="288">
        <v>1753510.53</v>
      </c>
      <c r="Q115" s="93">
        <v>679294.34</v>
      </c>
      <c r="R115" s="93">
        <v>29000</v>
      </c>
      <c r="T115" s="93">
        <v>627800</v>
      </c>
      <c r="V115" s="240">
        <v>891350</v>
      </c>
      <c r="Y115" s="240">
        <v>302685.32</v>
      </c>
      <c r="Z115" s="240">
        <v>31563.5</v>
      </c>
    </row>
    <row r="116" spans="1:26" x14ac:dyDescent="0.2">
      <c r="A116" s="288" t="s">
        <v>2419</v>
      </c>
      <c r="B116" s="242">
        <v>711784.09</v>
      </c>
      <c r="C116" s="243">
        <v>0</v>
      </c>
      <c r="D116" s="242">
        <v>55703.17</v>
      </c>
      <c r="F116" s="288">
        <v>307484.63</v>
      </c>
      <c r="G116" s="293">
        <v>42887.49</v>
      </c>
      <c r="I116" s="319">
        <v>64800</v>
      </c>
      <c r="L116" s="319">
        <v>382</v>
      </c>
      <c r="O116" s="288">
        <v>2570940.36</v>
      </c>
      <c r="Q116" s="93">
        <v>859246.17</v>
      </c>
      <c r="T116" s="93">
        <v>392190</v>
      </c>
      <c r="V116" s="240">
        <v>768648</v>
      </c>
      <c r="Y116" s="240">
        <v>182274.92</v>
      </c>
      <c r="Z116" s="240">
        <v>76654.86</v>
      </c>
    </row>
    <row r="117" spans="1:26" x14ac:dyDescent="0.2">
      <c r="A117" s="288" t="s">
        <v>2420</v>
      </c>
      <c r="B117" s="242">
        <v>796164.47</v>
      </c>
      <c r="C117" s="243">
        <v>0</v>
      </c>
      <c r="D117" s="242">
        <v>116759.8</v>
      </c>
      <c r="F117" s="288">
        <v>1097942.57</v>
      </c>
      <c r="G117" s="293">
        <v>154022.79999999999</v>
      </c>
      <c r="L117" s="319">
        <v>143.83000000000001</v>
      </c>
      <c r="O117" s="288">
        <v>2193906.69</v>
      </c>
      <c r="Q117" s="93">
        <v>717029.61</v>
      </c>
      <c r="T117" s="93">
        <v>614720</v>
      </c>
      <c r="V117" s="240">
        <v>854810</v>
      </c>
      <c r="Y117" s="240">
        <v>242950.36</v>
      </c>
      <c r="Z117" s="240">
        <v>107305.32</v>
      </c>
    </row>
    <row r="118" spans="1:26" x14ac:dyDescent="0.2">
      <c r="A118" s="288" t="s">
        <v>2421</v>
      </c>
      <c r="B118" s="242">
        <v>749808.07</v>
      </c>
      <c r="C118" s="243">
        <v>0</v>
      </c>
      <c r="D118" s="242">
        <v>33169.699999999997</v>
      </c>
      <c r="F118" s="288">
        <v>558240.43999999994</v>
      </c>
      <c r="G118" s="293">
        <v>12884.79</v>
      </c>
      <c r="O118" s="288">
        <v>2140701.11</v>
      </c>
      <c r="Q118" s="93">
        <v>662059.55000000005</v>
      </c>
      <c r="T118" s="93">
        <v>425640</v>
      </c>
      <c r="V118" s="240">
        <v>721120</v>
      </c>
      <c r="Y118" s="240">
        <v>226675.77</v>
      </c>
      <c r="Z118" s="240">
        <v>50131.58</v>
      </c>
    </row>
    <row r="119" spans="1:26" x14ac:dyDescent="0.2">
      <c r="A119" s="288" t="s">
        <v>2422</v>
      </c>
      <c r="B119" s="242">
        <v>865299.42</v>
      </c>
      <c r="C119" s="243">
        <v>0</v>
      </c>
      <c r="D119" s="242">
        <v>15945.87</v>
      </c>
      <c r="F119" s="288">
        <v>630054.06000000006</v>
      </c>
      <c r="G119" s="293">
        <v>51861.32</v>
      </c>
      <c r="O119" s="288">
        <v>2916966.34</v>
      </c>
      <c r="Q119" s="93">
        <v>641107.41</v>
      </c>
      <c r="T119" s="93">
        <v>579240</v>
      </c>
      <c r="V119" s="240">
        <v>812910</v>
      </c>
      <c r="Y119" s="240">
        <v>351955.75</v>
      </c>
      <c r="Z119" s="240">
        <v>68232.759999999995</v>
      </c>
    </row>
    <row r="120" spans="1:26" x14ac:dyDescent="0.2">
      <c r="A120" s="288" t="s">
        <v>2423</v>
      </c>
      <c r="B120" s="242">
        <v>1024867.19</v>
      </c>
      <c r="C120" s="243">
        <v>0</v>
      </c>
      <c r="D120" s="242">
        <v>30302.27</v>
      </c>
      <c r="F120" s="288">
        <v>2482449.5299999998</v>
      </c>
      <c r="G120" s="293">
        <v>133181.91</v>
      </c>
      <c r="L120" s="319">
        <v>812.33</v>
      </c>
      <c r="O120" s="288">
        <v>1273796.02</v>
      </c>
      <c r="Q120" s="93">
        <v>643732.75</v>
      </c>
      <c r="T120" s="93">
        <v>514370</v>
      </c>
      <c r="V120" s="240">
        <v>752015</v>
      </c>
      <c r="Y120" s="240">
        <v>246332.51</v>
      </c>
      <c r="Z120" s="240">
        <v>80601.84</v>
      </c>
    </row>
    <row r="121" spans="1:26" x14ac:dyDescent="0.2">
      <c r="A121" s="288" t="s">
        <v>2424</v>
      </c>
      <c r="B121" s="242">
        <v>744877.27</v>
      </c>
      <c r="C121" s="243">
        <v>0</v>
      </c>
      <c r="D121" s="242">
        <v>32561.84</v>
      </c>
      <c r="F121" s="288">
        <v>1168985.24</v>
      </c>
      <c r="G121" s="293">
        <v>155078.44</v>
      </c>
      <c r="L121" s="319">
        <v>72.81</v>
      </c>
      <c r="O121" s="288">
        <v>1503797.2</v>
      </c>
      <c r="Q121" s="93">
        <v>1063945.8799999999</v>
      </c>
      <c r="T121" s="93">
        <v>574640</v>
      </c>
      <c r="V121" s="240">
        <v>1064000</v>
      </c>
      <c r="Y121" s="240">
        <v>223392.02</v>
      </c>
      <c r="Z121" s="240">
        <v>44176.800000000003</v>
      </c>
    </row>
    <row r="122" spans="1:26" x14ac:dyDescent="0.2">
      <c r="A122" s="288" t="s">
        <v>2425</v>
      </c>
      <c r="B122" s="242">
        <v>780670.83</v>
      </c>
      <c r="C122" s="243">
        <v>0</v>
      </c>
      <c r="D122" s="242">
        <v>34772.6</v>
      </c>
      <c r="F122" s="288">
        <v>507452.01</v>
      </c>
      <c r="G122" s="293">
        <v>29818.89</v>
      </c>
      <c r="I122" s="319">
        <v>1605</v>
      </c>
      <c r="O122" s="288">
        <v>1567499.51</v>
      </c>
      <c r="Q122" s="93">
        <v>472673.07</v>
      </c>
      <c r="R122" s="93">
        <v>110000</v>
      </c>
      <c r="T122" s="93">
        <v>558040</v>
      </c>
      <c r="U122" s="93">
        <v>1430</v>
      </c>
      <c r="V122" s="240">
        <v>738480</v>
      </c>
      <c r="Y122" s="240">
        <v>175228.06</v>
      </c>
      <c r="Z122" s="240">
        <v>49728.06</v>
      </c>
    </row>
    <row r="123" spans="1:26" x14ac:dyDescent="0.2">
      <c r="A123" s="288" t="s">
        <v>2501</v>
      </c>
      <c r="B123" s="242">
        <v>684438.97</v>
      </c>
      <c r="C123" s="243">
        <v>0</v>
      </c>
      <c r="D123" s="242">
        <v>31288.47</v>
      </c>
      <c r="F123" s="288">
        <v>791822.39</v>
      </c>
      <c r="G123" s="293">
        <v>33739.93</v>
      </c>
      <c r="O123" s="288">
        <v>2486417.9700000002</v>
      </c>
      <c r="Q123" s="93">
        <v>541433.23</v>
      </c>
      <c r="R123" s="93">
        <v>25000</v>
      </c>
      <c r="T123" s="93">
        <v>264720</v>
      </c>
      <c r="V123" s="240">
        <v>506560</v>
      </c>
      <c r="Y123" s="240">
        <v>132493.56</v>
      </c>
      <c r="Z123" s="240">
        <v>56233.84</v>
      </c>
    </row>
    <row r="124" spans="1:26" x14ac:dyDescent="0.2">
      <c r="A124" s="288" t="s">
        <v>2502</v>
      </c>
      <c r="B124" s="242">
        <v>590661.81999999995</v>
      </c>
      <c r="C124" s="243">
        <v>0</v>
      </c>
      <c r="D124" s="242">
        <v>57173.75</v>
      </c>
      <c r="F124" s="288">
        <v>479246.63</v>
      </c>
      <c r="G124" s="293">
        <v>93959.61</v>
      </c>
      <c r="O124" s="288">
        <v>2517902.33</v>
      </c>
      <c r="Q124" s="93">
        <v>642123.68999999994</v>
      </c>
      <c r="T124" s="93">
        <v>334440</v>
      </c>
      <c r="V124" s="240">
        <v>597700</v>
      </c>
      <c r="Y124" s="240">
        <v>183081.53</v>
      </c>
      <c r="Z124" s="240">
        <v>87124.800000000003</v>
      </c>
    </row>
    <row r="125" spans="1:26" x14ac:dyDescent="0.2">
      <c r="A125" s="288" t="s">
        <v>2426</v>
      </c>
      <c r="B125" s="242">
        <v>288392.90000000002</v>
      </c>
      <c r="C125" s="243">
        <v>0</v>
      </c>
      <c r="D125" s="242">
        <v>87160.94</v>
      </c>
      <c r="F125" s="288">
        <v>279501.69</v>
      </c>
      <c r="G125" s="293">
        <v>54180.95</v>
      </c>
      <c r="L125" s="319">
        <v>0</v>
      </c>
      <c r="O125" s="288">
        <v>2171633.4300000002</v>
      </c>
      <c r="Q125" s="93">
        <v>466130.86</v>
      </c>
      <c r="S125" s="93">
        <v>2.92</v>
      </c>
      <c r="T125" s="93">
        <v>401123.5</v>
      </c>
      <c r="V125" s="240">
        <v>523859.5</v>
      </c>
      <c r="Y125" s="240">
        <v>169141.55</v>
      </c>
      <c r="Z125" s="240">
        <v>56813.36</v>
      </c>
    </row>
    <row r="126" spans="1:26" x14ac:dyDescent="0.2">
      <c r="A126" s="288" t="s">
        <v>2427</v>
      </c>
      <c r="B126" s="242">
        <v>382437.66</v>
      </c>
      <c r="C126" s="243">
        <v>0</v>
      </c>
      <c r="D126" s="242">
        <v>121906.36</v>
      </c>
      <c r="F126" s="288">
        <v>35901.56</v>
      </c>
      <c r="G126" s="293">
        <v>121638.84</v>
      </c>
      <c r="O126" s="288">
        <v>1977387.82</v>
      </c>
      <c r="Q126" s="93">
        <v>1218910.95</v>
      </c>
      <c r="T126" s="93">
        <v>762730</v>
      </c>
      <c r="V126" s="240">
        <v>1172770</v>
      </c>
      <c r="Y126" s="240">
        <v>346961.3</v>
      </c>
      <c r="Z126" s="240">
        <v>26342.92</v>
      </c>
    </row>
    <row r="127" spans="1:26" x14ac:dyDescent="0.2">
      <c r="A127" s="288" t="s">
        <v>2428</v>
      </c>
      <c r="B127" s="242">
        <v>261166.85</v>
      </c>
      <c r="C127" s="243">
        <v>0</v>
      </c>
      <c r="D127" s="242">
        <v>26287.72</v>
      </c>
      <c r="F127" s="288">
        <v>269687.06</v>
      </c>
      <c r="G127" s="293">
        <v>49642.68</v>
      </c>
      <c r="I127" s="319">
        <v>27400</v>
      </c>
      <c r="O127" s="288">
        <v>1774116.27</v>
      </c>
      <c r="Q127" s="93">
        <v>496363.32</v>
      </c>
      <c r="T127" s="93">
        <v>347410</v>
      </c>
      <c r="V127" s="240">
        <v>488144</v>
      </c>
      <c r="Y127" s="240">
        <v>166343.79999999999</v>
      </c>
      <c r="Z127" s="240">
        <v>53662.92</v>
      </c>
    </row>
    <row r="128" spans="1:26" x14ac:dyDescent="0.2">
      <c r="A128" s="288" t="s">
        <v>2429</v>
      </c>
      <c r="B128" s="242">
        <v>618310.34</v>
      </c>
      <c r="C128" s="243">
        <v>0</v>
      </c>
      <c r="D128" s="242">
        <v>96366</v>
      </c>
      <c r="F128" s="288">
        <v>138950.16</v>
      </c>
      <c r="G128" s="293">
        <v>55158.9</v>
      </c>
      <c r="O128" s="288">
        <v>1520211.94</v>
      </c>
      <c r="Q128" s="93">
        <v>563466.69999999995</v>
      </c>
      <c r="R128" s="93">
        <v>145000</v>
      </c>
      <c r="S128" s="93">
        <v>28.04</v>
      </c>
      <c r="T128" s="93">
        <v>840422.7</v>
      </c>
      <c r="V128" s="240">
        <v>988262.7</v>
      </c>
      <c r="Y128" s="240">
        <v>136468.32</v>
      </c>
      <c r="Z128" s="240">
        <v>21543.32</v>
      </c>
    </row>
    <row r="129" spans="1:27" x14ac:dyDescent="0.2">
      <c r="A129" s="288" t="s">
        <v>2430</v>
      </c>
      <c r="B129" s="242">
        <v>999425.05</v>
      </c>
      <c r="C129" s="243">
        <v>0</v>
      </c>
      <c r="D129" s="242">
        <v>89508.98</v>
      </c>
      <c r="F129" s="288">
        <v>198420.88</v>
      </c>
      <c r="G129" s="293">
        <v>93130.32</v>
      </c>
      <c r="O129" s="288">
        <v>2436322.09</v>
      </c>
      <c r="Q129" s="93">
        <v>970479.41</v>
      </c>
      <c r="S129" s="93">
        <v>66.599999999999994</v>
      </c>
      <c r="T129" s="93">
        <v>569070</v>
      </c>
      <c r="V129" s="240">
        <v>878810</v>
      </c>
      <c r="Y129" s="240">
        <v>263183.09999999998</v>
      </c>
      <c r="Z129" s="240">
        <v>37478.559999999998</v>
      </c>
    </row>
    <row r="130" spans="1:27" x14ac:dyDescent="0.2">
      <c r="A130" s="288" t="s">
        <v>2431</v>
      </c>
      <c r="B130" s="242">
        <v>207455.16</v>
      </c>
      <c r="C130" s="243">
        <v>0</v>
      </c>
      <c r="D130" s="242">
        <v>68021.600000000006</v>
      </c>
      <c r="F130" s="288">
        <v>431707.03</v>
      </c>
      <c r="G130" s="293">
        <v>56296.23</v>
      </c>
      <c r="I130" s="319">
        <v>18000</v>
      </c>
      <c r="O130" s="288">
        <v>1752442.7</v>
      </c>
      <c r="Q130" s="93">
        <v>468322.57</v>
      </c>
      <c r="T130" s="93">
        <v>347786</v>
      </c>
      <c r="V130" s="240">
        <v>483946</v>
      </c>
      <c r="Y130" s="240">
        <v>152531.37</v>
      </c>
      <c r="Z130" s="240">
        <v>52697.8</v>
      </c>
    </row>
    <row r="131" spans="1:27" x14ac:dyDescent="0.2">
      <c r="A131" s="288" t="s">
        <v>2432</v>
      </c>
      <c r="B131" s="242">
        <v>299529.51</v>
      </c>
      <c r="C131" s="243">
        <v>0</v>
      </c>
      <c r="D131" s="242">
        <v>64826.53</v>
      </c>
      <c r="F131" s="288">
        <v>455035.6</v>
      </c>
      <c r="G131" s="293">
        <v>44883.839999999997</v>
      </c>
      <c r="O131" s="288">
        <v>2586652.75</v>
      </c>
      <c r="Q131" s="93">
        <v>373864.83</v>
      </c>
      <c r="S131" s="93">
        <v>57.88</v>
      </c>
      <c r="T131" s="93">
        <v>379592</v>
      </c>
      <c r="V131" s="240">
        <v>469372</v>
      </c>
      <c r="Y131" s="240">
        <v>121325.69</v>
      </c>
      <c r="Z131" s="240">
        <v>48348</v>
      </c>
    </row>
    <row r="132" spans="1:27" x14ac:dyDescent="0.2">
      <c r="A132" s="288" t="s">
        <v>2433</v>
      </c>
      <c r="B132" s="242">
        <v>466667.02</v>
      </c>
      <c r="C132" s="243">
        <v>0</v>
      </c>
      <c r="D132" s="242">
        <v>108364.45</v>
      </c>
      <c r="F132" s="288">
        <v>80774.7</v>
      </c>
      <c r="G132" s="293">
        <v>87630.56</v>
      </c>
      <c r="I132" s="319">
        <v>42600</v>
      </c>
      <c r="L132" s="319">
        <v>20.79</v>
      </c>
      <c r="O132" s="288">
        <v>1898238.82</v>
      </c>
      <c r="Q132" s="93">
        <v>783174.15</v>
      </c>
      <c r="T132" s="93">
        <v>485430</v>
      </c>
      <c r="V132" s="240">
        <v>715950</v>
      </c>
      <c r="Y132" s="240">
        <v>282190.21999999997</v>
      </c>
      <c r="Z132" s="240">
        <v>33023.360000000001</v>
      </c>
      <c r="AA132" s="240">
        <v>1687.08</v>
      </c>
    </row>
    <row r="133" spans="1:27" x14ac:dyDescent="0.2">
      <c r="A133" s="288" t="s">
        <v>2434</v>
      </c>
      <c r="B133" s="242">
        <v>609242.06999999995</v>
      </c>
      <c r="C133" s="243">
        <v>0</v>
      </c>
      <c r="D133" s="242">
        <v>109519.14</v>
      </c>
      <c r="F133" s="288">
        <v>508803.27</v>
      </c>
      <c r="G133" s="293">
        <v>92408.97</v>
      </c>
      <c r="O133" s="288">
        <v>2434424.27</v>
      </c>
      <c r="Q133" s="93">
        <v>533697.67000000004</v>
      </c>
      <c r="S133" s="93">
        <v>1733.89</v>
      </c>
      <c r="T133" s="93">
        <v>669606</v>
      </c>
      <c r="V133" s="240">
        <v>768356</v>
      </c>
      <c r="Y133" s="240">
        <v>210370.02</v>
      </c>
      <c r="Z133" s="240">
        <v>82803.89</v>
      </c>
    </row>
    <row r="134" spans="1:27" x14ac:dyDescent="0.2">
      <c r="A134" s="288" t="s">
        <v>2435</v>
      </c>
      <c r="B134" s="242">
        <v>179045.56</v>
      </c>
      <c r="C134" s="243">
        <v>0</v>
      </c>
      <c r="D134" s="242">
        <v>104915.31</v>
      </c>
      <c r="F134" s="288">
        <v>536280.54</v>
      </c>
      <c r="G134" s="293">
        <v>159091.67000000001</v>
      </c>
      <c r="O134" s="288">
        <v>2150215.54</v>
      </c>
      <c r="Q134" s="93">
        <v>557673.47</v>
      </c>
      <c r="S134" s="93">
        <v>1628.78</v>
      </c>
      <c r="T134" s="93">
        <v>309509.02</v>
      </c>
      <c r="V134" s="240">
        <v>672499.02</v>
      </c>
      <c r="Y134" s="240">
        <v>332562.64</v>
      </c>
      <c r="Z134" s="240">
        <v>86430.96</v>
      </c>
    </row>
    <row r="135" spans="1:27" x14ac:dyDescent="0.2">
      <c r="A135" s="288" t="s">
        <v>2498</v>
      </c>
      <c r="B135" s="242">
        <v>118274.78</v>
      </c>
      <c r="C135" s="243">
        <v>0</v>
      </c>
      <c r="D135" s="242">
        <v>20130.12</v>
      </c>
      <c r="F135" s="288">
        <v>394078.04</v>
      </c>
      <c r="G135" s="293">
        <v>60715.46</v>
      </c>
      <c r="I135" s="319">
        <v>18400</v>
      </c>
      <c r="O135" s="288">
        <v>1699412.19</v>
      </c>
      <c r="Q135" s="93">
        <v>309459.95</v>
      </c>
      <c r="S135" s="93">
        <v>6.17</v>
      </c>
      <c r="T135" s="93">
        <v>424584</v>
      </c>
      <c r="V135" s="240">
        <v>481044</v>
      </c>
      <c r="Y135" s="240">
        <v>126215</v>
      </c>
      <c r="Z135" s="240">
        <v>50395.519999999997</v>
      </c>
    </row>
    <row r="136" spans="1:27" x14ac:dyDescent="0.2">
      <c r="A136" s="288" t="s">
        <v>2436</v>
      </c>
      <c r="B136" s="242">
        <v>658590.6</v>
      </c>
      <c r="C136" s="243">
        <v>0</v>
      </c>
      <c r="D136" s="242">
        <v>128951.66</v>
      </c>
      <c r="F136" s="288">
        <v>866222.24</v>
      </c>
      <c r="G136" s="293">
        <v>50921.01</v>
      </c>
      <c r="L136" s="319">
        <v>0</v>
      </c>
      <c r="O136" s="288">
        <v>3628521.74</v>
      </c>
      <c r="Q136" s="93">
        <v>1419362.82</v>
      </c>
      <c r="T136" s="93">
        <v>787724</v>
      </c>
      <c r="U136" s="93">
        <v>20000</v>
      </c>
      <c r="V136" s="240">
        <v>1230304</v>
      </c>
      <c r="Y136" s="240">
        <v>499373.34</v>
      </c>
      <c r="Z136" s="240">
        <v>91562.16</v>
      </c>
    </row>
    <row r="137" spans="1:27" x14ac:dyDescent="0.2">
      <c r="A137" s="288" t="s">
        <v>2437</v>
      </c>
      <c r="B137" s="242">
        <v>179391.25</v>
      </c>
      <c r="C137" s="243">
        <v>18700</v>
      </c>
      <c r="D137" s="242">
        <v>185917.32</v>
      </c>
      <c r="F137" s="288">
        <v>1139380.78</v>
      </c>
      <c r="G137" s="293">
        <v>19850.84</v>
      </c>
      <c r="L137" s="319">
        <v>295</v>
      </c>
      <c r="N137" s="288">
        <v>232.46</v>
      </c>
      <c r="O137" s="288">
        <v>365872.84</v>
      </c>
      <c r="Q137" s="93">
        <v>759588.77</v>
      </c>
      <c r="T137" s="93">
        <v>739992</v>
      </c>
      <c r="U137" s="93">
        <v>12000</v>
      </c>
      <c r="V137" s="240">
        <v>937778</v>
      </c>
      <c r="Y137" s="240">
        <v>417025.79</v>
      </c>
      <c r="Z137" s="240">
        <v>37609.519999999997</v>
      </c>
    </row>
    <row r="138" spans="1:27" x14ac:dyDescent="0.2">
      <c r="A138" s="288" t="s">
        <v>2438</v>
      </c>
      <c r="B138" s="242">
        <v>359511.72</v>
      </c>
      <c r="C138" s="243">
        <v>0</v>
      </c>
      <c r="D138" s="242">
        <v>176131.12</v>
      </c>
      <c r="F138" s="288">
        <v>147822.78</v>
      </c>
      <c r="G138" s="293">
        <v>48407.91</v>
      </c>
      <c r="L138" s="319">
        <v>1005.45</v>
      </c>
      <c r="O138" s="288">
        <v>2122751.4700000002</v>
      </c>
      <c r="Q138" s="93">
        <v>602895.15</v>
      </c>
      <c r="T138" s="93">
        <v>641942</v>
      </c>
      <c r="U138" s="93">
        <v>6000</v>
      </c>
      <c r="V138" s="240">
        <v>868666</v>
      </c>
      <c r="Y138" s="240">
        <v>330009.81</v>
      </c>
      <c r="Z138" s="240">
        <v>45764.18</v>
      </c>
    </row>
    <row r="139" spans="1:27" x14ac:dyDescent="0.2">
      <c r="A139" s="288" t="s">
        <v>2439</v>
      </c>
      <c r="B139" s="242">
        <v>135927.54999999999</v>
      </c>
      <c r="C139" s="243">
        <v>0</v>
      </c>
      <c r="D139" s="242">
        <v>121988.53</v>
      </c>
      <c r="F139" s="288">
        <v>1544635.63</v>
      </c>
      <c r="G139" s="293">
        <v>82088.08</v>
      </c>
      <c r="L139" s="319">
        <v>0</v>
      </c>
      <c r="O139" s="288">
        <v>765116.2</v>
      </c>
      <c r="Q139" s="93">
        <v>503051.38</v>
      </c>
      <c r="T139" s="93">
        <v>155820</v>
      </c>
      <c r="V139" s="240">
        <v>446091</v>
      </c>
      <c r="Y139" s="240">
        <v>340399.03</v>
      </c>
      <c r="Z139" s="240">
        <v>59462.6</v>
      </c>
    </row>
    <row r="140" spans="1:27" x14ac:dyDescent="0.2">
      <c r="A140" s="288" t="s">
        <v>2440</v>
      </c>
      <c r="B140" s="242">
        <v>321808.67</v>
      </c>
      <c r="C140" s="243">
        <v>124600</v>
      </c>
      <c r="D140" s="242">
        <v>127960.74</v>
      </c>
      <c r="F140" s="288">
        <v>421475.45</v>
      </c>
      <c r="G140" s="293">
        <v>12381.03</v>
      </c>
      <c r="O140" s="288">
        <v>3234091.19</v>
      </c>
      <c r="Q140" s="93">
        <v>913720.71</v>
      </c>
      <c r="T140" s="93">
        <v>454146</v>
      </c>
      <c r="U140" s="93">
        <v>12000</v>
      </c>
      <c r="V140" s="240">
        <v>677096</v>
      </c>
      <c r="Y140" s="240">
        <v>431511.74</v>
      </c>
      <c r="Z140" s="240">
        <v>52226.6</v>
      </c>
    </row>
    <row r="141" spans="1:27" x14ac:dyDescent="0.2">
      <c r="A141" s="288" t="s">
        <v>2441</v>
      </c>
      <c r="B141" s="242">
        <v>109976.15</v>
      </c>
      <c r="C141" s="243">
        <v>0</v>
      </c>
      <c r="D141" s="242">
        <v>115296.22</v>
      </c>
      <c r="F141" s="288">
        <v>217973.05</v>
      </c>
      <c r="G141" s="293">
        <v>133566.43</v>
      </c>
      <c r="L141" s="319">
        <v>205.4</v>
      </c>
      <c r="O141" s="288">
        <v>1809525.85</v>
      </c>
      <c r="Q141" s="93">
        <v>735761.27</v>
      </c>
      <c r="T141" s="93">
        <v>413932</v>
      </c>
      <c r="U141" s="93">
        <v>6000</v>
      </c>
      <c r="V141" s="240">
        <v>662851</v>
      </c>
      <c r="Y141" s="240">
        <v>393290.46</v>
      </c>
      <c r="Z141" s="240">
        <v>32586.880000000001</v>
      </c>
    </row>
    <row r="142" spans="1:27" x14ac:dyDescent="0.2">
      <c r="A142" s="288" t="s">
        <v>2442</v>
      </c>
      <c r="B142" s="242">
        <v>327980.12</v>
      </c>
      <c r="C142" s="243">
        <v>0</v>
      </c>
      <c r="D142" s="242">
        <v>6733.98</v>
      </c>
      <c r="F142" s="288">
        <v>1216458.79</v>
      </c>
      <c r="G142" s="293">
        <v>248984.71</v>
      </c>
      <c r="O142" s="288">
        <v>1034850.95</v>
      </c>
      <c r="Q142" s="93">
        <v>753821.5</v>
      </c>
      <c r="T142" s="93">
        <v>321804</v>
      </c>
      <c r="U142" s="93">
        <v>6000</v>
      </c>
      <c r="V142" s="240">
        <v>578084</v>
      </c>
      <c r="Y142" s="240">
        <v>301071.89</v>
      </c>
      <c r="Z142" s="240">
        <v>79337.38</v>
      </c>
    </row>
    <row r="143" spans="1:27" x14ac:dyDescent="0.2">
      <c r="A143" s="288" t="s">
        <v>2443</v>
      </c>
      <c r="B143" s="242">
        <v>356425.84</v>
      </c>
      <c r="C143" s="243">
        <v>0</v>
      </c>
      <c r="D143" s="242">
        <v>65430.99</v>
      </c>
      <c r="F143" s="288">
        <v>250611.79</v>
      </c>
      <c r="G143" s="293">
        <v>53455.35</v>
      </c>
      <c r="L143" s="319">
        <v>818.36</v>
      </c>
      <c r="O143" s="288">
        <v>1778360.15</v>
      </c>
      <c r="Q143" s="93">
        <v>860771.64</v>
      </c>
      <c r="T143" s="93">
        <v>349454</v>
      </c>
      <c r="U143" s="93">
        <v>6000</v>
      </c>
      <c r="V143" s="240">
        <v>656202</v>
      </c>
      <c r="Y143" s="240">
        <v>379932.98</v>
      </c>
      <c r="Z143" s="240">
        <v>65671.64</v>
      </c>
    </row>
    <row r="144" spans="1:27" x14ac:dyDescent="0.2">
      <c r="A144" s="288" t="s">
        <v>2444</v>
      </c>
      <c r="B144" s="242">
        <v>332146.28999999998</v>
      </c>
      <c r="C144" s="243">
        <v>0</v>
      </c>
      <c r="D144" s="242">
        <v>42180.65</v>
      </c>
      <c r="F144" s="288">
        <v>466775.03</v>
      </c>
      <c r="G144" s="293">
        <v>50370.03</v>
      </c>
      <c r="J144" s="319">
        <v>0</v>
      </c>
      <c r="O144" s="288">
        <v>2463401.71</v>
      </c>
      <c r="Q144" s="93">
        <v>667262.21</v>
      </c>
      <c r="T144" s="93">
        <v>533288</v>
      </c>
      <c r="U144" s="93">
        <v>6000</v>
      </c>
      <c r="V144" s="240">
        <v>761678</v>
      </c>
      <c r="Y144" s="240">
        <v>263785.28999999998</v>
      </c>
      <c r="Z144" s="240">
        <v>53622.96</v>
      </c>
    </row>
    <row r="145" spans="1:27" x14ac:dyDescent="0.2">
      <c r="A145" s="288" t="s">
        <v>2445</v>
      </c>
      <c r="B145" s="242">
        <v>311159.17</v>
      </c>
      <c r="C145" s="243">
        <v>0</v>
      </c>
      <c r="D145" s="242">
        <v>19508.759999999998</v>
      </c>
      <c r="F145" s="288">
        <v>111829.82</v>
      </c>
      <c r="G145" s="293">
        <v>31987.61</v>
      </c>
      <c r="L145" s="319">
        <v>450</v>
      </c>
      <c r="O145" s="288">
        <v>1748544.54</v>
      </c>
      <c r="Q145" s="93">
        <v>1229973.9099999999</v>
      </c>
      <c r="T145" s="93">
        <v>588638</v>
      </c>
      <c r="V145" s="240">
        <v>1022242</v>
      </c>
      <c r="Y145" s="240">
        <v>494151.55</v>
      </c>
      <c r="Z145" s="240">
        <v>42344.01</v>
      </c>
    </row>
    <row r="146" spans="1:27" x14ac:dyDescent="0.2">
      <c r="A146" s="288" t="s">
        <v>2446</v>
      </c>
      <c r="B146" s="242">
        <v>363004.01</v>
      </c>
      <c r="C146" s="243">
        <v>0</v>
      </c>
      <c r="D146" s="242">
        <v>193785.85</v>
      </c>
      <c r="F146" s="288">
        <v>1395420.32</v>
      </c>
      <c r="G146" s="293">
        <v>132068.46</v>
      </c>
      <c r="L146" s="319">
        <v>575.4</v>
      </c>
      <c r="N146" s="288">
        <v>4381.12</v>
      </c>
      <c r="O146" s="288">
        <v>577706.88</v>
      </c>
      <c r="Q146" s="93">
        <v>1024312.01</v>
      </c>
      <c r="T146" s="93">
        <v>690326</v>
      </c>
      <c r="U146" s="93">
        <v>10000</v>
      </c>
      <c r="V146" s="240">
        <v>968247</v>
      </c>
      <c r="Y146" s="240">
        <v>360752.44</v>
      </c>
      <c r="Z146" s="240">
        <v>56242.12</v>
      </c>
    </row>
    <row r="147" spans="1:27" x14ac:dyDescent="0.2">
      <c r="A147" s="288" t="s">
        <v>2447</v>
      </c>
      <c r="B147" s="242">
        <v>442005.22</v>
      </c>
      <c r="C147" s="243">
        <v>0</v>
      </c>
      <c r="D147" s="242">
        <v>121447.77</v>
      </c>
      <c r="F147" s="288">
        <v>69205.66</v>
      </c>
      <c r="G147" s="293">
        <v>98806.21</v>
      </c>
      <c r="L147" s="319">
        <v>673.38</v>
      </c>
      <c r="O147" s="288">
        <v>3628551.99</v>
      </c>
      <c r="Q147" s="93">
        <v>1020698.97</v>
      </c>
      <c r="T147" s="93">
        <v>321930</v>
      </c>
      <c r="U147" s="93">
        <v>6000</v>
      </c>
      <c r="V147" s="240">
        <v>568129</v>
      </c>
      <c r="Y147" s="240">
        <v>456458.88</v>
      </c>
      <c r="Z147" s="240">
        <v>69867.48</v>
      </c>
    </row>
    <row r="148" spans="1:27" x14ac:dyDescent="0.2">
      <c r="A148" s="288" t="s">
        <v>2448</v>
      </c>
      <c r="B148" s="242">
        <v>400744.99</v>
      </c>
      <c r="C148" s="243">
        <v>53800</v>
      </c>
      <c r="D148" s="242">
        <v>182189.03</v>
      </c>
      <c r="F148" s="288">
        <v>411417.82</v>
      </c>
      <c r="G148" s="293">
        <v>80366.509999999995</v>
      </c>
      <c r="O148" s="288">
        <v>2252597.11</v>
      </c>
      <c r="Q148" s="93">
        <v>768355.54</v>
      </c>
      <c r="T148" s="93">
        <v>543242</v>
      </c>
      <c r="U148" s="93">
        <v>12000</v>
      </c>
      <c r="V148" s="240">
        <v>768288</v>
      </c>
      <c r="Y148" s="240">
        <v>199179.45</v>
      </c>
      <c r="Z148" s="240">
        <v>74832.240000000005</v>
      </c>
    </row>
    <row r="149" spans="1:27" x14ac:dyDescent="0.2">
      <c r="A149" s="288" t="s">
        <v>2449</v>
      </c>
      <c r="B149" s="242">
        <v>194173.17</v>
      </c>
      <c r="C149" s="243">
        <v>0</v>
      </c>
      <c r="D149" s="242">
        <v>44205.57</v>
      </c>
      <c r="F149" s="288">
        <v>1583155.05</v>
      </c>
      <c r="G149" s="293">
        <v>92158.17</v>
      </c>
      <c r="O149" s="288">
        <v>605433.22</v>
      </c>
      <c r="Q149" s="93">
        <v>557881.78</v>
      </c>
      <c r="T149" s="93">
        <v>178836</v>
      </c>
      <c r="V149" s="240">
        <v>314366</v>
      </c>
      <c r="Y149" s="240">
        <v>234815.01</v>
      </c>
      <c r="Z149" s="240">
        <v>77386.320000000007</v>
      </c>
    </row>
    <row r="150" spans="1:27" x14ac:dyDescent="0.2">
      <c r="A150" s="288" t="s">
        <v>2450</v>
      </c>
      <c r="B150" s="242">
        <v>116829.14</v>
      </c>
      <c r="C150" s="243">
        <v>0</v>
      </c>
      <c r="D150" s="242">
        <v>72765.570000000007</v>
      </c>
      <c r="F150" s="288">
        <v>1110779.3999999999</v>
      </c>
      <c r="G150" s="293">
        <v>55457.74</v>
      </c>
      <c r="O150" s="288">
        <v>698047.3</v>
      </c>
      <c r="Q150" s="93">
        <v>316413.8</v>
      </c>
      <c r="T150" s="93">
        <v>508426</v>
      </c>
      <c r="U150" s="93">
        <v>12000</v>
      </c>
      <c r="V150" s="240">
        <v>647336</v>
      </c>
      <c r="Y150" s="240">
        <v>171676.55</v>
      </c>
      <c r="Z150" s="240">
        <v>48515.72</v>
      </c>
    </row>
    <row r="151" spans="1:27" x14ac:dyDescent="0.2">
      <c r="A151" s="288" t="s">
        <v>2451</v>
      </c>
      <c r="B151" s="242">
        <v>56611.78</v>
      </c>
      <c r="C151" s="243">
        <v>0</v>
      </c>
      <c r="D151" s="242">
        <v>62419.54</v>
      </c>
      <c r="F151" s="288">
        <v>1121824.46</v>
      </c>
      <c r="G151" s="293">
        <v>91937.84</v>
      </c>
      <c r="L151" s="319">
        <v>354.81</v>
      </c>
      <c r="O151" s="288">
        <v>399608.02</v>
      </c>
      <c r="Q151" s="93">
        <v>267527.83</v>
      </c>
      <c r="T151" s="93">
        <v>130620</v>
      </c>
      <c r="U151" s="93">
        <v>12000</v>
      </c>
      <c r="V151" s="240">
        <v>266079</v>
      </c>
      <c r="Y151" s="240">
        <v>161271.82999999999</v>
      </c>
      <c r="Z151" s="240">
        <v>46100.04</v>
      </c>
    </row>
    <row r="152" spans="1:27" x14ac:dyDescent="0.2">
      <c r="A152" s="288" t="s">
        <v>2452</v>
      </c>
      <c r="B152" s="242">
        <v>69447.37</v>
      </c>
      <c r="C152" s="243">
        <v>0</v>
      </c>
      <c r="D152" s="242">
        <v>65184.38</v>
      </c>
      <c r="F152" s="288">
        <v>102396.45</v>
      </c>
      <c r="G152" s="293">
        <v>100259.85</v>
      </c>
      <c r="L152" s="319">
        <v>53.27</v>
      </c>
      <c r="O152" s="288">
        <v>1677902.08</v>
      </c>
      <c r="Q152" s="93">
        <v>630096.68000000005</v>
      </c>
      <c r="T152" s="93">
        <v>268674</v>
      </c>
      <c r="U152" s="93">
        <v>6000</v>
      </c>
      <c r="V152" s="240">
        <v>618694</v>
      </c>
      <c r="Y152" s="240">
        <v>211842.19</v>
      </c>
      <c r="Z152" s="240">
        <v>37921.96</v>
      </c>
    </row>
    <row r="153" spans="1:27" x14ac:dyDescent="0.2">
      <c r="A153" s="288" t="s">
        <v>2453</v>
      </c>
      <c r="B153" s="242">
        <v>294007.82</v>
      </c>
      <c r="C153" s="243">
        <v>2640</v>
      </c>
      <c r="D153" s="242">
        <v>223623.29</v>
      </c>
      <c r="F153" s="288">
        <v>793469.77</v>
      </c>
      <c r="G153" s="293">
        <v>89771.15</v>
      </c>
      <c r="O153" s="288">
        <v>511906.95</v>
      </c>
      <c r="Q153" s="93">
        <v>942532.78</v>
      </c>
      <c r="T153" s="93">
        <v>678892</v>
      </c>
      <c r="U153" s="93">
        <v>18000</v>
      </c>
      <c r="V153" s="240">
        <v>1060684</v>
      </c>
      <c r="Y153" s="240">
        <v>220603.02</v>
      </c>
      <c r="Z153" s="240">
        <v>54751.29</v>
      </c>
    </row>
    <row r="154" spans="1:27" x14ac:dyDescent="0.2">
      <c r="A154" s="288" t="s">
        <v>2454</v>
      </c>
      <c r="B154" s="242">
        <v>368477.95</v>
      </c>
      <c r="C154" s="243">
        <v>0</v>
      </c>
      <c r="D154" s="242">
        <v>91169.32</v>
      </c>
      <c r="F154" s="288">
        <v>761046.43</v>
      </c>
      <c r="G154" s="293">
        <v>168831.69</v>
      </c>
      <c r="L154" s="319">
        <v>0</v>
      </c>
      <c r="O154" s="288">
        <v>3252587.34</v>
      </c>
      <c r="Q154" s="93">
        <v>545836.41</v>
      </c>
      <c r="T154" s="93">
        <v>498226</v>
      </c>
      <c r="U154" s="93">
        <v>12000</v>
      </c>
      <c r="V154" s="240">
        <v>703315</v>
      </c>
      <c r="Y154" s="240">
        <v>397637.21</v>
      </c>
      <c r="Z154" s="240">
        <v>85042.28</v>
      </c>
    </row>
    <row r="155" spans="1:27" x14ac:dyDescent="0.2">
      <c r="A155" s="288" t="s">
        <v>2499</v>
      </c>
      <c r="B155" s="242">
        <v>591925.54</v>
      </c>
      <c r="C155" s="243">
        <v>78000</v>
      </c>
      <c r="D155" s="242">
        <v>163207.16</v>
      </c>
      <c r="F155" s="288">
        <v>1570049.43</v>
      </c>
      <c r="G155" s="293">
        <v>13655.17</v>
      </c>
      <c r="L155" s="319">
        <v>1042.78</v>
      </c>
      <c r="O155" s="288">
        <v>2705484.32</v>
      </c>
      <c r="Q155" s="93">
        <v>703769.03</v>
      </c>
      <c r="T155" s="93">
        <v>446018</v>
      </c>
      <c r="U155" s="93">
        <v>6000</v>
      </c>
      <c r="V155" s="240">
        <v>702387</v>
      </c>
      <c r="Y155" s="240">
        <v>249263.46</v>
      </c>
      <c r="Z155" s="240">
        <v>53622.6</v>
      </c>
    </row>
    <row r="156" spans="1:27" x14ac:dyDescent="0.2">
      <c r="A156" s="288" t="s">
        <v>2455</v>
      </c>
      <c r="B156" s="242">
        <v>34921.53</v>
      </c>
      <c r="C156" s="243">
        <v>0</v>
      </c>
      <c r="D156" s="242">
        <v>45663.14</v>
      </c>
      <c r="F156" s="288">
        <v>705185.4</v>
      </c>
      <c r="G156" s="293">
        <v>718600.37</v>
      </c>
      <c r="I156" s="319">
        <v>18045</v>
      </c>
      <c r="N156" s="288">
        <v>3450.4</v>
      </c>
      <c r="O156" s="288">
        <v>1733406.94</v>
      </c>
      <c r="Q156" s="93">
        <v>298182.34999999998</v>
      </c>
      <c r="T156" s="93">
        <v>606520</v>
      </c>
      <c r="U156" s="93">
        <v>350</v>
      </c>
      <c r="V156" s="240">
        <v>731360</v>
      </c>
      <c r="Y156" s="240">
        <v>201274.1</v>
      </c>
      <c r="Z156" s="240">
        <v>114511.26</v>
      </c>
    </row>
    <row r="157" spans="1:27" x14ac:dyDescent="0.2">
      <c r="A157" s="288" t="s">
        <v>2456</v>
      </c>
      <c r="B157" s="242">
        <v>79219.100000000006</v>
      </c>
      <c r="C157" s="243">
        <v>5632</v>
      </c>
      <c r="D157" s="242">
        <v>41085.199999999997</v>
      </c>
      <c r="F157" s="288">
        <v>397536.64</v>
      </c>
      <c r="G157" s="293">
        <v>39417.08</v>
      </c>
      <c r="I157" s="319">
        <v>16725</v>
      </c>
      <c r="N157" s="288">
        <v>-7363.5</v>
      </c>
      <c r="O157" s="288">
        <v>1890457.72</v>
      </c>
      <c r="Q157" s="93">
        <v>229795.32</v>
      </c>
      <c r="T157" s="93">
        <v>226000</v>
      </c>
      <c r="V157" s="240">
        <v>313601</v>
      </c>
      <c r="Y157" s="240">
        <v>165369.98000000001</v>
      </c>
      <c r="Z157" s="240">
        <v>51154.95</v>
      </c>
    </row>
    <row r="158" spans="1:27" x14ac:dyDescent="0.2">
      <c r="A158" s="288" t="s">
        <v>2457</v>
      </c>
      <c r="B158" s="242">
        <v>337340.69</v>
      </c>
      <c r="C158" s="243">
        <v>0</v>
      </c>
      <c r="D158" s="242">
        <v>112364.51</v>
      </c>
      <c r="F158" s="288">
        <v>2407634.44</v>
      </c>
      <c r="G158" s="293">
        <v>85675.01</v>
      </c>
      <c r="I158" s="319">
        <v>18525</v>
      </c>
      <c r="O158" s="288">
        <v>715300.29</v>
      </c>
      <c r="Q158" s="93">
        <v>319865.37</v>
      </c>
      <c r="T158" s="93">
        <v>417640</v>
      </c>
      <c r="V158" s="240">
        <v>554380</v>
      </c>
      <c r="Y158" s="240">
        <v>199036.76</v>
      </c>
      <c r="Z158" s="240">
        <v>93649.67</v>
      </c>
      <c r="AA158" s="240">
        <v>2.1</v>
      </c>
    </row>
    <row r="159" spans="1:27" x14ac:dyDescent="0.2">
      <c r="A159" s="288" t="s">
        <v>2458</v>
      </c>
      <c r="B159" s="242">
        <v>722347.28</v>
      </c>
      <c r="C159" s="243">
        <v>0</v>
      </c>
      <c r="D159" s="242">
        <v>59768.63</v>
      </c>
      <c r="F159" s="288">
        <v>428666.52</v>
      </c>
      <c r="G159" s="293">
        <v>16299.11</v>
      </c>
      <c r="I159" s="319">
        <v>16125</v>
      </c>
      <c r="L159" s="319">
        <v>0</v>
      </c>
      <c r="O159" s="288">
        <v>1595931.52</v>
      </c>
      <c r="Q159" s="93">
        <v>317289.34999999998</v>
      </c>
      <c r="R159" s="93">
        <v>470000</v>
      </c>
      <c r="T159" s="93">
        <v>272960</v>
      </c>
      <c r="U159" s="93">
        <v>1600</v>
      </c>
      <c r="V159" s="240">
        <v>400789</v>
      </c>
      <c r="Y159" s="240">
        <v>232112.89</v>
      </c>
      <c r="Z159" s="240">
        <v>45952.4</v>
      </c>
      <c r="AA159" s="240">
        <v>45000.05</v>
      </c>
    </row>
    <row r="160" spans="1:27" x14ac:dyDescent="0.2">
      <c r="A160" s="288" t="s">
        <v>2459</v>
      </c>
      <c r="B160" s="242">
        <v>355863.8</v>
      </c>
      <c r="C160" s="243">
        <v>0</v>
      </c>
      <c r="D160" s="242">
        <v>44977.16</v>
      </c>
      <c r="F160" s="288">
        <v>352240.01</v>
      </c>
      <c r="G160" s="293">
        <v>186488.5</v>
      </c>
      <c r="I160" s="319">
        <v>92713</v>
      </c>
      <c r="O160" s="288">
        <v>2218013.29</v>
      </c>
      <c r="Q160" s="93">
        <v>742669.82</v>
      </c>
      <c r="S160" s="93">
        <v>151.56</v>
      </c>
      <c r="T160" s="93">
        <v>657269</v>
      </c>
      <c r="U160" s="93">
        <v>12897.94</v>
      </c>
      <c r="V160" s="240">
        <v>805637</v>
      </c>
      <c r="Y160" s="240">
        <v>129542.91</v>
      </c>
      <c r="Z160" s="240">
        <v>35724.74</v>
      </c>
    </row>
    <row r="161" spans="1:27" x14ac:dyDescent="0.2">
      <c r="A161" s="288" t="s">
        <v>2460</v>
      </c>
      <c r="B161" s="242">
        <v>295388.59000000003</v>
      </c>
      <c r="C161" s="243">
        <v>0</v>
      </c>
      <c r="D161" s="242">
        <v>34555.279999999999</v>
      </c>
      <c r="F161" s="288">
        <v>133831.67999999999</v>
      </c>
      <c r="G161" s="293">
        <v>232251.61</v>
      </c>
      <c r="L161" s="319">
        <v>135.15</v>
      </c>
      <c r="N161" s="288">
        <v>-110312.42</v>
      </c>
      <c r="O161" s="288">
        <v>1904185.77</v>
      </c>
      <c r="Q161" s="93">
        <v>676126.97</v>
      </c>
      <c r="T161" s="93">
        <v>830153</v>
      </c>
      <c r="V161" s="240">
        <v>1034473</v>
      </c>
      <c r="Y161" s="240">
        <v>141064.91</v>
      </c>
      <c r="Z161" s="240">
        <v>29473.29</v>
      </c>
    </row>
    <row r="162" spans="1:27" x14ac:dyDescent="0.2">
      <c r="A162" s="288" t="s">
        <v>2461</v>
      </c>
      <c r="B162" s="242">
        <v>194077.73</v>
      </c>
      <c r="C162" s="243">
        <v>0</v>
      </c>
      <c r="D162" s="242">
        <v>20484.13</v>
      </c>
      <c r="F162" s="288">
        <v>422698.97</v>
      </c>
      <c r="G162" s="293">
        <v>229073.25</v>
      </c>
      <c r="L162" s="319">
        <v>6.85</v>
      </c>
      <c r="O162" s="288">
        <v>2050038.21</v>
      </c>
      <c r="Q162" s="93">
        <v>785350.73</v>
      </c>
      <c r="S162" s="93">
        <v>12.66</v>
      </c>
      <c r="T162" s="93">
        <v>576191.72</v>
      </c>
      <c r="U162" s="93">
        <v>12897.94</v>
      </c>
      <c r="V162" s="240">
        <v>780903.72</v>
      </c>
      <c r="Y162" s="240">
        <v>166911.51999999999</v>
      </c>
      <c r="Z162" s="240">
        <v>33803.06</v>
      </c>
      <c r="AA162" s="240">
        <v>0.13</v>
      </c>
    </row>
    <row r="163" spans="1:27" x14ac:dyDescent="0.2">
      <c r="A163" s="288" t="s">
        <v>2462</v>
      </c>
      <c r="B163" s="242">
        <v>597188.19999999995</v>
      </c>
      <c r="C163" s="243">
        <v>0</v>
      </c>
      <c r="D163" s="242">
        <v>6723.4</v>
      </c>
      <c r="F163" s="288">
        <v>2302073.0099999998</v>
      </c>
      <c r="G163" s="293">
        <v>317935.35999999999</v>
      </c>
      <c r="O163" s="288">
        <v>345682.71</v>
      </c>
      <c r="Q163" s="93">
        <v>685628.46</v>
      </c>
      <c r="T163" s="93">
        <v>670922</v>
      </c>
      <c r="V163" s="240">
        <v>971945</v>
      </c>
      <c r="Y163" s="240">
        <v>135742.67000000001</v>
      </c>
      <c r="Z163" s="240">
        <v>146614.79</v>
      </c>
    </row>
    <row r="164" spans="1:27" x14ac:dyDescent="0.2">
      <c r="A164" s="288" t="s">
        <v>2463</v>
      </c>
      <c r="B164" s="242">
        <v>1093015.1100000001</v>
      </c>
      <c r="C164" s="243">
        <v>0</v>
      </c>
      <c r="D164" s="242">
        <v>39873.480000000003</v>
      </c>
      <c r="F164" s="288">
        <v>1015468.61</v>
      </c>
      <c r="G164" s="293">
        <v>87695.26</v>
      </c>
      <c r="H164" s="319">
        <v>2400</v>
      </c>
      <c r="I164" s="319">
        <v>6047.75</v>
      </c>
      <c r="L164" s="319">
        <v>313.19</v>
      </c>
      <c r="O164" s="288">
        <v>633085.80000000005</v>
      </c>
      <c r="Q164" s="93">
        <v>555104.79</v>
      </c>
      <c r="R164" s="93">
        <v>60000</v>
      </c>
      <c r="T164" s="93">
        <v>350960</v>
      </c>
      <c r="U164" s="93">
        <v>6000</v>
      </c>
      <c r="V164" s="240">
        <v>550575</v>
      </c>
      <c r="Y164" s="240">
        <v>159356.69</v>
      </c>
      <c r="Z164" s="240">
        <v>41553.08</v>
      </c>
      <c r="AA164" s="240">
        <v>53300</v>
      </c>
    </row>
    <row r="165" spans="1:27" x14ac:dyDescent="0.2">
      <c r="A165" s="288" t="s">
        <v>2464</v>
      </c>
      <c r="B165" s="242">
        <v>923107.98</v>
      </c>
      <c r="C165" s="243">
        <v>0</v>
      </c>
      <c r="D165" s="242">
        <v>57163.15</v>
      </c>
      <c r="F165" s="288">
        <v>64951.45</v>
      </c>
      <c r="G165" s="293">
        <v>176109.33</v>
      </c>
      <c r="I165" s="319">
        <v>38662.639999999999</v>
      </c>
      <c r="L165" s="319">
        <v>314.47000000000003</v>
      </c>
      <c r="O165" s="288">
        <v>1315994.6399999999</v>
      </c>
      <c r="Q165" s="93">
        <v>647378.72</v>
      </c>
      <c r="T165" s="93">
        <v>447600</v>
      </c>
      <c r="U165" s="93">
        <v>12000</v>
      </c>
      <c r="V165" s="240">
        <v>705170</v>
      </c>
      <c r="Y165" s="240">
        <v>361077.12</v>
      </c>
      <c r="Z165" s="240">
        <v>37541.120000000003</v>
      </c>
    </row>
    <row r="166" spans="1:27" x14ac:dyDescent="0.2">
      <c r="A166" s="288" t="s">
        <v>2465</v>
      </c>
      <c r="B166" s="242">
        <v>475403.05</v>
      </c>
      <c r="C166" s="243">
        <v>0</v>
      </c>
      <c r="D166" s="242">
        <v>47864.12</v>
      </c>
      <c r="F166" s="288">
        <v>142135.24</v>
      </c>
      <c r="G166" s="293">
        <v>531243.25</v>
      </c>
      <c r="H166" s="319">
        <v>2800</v>
      </c>
      <c r="L166" s="319">
        <v>1131.19</v>
      </c>
      <c r="O166" s="288">
        <v>1954472.19</v>
      </c>
      <c r="Q166" s="93">
        <v>923891.32</v>
      </c>
      <c r="R166" s="93">
        <v>154044</v>
      </c>
      <c r="T166" s="93">
        <v>295550</v>
      </c>
      <c r="U166" s="93">
        <v>3000</v>
      </c>
      <c r="V166" s="240">
        <v>506000</v>
      </c>
      <c r="Y166" s="240">
        <v>409383.34</v>
      </c>
      <c r="Z166" s="240">
        <v>271915.84000000003</v>
      </c>
    </row>
    <row r="167" spans="1:27" x14ac:dyDescent="0.2">
      <c r="A167" s="288" t="s">
        <v>2466</v>
      </c>
      <c r="B167" s="242">
        <v>600047.34</v>
      </c>
      <c r="C167" s="243">
        <v>0</v>
      </c>
      <c r="D167" s="242">
        <v>22321.77</v>
      </c>
      <c r="F167" s="288">
        <v>617733.07999999996</v>
      </c>
      <c r="G167" s="293">
        <v>60325.49</v>
      </c>
      <c r="H167" s="319">
        <v>4600</v>
      </c>
      <c r="I167" s="319">
        <v>18947</v>
      </c>
      <c r="L167" s="319">
        <v>48.88</v>
      </c>
      <c r="O167" s="288">
        <v>1659140.58</v>
      </c>
      <c r="Q167" s="93">
        <v>593838.09</v>
      </c>
      <c r="T167" s="93">
        <v>677400</v>
      </c>
      <c r="U167" s="93">
        <v>9000</v>
      </c>
      <c r="V167" s="240">
        <v>870156</v>
      </c>
      <c r="Y167" s="240">
        <v>246977.26</v>
      </c>
      <c r="Z167" s="240">
        <v>48288.84</v>
      </c>
    </row>
    <row r="168" spans="1:27" x14ac:dyDescent="0.2">
      <c r="A168" s="288" t="s">
        <v>2467</v>
      </c>
      <c r="B168" s="242">
        <v>363394.28</v>
      </c>
      <c r="C168" s="243">
        <v>0</v>
      </c>
      <c r="D168" s="242">
        <v>94054.96</v>
      </c>
      <c r="F168" s="288">
        <v>645165.04</v>
      </c>
      <c r="G168" s="293">
        <v>122836.5</v>
      </c>
      <c r="H168" s="319">
        <v>5000</v>
      </c>
      <c r="I168" s="319">
        <v>8205</v>
      </c>
      <c r="L168" s="319">
        <v>840.19</v>
      </c>
      <c r="N168" s="288">
        <v>7821</v>
      </c>
      <c r="O168" s="288">
        <v>3430123.36</v>
      </c>
      <c r="Q168" s="93">
        <v>706662.9</v>
      </c>
      <c r="R168" s="93">
        <v>159900</v>
      </c>
      <c r="T168" s="93">
        <v>821800</v>
      </c>
      <c r="U168" s="93">
        <v>8000</v>
      </c>
      <c r="V168" s="240">
        <v>1052740</v>
      </c>
      <c r="Y168" s="240">
        <v>334361.68</v>
      </c>
      <c r="Z168" s="240">
        <v>86044.68</v>
      </c>
    </row>
    <row r="169" spans="1:27" x14ac:dyDescent="0.2">
      <c r="A169" s="288" t="s">
        <v>2468</v>
      </c>
      <c r="B169" s="242">
        <v>433200.43</v>
      </c>
      <c r="C169" s="243">
        <v>0</v>
      </c>
      <c r="D169" s="242">
        <v>54687.97</v>
      </c>
      <c r="F169" s="288">
        <v>420505.64</v>
      </c>
      <c r="G169" s="293">
        <v>97399.73</v>
      </c>
      <c r="L169" s="319">
        <v>901.92</v>
      </c>
      <c r="N169" s="288">
        <v>-11100</v>
      </c>
      <c r="O169" s="288">
        <v>2074034.47</v>
      </c>
      <c r="Q169" s="93">
        <v>355439.49</v>
      </c>
      <c r="T169" s="93">
        <v>195320</v>
      </c>
      <c r="V169" s="240">
        <v>460360</v>
      </c>
      <c r="Y169" s="240">
        <v>115732.65</v>
      </c>
      <c r="Z169" s="240">
        <v>22643.759999999998</v>
      </c>
    </row>
    <row r="170" spans="1:27" x14ac:dyDescent="0.2">
      <c r="A170" s="288" t="s">
        <v>2469</v>
      </c>
      <c r="B170" s="242">
        <v>480749.54</v>
      </c>
      <c r="C170" s="243">
        <v>0</v>
      </c>
      <c r="D170" s="242">
        <v>69958.080000000002</v>
      </c>
      <c r="F170" s="288">
        <v>312323.15000000002</v>
      </c>
      <c r="G170" s="293">
        <v>49831.99</v>
      </c>
      <c r="L170" s="319">
        <v>140720.74</v>
      </c>
      <c r="N170" s="288">
        <v>-3411.92</v>
      </c>
      <c r="O170" s="288">
        <v>2188176.4900000002</v>
      </c>
      <c r="Q170" s="93">
        <v>689258.42</v>
      </c>
      <c r="R170" s="93">
        <v>165000</v>
      </c>
      <c r="T170" s="93">
        <v>361440</v>
      </c>
      <c r="V170" s="240">
        <v>711120</v>
      </c>
      <c r="Y170" s="240">
        <v>266307.08</v>
      </c>
      <c r="Z170" s="240">
        <v>49659.32</v>
      </c>
    </row>
    <row r="171" spans="1:27" x14ac:dyDescent="0.2">
      <c r="A171" s="288" t="s">
        <v>2470</v>
      </c>
      <c r="B171" s="242">
        <v>881509.04</v>
      </c>
      <c r="C171" s="243">
        <v>0</v>
      </c>
      <c r="D171" s="242">
        <v>90006</v>
      </c>
      <c r="F171" s="288">
        <v>531417.24</v>
      </c>
      <c r="G171" s="293">
        <v>727556.2</v>
      </c>
      <c r="L171" s="319">
        <v>418.56</v>
      </c>
      <c r="N171" s="288">
        <v>692.56</v>
      </c>
      <c r="O171" s="288">
        <v>1890317.34</v>
      </c>
      <c r="Q171" s="93">
        <v>972047.28</v>
      </c>
      <c r="R171" s="93">
        <v>90000</v>
      </c>
      <c r="S171" s="93">
        <v>1124</v>
      </c>
      <c r="T171" s="93">
        <v>437800</v>
      </c>
      <c r="V171" s="240">
        <v>644600</v>
      </c>
      <c r="Y171" s="240">
        <v>173126.92</v>
      </c>
      <c r="Z171" s="240">
        <v>40093.1</v>
      </c>
    </row>
    <row r="172" spans="1:27" x14ac:dyDescent="0.2">
      <c r="A172" s="288" t="s">
        <v>2471</v>
      </c>
      <c r="B172" s="242">
        <v>452410.6</v>
      </c>
      <c r="C172" s="243">
        <v>0</v>
      </c>
      <c r="D172" s="242">
        <v>34466.71</v>
      </c>
      <c r="F172" s="288">
        <v>382371.95</v>
      </c>
      <c r="G172" s="293">
        <v>210416.77</v>
      </c>
      <c r="L172" s="319">
        <v>184570.8</v>
      </c>
      <c r="N172" s="288">
        <v>-4500</v>
      </c>
      <c r="O172" s="288">
        <v>2400624.13</v>
      </c>
      <c r="Q172" s="93">
        <v>521090.6</v>
      </c>
      <c r="T172" s="93">
        <v>694120</v>
      </c>
      <c r="V172" s="240">
        <v>906080</v>
      </c>
      <c r="Y172" s="240">
        <v>273069.34000000003</v>
      </c>
      <c r="Z172" s="240">
        <v>63723.64</v>
      </c>
    </row>
    <row r="173" spans="1:27" x14ac:dyDescent="0.2">
      <c r="A173" s="288" t="s">
        <v>2472</v>
      </c>
      <c r="B173" s="242">
        <v>1020097.56</v>
      </c>
      <c r="D173" s="242">
        <v>51005.16</v>
      </c>
      <c r="F173" s="288">
        <v>756663</v>
      </c>
      <c r="G173" s="293">
        <v>574311.07999999996</v>
      </c>
      <c r="L173" s="319">
        <v>12400</v>
      </c>
      <c r="N173" s="288">
        <v>-10</v>
      </c>
      <c r="O173" s="288">
        <v>1658240.02</v>
      </c>
      <c r="Q173" s="93">
        <v>768467.34</v>
      </c>
      <c r="T173" s="93">
        <v>417040</v>
      </c>
      <c r="U173" s="93">
        <v>10</v>
      </c>
      <c r="V173" s="240">
        <v>760576</v>
      </c>
      <c r="Y173" s="240">
        <v>193803.41</v>
      </c>
      <c r="Z173" s="240">
        <v>63723.64</v>
      </c>
    </row>
    <row r="174" spans="1:27" x14ac:dyDescent="0.2">
      <c r="A174" s="288" t="s">
        <v>2473</v>
      </c>
      <c r="B174" s="242">
        <v>142606.39999999999</v>
      </c>
      <c r="C174" s="243">
        <v>0</v>
      </c>
      <c r="D174" s="242">
        <v>53523.11</v>
      </c>
      <c r="F174" s="288">
        <v>460004.96</v>
      </c>
      <c r="G174" s="293">
        <v>63217.2</v>
      </c>
      <c r="L174" s="319">
        <v>351.68</v>
      </c>
      <c r="N174" s="288">
        <v>-780</v>
      </c>
      <c r="O174" s="288">
        <v>2400624.13</v>
      </c>
      <c r="Q174" s="93">
        <v>722678.04</v>
      </c>
      <c r="T174" s="93">
        <v>406200</v>
      </c>
      <c r="V174" s="240">
        <v>775600</v>
      </c>
      <c r="Y174" s="240">
        <v>301270.88</v>
      </c>
      <c r="Z174" s="240">
        <v>35128.68</v>
      </c>
    </row>
    <row r="175" spans="1:27" x14ac:dyDescent="0.2">
      <c r="A175" s="288" t="s">
        <v>2474</v>
      </c>
      <c r="B175" s="242">
        <v>174835.22</v>
      </c>
      <c r="C175" s="243">
        <v>0</v>
      </c>
      <c r="D175" s="242">
        <v>14931.04</v>
      </c>
      <c r="E175" s="242">
        <v>0</v>
      </c>
      <c r="F175" s="288">
        <v>196226.3</v>
      </c>
      <c r="G175" s="293">
        <v>126202.23</v>
      </c>
      <c r="L175" s="319">
        <v>65.42</v>
      </c>
      <c r="O175" s="288">
        <v>1908740.29</v>
      </c>
      <c r="Q175" s="93">
        <v>245896.62</v>
      </c>
      <c r="S175" s="93">
        <v>1649</v>
      </c>
      <c r="T175" s="93">
        <v>457860</v>
      </c>
      <c r="U175" s="93">
        <v>2379.98</v>
      </c>
      <c r="V175" s="240">
        <v>683060</v>
      </c>
      <c r="Y175" s="240">
        <v>353742.26</v>
      </c>
      <c r="Z175" s="240">
        <v>57764.800000000003</v>
      </c>
    </row>
    <row r="176" spans="1:27" x14ac:dyDescent="0.2">
      <c r="A176" s="288" t="s">
        <v>2475</v>
      </c>
      <c r="B176" s="242">
        <v>146192.6</v>
      </c>
      <c r="C176" s="243">
        <v>0</v>
      </c>
      <c r="D176" s="242">
        <v>21339.52</v>
      </c>
      <c r="E176" s="242">
        <v>6200</v>
      </c>
      <c r="F176" s="288">
        <v>596429.91</v>
      </c>
      <c r="G176" s="293">
        <v>215181.11</v>
      </c>
      <c r="L176" s="319">
        <v>46.83</v>
      </c>
      <c r="O176" s="288">
        <v>2036218.61</v>
      </c>
      <c r="Q176" s="93">
        <v>293399.38</v>
      </c>
      <c r="S176" s="93">
        <v>77.349999999999994</v>
      </c>
      <c r="T176" s="93">
        <v>494480</v>
      </c>
      <c r="V176" s="240">
        <v>902100</v>
      </c>
      <c r="Y176" s="240">
        <v>246600.77</v>
      </c>
      <c r="Z176" s="240">
        <v>110409.08</v>
      </c>
    </row>
    <row r="177" spans="1:27" x14ac:dyDescent="0.2">
      <c r="A177" s="288" t="s">
        <v>2476</v>
      </c>
      <c r="B177" s="242">
        <v>255148.97</v>
      </c>
      <c r="C177" s="243">
        <v>27600</v>
      </c>
      <c r="D177" s="242">
        <v>9106.9599999999991</v>
      </c>
      <c r="F177" s="288">
        <v>217753.06</v>
      </c>
      <c r="G177" s="293">
        <v>197664.91</v>
      </c>
      <c r="L177" s="319">
        <v>0</v>
      </c>
      <c r="N177" s="288">
        <v>1858.62</v>
      </c>
      <c r="O177" s="288">
        <v>2581996.2400000002</v>
      </c>
      <c r="Q177" s="93">
        <v>173343.5</v>
      </c>
      <c r="S177" s="93">
        <v>27.19</v>
      </c>
      <c r="T177" s="93">
        <v>418140</v>
      </c>
      <c r="V177" s="240">
        <v>587240</v>
      </c>
      <c r="Y177" s="240">
        <v>152150.95000000001</v>
      </c>
      <c r="Z177" s="240">
        <v>70573.039999999994</v>
      </c>
    </row>
    <row r="178" spans="1:27" x14ac:dyDescent="0.2">
      <c r="A178" s="288" t="s">
        <v>2477</v>
      </c>
      <c r="B178" s="242">
        <v>296892.71000000002</v>
      </c>
      <c r="C178" s="243">
        <v>0</v>
      </c>
      <c r="D178" s="242">
        <v>20888.34</v>
      </c>
      <c r="E178" s="242">
        <v>0</v>
      </c>
      <c r="F178" s="288">
        <v>300208.96999999997</v>
      </c>
      <c r="G178" s="293">
        <v>214248.71</v>
      </c>
      <c r="L178" s="319">
        <v>65.42</v>
      </c>
      <c r="O178" s="288">
        <v>1442473.15</v>
      </c>
      <c r="Q178" s="93">
        <v>317261.77</v>
      </c>
      <c r="S178" s="93">
        <v>31.43</v>
      </c>
      <c r="T178" s="93">
        <v>351200</v>
      </c>
      <c r="V178" s="240">
        <v>634660</v>
      </c>
      <c r="Y178" s="240">
        <v>244233.44</v>
      </c>
      <c r="Z178" s="240">
        <v>70599.28</v>
      </c>
    </row>
    <row r="179" spans="1:27" x14ac:dyDescent="0.2">
      <c r="A179" s="288" t="s">
        <v>2478</v>
      </c>
      <c r="B179" s="242">
        <v>477240.09</v>
      </c>
      <c r="C179" s="243">
        <v>26400</v>
      </c>
      <c r="D179" s="242">
        <v>13200.26</v>
      </c>
      <c r="F179" s="288">
        <v>358102.24</v>
      </c>
      <c r="G179" s="293">
        <v>188791.67</v>
      </c>
      <c r="L179" s="319">
        <v>0</v>
      </c>
      <c r="O179" s="288">
        <v>1708773.29</v>
      </c>
      <c r="Q179" s="93">
        <v>148338.70000000001</v>
      </c>
      <c r="T179" s="93">
        <v>343700</v>
      </c>
      <c r="V179" s="240">
        <v>493620</v>
      </c>
      <c r="Y179" s="240">
        <v>232955.79</v>
      </c>
      <c r="Z179" s="240">
        <v>68707.679999999993</v>
      </c>
    </row>
    <row r="180" spans="1:27" x14ac:dyDescent="0.2">
      <c r="A180" s="288" t="s">
        <v>2479</v>
      </c>
      <c r="B180" s="242">
        <v>165032.94</v>
      </c>
      <c r="C180" s="243">
        <v>6000</v>
      </c>
      <c r="D180" s="242">
        <v>16967.62</v>
      </c>
      <c r="E180" s="242">
        <v>15200</v>
      </c>
      <c r="F180" s="288">
        <v>35442.35</v>
      </c>
      <c r="G180" s="293">
        <v>150576.09</v>
      </c>
      <c r="L180" s="319">
        <v>29.8</v>
      </c>
      <c r="N180" s="288">
        <v>1311</v>
      </c>
      <c r="O180" s="288">
        <v>1572242.02</v>
      </c>
      <c r="Q180" s="93">
        <v>187387.92</v>
      </c>
      <c r="S180" s="93">
        <v>1100.5899999999999</v>
      </c>
      <c r="T180" s="93">
        <v>368780</v>
      </c>
      <c r="V180" s="240">
        <v>516050</v>
      </c>
      <c r="Y180" s="240">
        <v>174341.5</v>
      </c>
      <c r="Z180" s="240">
        <v>24539.31</v>
      </c>
    </row>
    <row r="181" spans="1:27" x14ac:dyDescent="0.2">
      <c r="A181" s="288" t="s">
        <v>2480</v>
      </c>
      <c r="B181" s="242">
        <v>151889.34</v>
      </c>
      <c r="C181" s="243">
        <v>49400</v>
      </c>
      <c r="D181" s="242">
        <v>9335.7000000000007</v>
      </c>
      <c r="E181" s="242">
        <v>24400</v>
      </c>
      <c r="F181" s="288">
        <v>100665.06</v>
      </c>
      <c r="G181" s="293">
        <v>226084.19</v>
      </c>
      <c r="L181" s="319">
        <v>46.74</v>
      </c>
      <c r="O181" s="288">
        <v>1286359.3700000001</v>
      </c>
      <c r="Q181" s="93">
        <v>182045.43</v>
      </c>
      <c r="R181" s="93">
        <v>67550</v>
      </c>
      <c r="S181" s="93">
        <v>84.29</v>
      </c>
      <c r="T181" s="93">
        <v>395580</v>
      </c>
      <c r="V181" s="240">
        <v>587620</v>
      </c>
      <c r="Y181" s="240">
        <v>180638.54</v>
      </c>
      <c r="Z181" s="240">
        <v>33790.99</v>
      </c>
    </row>
    <row r="182" spans="1:27" x14ac:dyDescent="0.2">
      <c r="A182" s="288" t="s">
        <v>2481</v>
      </c>
      <c r="B182" s="242">
        <v>492170.74</v>
      </c>
      <c r="C182" s="243">
        <v>42259.62</v>
      </c>
      <c r="D182" s="242">
        <v>74804.89</v>
      </c>
      <c r="F182" s="288">
        <v>271644.13</v>
      </c>
      <c r="G182" s="293">
        <v>110937.62</v>
      </c>
      <c r="H182" s="319">
        <v>32879.47</v>
      </c>
      <c r="I182" s="319">
        <v>4285.26</v>
      </c>
      <c r="K182" s="352">
        <v>1107</v>
      </c>
      <c r="N182" s="288">
        <v>2696</v>
      </c>
      <c r="O182" s="288">
        <v>1621669.25</v>
      </c>
      <c r="Q182" s="93">
        <v>379179.23</v>
      </c>
      <c r="T182" s="93">
        <v>249000</v>
      </c>
      <c r="U182" s="93">
        <v>74609.399999999994</v>
      </c>
      <c r="V182" s="240">
        <v>359994</v>
      </c>
      <c r="Y182" s="240">
        <v>116888.92</v>
      </c>
      <c r="Z182" s="240">
        <v>31514.55</v>
      </c>
      <c r="AA182" s="240">
        <v>102.46</v>
      </c>
    </row>
    <row r="183" spans="1:27" x14ac:dyDescent="0.2">
      <c r="A183" s="288" t="s">
        <v>2482</v>
      </c>
      <c r="B183" s="242">
        <v>350336.64</v>
      </c>
      <c r="C183" s="243">
        <v>10000</v>
      </c>
      <c r="D183" s="242">
        <v>44758.62</v>
      </c>
      <c r="F183" s="288">
        <v>419308.87</v>
      </c>
      <c r="G183" s="293">
        <v>97984.43</v>
      </c>
      <c r="H183" s="319">
        <v>51560</v>
      </c>
      <c r="O183" s="288">
        <v>2143817.25</v>
      </c>
      <c r="Q183" s="93">
        <v>747937.12</v>
      </c>
      <c r="T183" s="93">
        <v>476160</v>
      </c>
      <c r="V183" s="240">
        <v>647576</v>
      </c>
      <c r="Y183" s="240">
        <v>210826.04</v>
      </c>
      <c r="Z183" s="240">
        <v>50195.44</v>
      </c>
    </row>
    <row r="184" spans="1:27" x14ac:dyDescent="0.2">
      <c r="A184" s="288" t="s">
        <v>2483</v>
      </c>
      <c r="B184" s="242">
        <v>588119.69999999995</v>
      </c>
      <c r="C184" s="243">
        <v>7728</v>
      </c>
      <c r="D184" s="242">
        <v>26291.69</v>
      </c>
      <c r="F184" s="288">
        <v>2445821.0299999998</v>
      </c>
      <c r="G184" s="293">
        <v>94993.63</v>
      </c>
      <c r="H184" s="319">
        <v>28105</v>
      </c>
      <c r="O184" s="288">
        <v>309335.96999999997</v>
      </c>
      <c r="Q184" s="93">
        <v>441595.56</v>
      </c>
      <c r="T184" s="93">
        <v>336200</v>
      </c>
      <c r="V184" s="240">
        <v>440670</v>
      </c>
      <c r="Y184" s="240">
        <v>155319.59</v>
      </c>
      <c r="Z184" s="240">
        <v>54796.56</v>
      </c>
    </row>
    <row r="185" spans="1:27" x14ac:dyDescent="0.2">
      <c r="A185" s="288" t="s">
        <v>2484</v>
      </c>
      <c r="B185" s="242">
        <v>220221.79</v>
      </c>
      <c r="C185" s="243">
        <v>41066.1</v>
      </c>
      <c r="D185" s="242">
        <v>57011.35</v>
      </c>
      <c r="F185" s="288">
        <v>159413.04999999999</v>
      </c>
      <c r="G185" s="293">
        <v>82167.06</v>
      </c>
      <c r="H185" s="319">
        <v>12300</v>
      </c>
      <c r="I185" s="319">
        <v>55937</v>
      </c>
      <c r="L185" s="319">
        <v>9300</v>
      </c>
      <c r="O185" s="288">
        <v>1558084.6</v>
      </c>
      <c r="Q185" s="93">
        <v>449498.19</v>
      </c>
      <c r="T185" s="93">
        <v>223110</v>
      </c>
      <c r="U185" s="93">
        <v>41442.99</v>
      </c>
      <c r="V185" s="240">
        <v>364710</v>
      </c>
      <c r="Y185" s="240">
        <v>330592.11</v>
      </c>
      <c r="Z185" s="240">
        <v>46591.08</v>
      </c>
    </row>
    <row r="186" spans="1:27" x14ac:dyDescent="0.2">
      <c r="A186" s="288" t="s">
        <v>2485</v>
      </c>
      <c r="B186" s="242">
        <v>525609.42000000004</v>
      </c>
      <c r="C186" s="243">
        <v>8434.15</v>
      </c>
      <c r="D186" s="242">
        <v>49986.92</v>
      </c>
      <c r="F186" s="288">
        <v>420452.85</v>
      </c>
      <c r="G186" s="293">
        <v>276653.36</v>
      </c>
      <c r="H186" s="319">
        <v>4800</v>
      </c>
      <c r="O186" s="288">
        <v>1939631.19</v>
      </c>
      <c r="Q186" s="93">
        <v>834181.84</v>
      </c>
      <c r="T186" s="93">
        <v>387870</v>
      </c>
      <c r="V186" s="240">
        <v>648234</v>
      </c>
      <c r="Y186" s="240">
        <v>251398.56</v>
      </c>
      <c r="Z186" s="240">
        <v>91025.25</v>
      </c>
    </row>
    <row r="187" spans="1:27" x14ac:dyDescent="0.2">
      <c r="A187" s="288" t="s">
        <v>2486</v>
      </c>
      <c r="B187" s="242">
        <v>733226.1</v>
      </c>
      <c r="C187" s="243">
        <v>33116.83</v>
      </c>
      <c r="D187" s="242">
        <v>170596.6</v>
      </c>
      <c r="F187" s="288">
        <v>188489.68</v>
      </c>
      <c r="G187" s="293">
        <v>166081.43</v>
      </c>
      <c r="H187" s="319">
        <v>5534</v>
      </c>
      <c r="I187" s="319">
        <v>15120</v>
      </c>
      <c r="O187" s="288">
        <v>2258666.42</v>
      </c>
      <c r="Q187" s="93">
        <v>931897.17</v>
      </c>
      <c r="T187" s="93">
        <v>688260</v>
      </c>
      <c r="U187" s="93">
        <v>138708.01999999999</v>
      </c>
      <c r="V187" s="240">
        <v>1013086</v>
      </c>
      <c r="Y187" s="240">
        <v>242238.65</v>
      </c>
      <c r="Z187" s="240">
        <v>87896.320000000007</v>
      </c>
    </row>
    <row r="188" spans="1:27" x14ac:dyDescent="0.2">
      <c r="A188" s="288" t="s">
        <v>2487</v>
      </c>
      <c r="B188" s="242">
        <v>225153.86</v>
      </c>
      <c r="C188" s="243">
        <v>35215.4</v>
      </c>
      <c r="D188" s="242">
        <v>67003.05</v>
      </c>
      <c r="F188" s="288">
        <v>-16620.990000000002</v>
      </c>
      <c r="G188" s="293">
        <v>107053.18</v>
      </c>
      <c r="H188" s="319">
        <v>10292</v>
      </c>
      <c r="I188" s="319">
        <v>43782.5</v>
      </c>
      <c r="N188" s="288">
        <v>7230</v>
      </c>
      <c r="O188" s="288">
        <v>3335566.08</v>
      </c>
      <c r="Q188" s="93">
        <v>346225.25</v>
      </c>
      <c r="S188" s="93">
        <v>376.94</v>
      </c>
      <c r="T188" s="93">
        <v>246690</v>
      </c>
      <c r="V188" s="240">
        <v>323600</v>
      </c>
      <c r="Y188" s="240">
        <v>147241.89000000001</v>
      </c>
      <c r="Z188" s="240">
        <v>38336.25</v>
      </c>
      <c r="AA188" s="240">
        <v>70.12</v>
      </c>
    </row>
    <row r="189" spans="1:27" x14ac:dyDescent="0.2">
      <c r="A189" s="288" t="s">
        <v>2488</v>
      </c>
      <c r="B189" s="242">
        <v>525715.16</v>
      </c>
      <c r="C189" s="243">
        <v>0</v>
      </c>
      <c r="D189" s="242">
        <v>37488.83</v>
      </c>
      <c r="F189" s="288">
        <v>352151.32</v>
      </c>
      <c r="G189" s="293">
        <v>128383.88</v>
      </c>
      <c r="H189" s="319">
        <v>25540</v>
      </c>
      <c r="I189" s="319">
        <v>59065.38</v>
      </c>
      <c r="O189" s="288">
        <v>1980732.96</v>
      </c>
      <c r="Q189" s="93">
        <v>706768.79</v>
      </c>
      <c r="S189" s="93">
        <v>757.63</v>
      </c>
      <c r="T189" s="93">
        <v>304375</v>
      </c>
      <c r="U189" s="93">
        <v>98605.61</v>
      </c>
      <c r="V189" s="240">
        <v>584891</v>
      </c>
      <c r="Y189" s="240">
        <v>217851.89</v>
      </c>
      <c r="Z189" s="240">
        <v>66533.350000000006</v>
      </c>
    </row>
    <row r="190" spans="1:27" x14ac:dyDescent="0.2">
      <c r="A190" s="288" t="s">
        <v>827</v>
      </c>
      <c r="D190" s="242">
        <v>73341.08</v>
      </c>
      <c r="G190" s="293">
        <v>156979.22</v>
      </c>
      <c r="N190" s="288">
        <v>253135.82</v>
      </c>
      <c r="Q190" s="93">
        <v>70152.62</v>
      </c>
      <c r="Y190" s="240">
        <v>75214.84</v>
      </c>
      <c r="Z190" s="240">
        <v>17753.3</v>
      </c>
    </row>
    <row r="191" spans="1:27" x14ac:dyDescent="0.2">
      <c r="A191" s="288" t="s">
        <v>828</v>
      </c>
      <c r="B191" s="242">
        <v>451414.39</v>
      </c>
      <c r="D191" s="242">
        <v>6472.05</v>
      </c>
      <c r="F191" s="288">
        <v>1623144.27</v>
      </c>
      <c r="G191" s="293">
        <v>232791.74</v>
      </c>
      <c r="L191" s="319">
        <v>14.33</v>
      </c>
      <c r="N191" s="288">
        <v>1543043.3</v>
      </c>
      <c r="O191" s="288">
        <v>669277.43000000005</v>
      </c>
      <c r="Q191" s="93">
        <v>373503.09</v>
      </c>
      <c r="R191" s="93">
        <v>204890</v>
      </c>
      <c r="T191" s="93">
        <v>145040</v>
      </c>
      <c r="V191" s="240">
        <v>324480</v>
      </c>
      <c r="Y191" s="240">
        <v>213928.75</v>
      </c>
      <c r="Z191" s="240">
        <v>73537.95</v>
      </c>
    </row>
    <row r="192" spans="1:27" x14ac:dyDescent="0.2">
      <c r="A192" s="288" t="s">
        <v>829</v>
      </c>
      <c r="B192" s="242">
        <v>381225.54</v>
      </c>
      <c r="C192" s="243">
        <v>21797.9</v>
      </c>
      <c r="D192" s="242">
        <v>217181.25</v>
      </c>
      <c r="G192" s="293">
        <v>44727.66</v>
      </c>
      <c r="N192" s="288">
        <v>804508.72</v>
      </c>
      <c r="Q192" s="93">
        <v>271856.98</v>
      </c>
      <c r="S192" s="93">
        <v>18.79</v>
      </c>
      <c r="V192" s="240">
        <v>96096</v>
      </c>
      <c r="Y192" s="240">
        <v>300297.95</v>
      </c>
      <c r="Z192" s="240">
        <v>10889.19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50"/>
  </sheetPr>
  <dimension ref="A1:AK195"/>
  <sheetViews>
    <sheetView showGridLines="0" topLeftCell="AD1" zoomScaleNormal="100" workbookViewId="0">
      <selection activeCell="AE14" sqref="AE14"/>
    </sheetView>
  </sheetViews>
  <sheetFormatPr defaultColWidth="9" defaultRowHeight="14.25" x14ac:dyDescent="0.2"/>
  <cols>
    <col min="1" max="2" width="6" style="1" customWidth="1"/>
    <col min="3" max="3" width="8" style="87" customWidth="1"/>
    <col min="4" max="4" width="35.875" style="88" customWidth="1"/>
    <col min="5" max="5" width="39.125" style="288" bestFit="1" customWidth="1"/>
    <col min="6" max="6" width="31.875" style="242" bestFit="1" customWidth="1"/>
    <col min="7" max="7" width="31" style="243" bestFit="1" customWidth="1"/>
    <col min="8" max="8" width="22.75" style="242" bestFit="1" customWidth="1"/>
    <col min="9" max="9" width="22.5" style="242" bestFit="1" customWidth="1"/>
    <col min="10" max="10" width="15" style="288" bestFit="1" customWidth="1"/>
    <col min="11" max="11" width="14.625" style="293" bestFit="1" customWidth="1"/>
    <col min="12" max="12" width="16.625" style="319" bestFit="1" customWidth="1"/>
    <col min="13" max="14" width="18.875" style="319" bestFit="1" customWidth="1"/>
    <col min="15" max="15" width="18.125" style="352" bestFit="1" customWidth="1"/>
    <col min="16" max="16" width="20.125" style="319" bestFit="1" customWidth="1"/>
    <col min="17" max="17" width="26.5" style="288" bestFit="1" customWidth="1"/>
    <col min="18" max="18" width="26.625" style="288" bestFit="1" customWidth="1"/>
    <col min="19" max="19" width="15" style="288" bestFit="1" customWidth="1"/>
    <col min="20" max="20" width="26.125" style="93" bestFit="1" customWidth="1"/>
    <col min="21" max="21" width="42.875" style="93" bestFit="1" customWidth="1"/>
    <col min="22" max="22" width="43.625" style="93" bestFit="1" customWidth="1"/>
    <col min="23" max="23" width="27.75" style="93" bestFit="1" customWidth="1"/>
    <col min="24" max="24" width="53.125" style="93" bestFit="1" customWidth="1"/>
    <col min="25" max="25" width="14.625" style="93" bestFit="1" customWidth="1"/>
    <col min="26" max="26" width="19.125" style="240" bestFit="1" customWidth="1"/>
    <col min="27" max="27" width="25.5" style="240" bestFit="1" customWidth="1"/>
    <col min="28" max="28" width="23.875" style="240" bestFit="1" customWidth="1"/>
    <col min="29" max="29" width="41" style="240" bestFit="1" customWidth="1"/>
    <col min="30" max="30" width="29.625" style="240" bestFit="1" customWidth="1"/>
    <col min="31" max="31" width="31.875" style="240" bestFit="1" customWidth="1"/>
    <col min="32" max="32" width="16.375" style="95" bestFit="1" customWidth="1"/>
    <col min="33" max="33" width="13.125" style="36" bestFit="1" customWidth="1"/>
    <col min="34" max="34" width="15.125" style="31" bestFit="1" customWidth="1"/>
    <col min="35" max="35" width="15.125" style="40" bestFit="1" customWidth="1"/>
    <col min="36" max="36" width="15.125" style="41" bestFit="1" customWidth="1"/>
    <col min="37" max="37" width="14.625" style="32" bestFit="1" customWidth="1"/>
    <col min="38" max="16384" width="9" style="1"/>
  </cols>
  <sheetData>
    <row r="1" spans="3:37" x14ac:dyDescent="0.2">
      <c r="E1" s="288" t="s">
        <v>812</v>
      </c>
      <c r="F1" s="242" t="s">
        <v>2032</v>
      </c>
      <c r="G1" s="243" t="s">
        <v>1976</v>
      </c>
      <c r="H1" s="242" t="s">
        <v>1977</v>
      </c>
      <c r="I1" s="242" t="s">
        <v>1978</v>
      </c>
      <c r="J1" s="288" t="s">
        <v>1979</v>
      </c>
      <c r="K1" s="293" t="s">
        <v>1980</v>
      </c>
      <c r="L1" s="319" t="s">
        <v>1982</v>
      </c>
      <c r="M1" s="319" t="s">
        <v>1983</v>
      </c>
      <c r="N1" s="319" t="s">
        <v>2033</v>
      </c>
      <c r="O1" s="352" t="s">
        <v>1984</v>
      </c>
      <c r="P1" s="319" t="s">
        <v>1985</v>
      </c>
      <c r="Q1" s="288" t="s">
        <v>1987</v>
      </c>
      <c r="R1" s="288" t="s">
        <v>1988</v>
      </c>
      <c r="S1" s="288" t="s">
        <v>1989</v>
      </c>
      <c r="T1" s="93" t="s">
        <v>1990</v>
      </c>
      <c r="U1" s="93" t="s">
        <v>1991</v>
      </c>
      <c r="V1" s="93" t="s">
        <v>1992</v>
      </c>
      <c r="W1" s="93" t="s">
        <v>1993</v>
      </c>
      <c r="X1" s="93" t="s">
        <v>1995</v>
      </c>
      <c r="Y1" s="93" t="s">
        <v>1996</v>
      </c>
      <c r="Z1" s="240" t="s">
        <v>1997</v>
      </c>
      <c r="AA1" s="240" t="s">
        <v>1998</v>
      </c>
      <c r="AB1" s="240" t="s">
        <v>1999</v>
      </c>
      <c r="AC1" s="240" t="s">
        <v>2000</v>
      </c>
      <c r="AD1" s="240" t="s">
        <v>2001</v>
      </c>
      <c r="AE1" s="240" t="s">
        <v>2002</v>
      </c>
      <c r="AF1" s="94" t="s">
        <v>6</v>
      </c>
      <c r="AG1" s="36" t="s">
        <v>7</v>
      </c>
      <c r="AH1" s="38" t="s">
        <v>8</v>
      </c>
      <c r="AI1" s="39" t="s">
        <v>9</v>
      </c>
      <c r="AJ1" s="29" t="s">
        <v>10</v>
      </c>
      <c r="AK1" s="32" t="s">
        <v>11</v>
      </c>
    </row>
    <row r="2" spans="3:37" x14ac:dyDescent="0.2">
      <c r="E2" s="288" t="s">
        <v>813</v>
      </c>
      <c r="F2" s="242" t="s">
        <v>2003</v>
      </c>
      <c r="G2" s="243" t="s">
        <v>2004</v>
      </c>
      <c r="H2" s="242" t="s">
        <v>2005</v>
      </c>
      <c r="I2" s="242" t="s">
        <v>2006</v>
      </c>
      <c r="J2" s="288" t="s">
        <v>2007</v>
      </c>
      <c r="K2" s="293" t="s">
        <v>2008</v>
      </c>
      <c r="L2" s="319" t="s">
        <v>2010</v>
      </c>
      <c r="M2" s="319" t="s">
        <v>2011</v>
      </c>
      <c r="N2" s="319" t="s">
        <v>2034</v>
      </c>
      <c r="O2" s="352" t="s">
        <v>2012</v>
      </c>
      <c r="P2" s="319" t="s">
        <v>2013</v>
      </c>
      <c r="Q2" s="288" t="s">
        <v>2015</v>
      </c>
      <c r="R2" s="288" t="s">
        <v>2016</v>
      </c>
      <c r="S2" s="288" t="s">
        <v>2017</v>
      </c>
      <c r="T2" s="93" t="s">
        <v>2018</v>
      </c>
      <c r="U2" s="93" t="s">
        <v>2019</v>
      </c>
      <c r="V2" s="93" t="s">
        <v>2020</v>
      </c>
      <c r="W2" s="93" t="s">
        <v>2021</v>
      </c>
      <c r="X2" s="93" t="s">
        <v>2023</v>
      </c>
      <c r="Y2" s="93" t="s">
        <v>2024</v>
      </c>
      <c r="Z2" s="240" t="s">
        <v>2025</v>
      </c>
      <c r="AA2" s="240" t="s">
        <v>2026</v>
      </c>
      <c r="AB2" s="240" t="s">
        <v>2027</v>
      </c>
      <c r="AC2" s="240" t="s">
        <v>2028</v>
      </c>
      <c r="AD2" s="240" t="s">
        <v>2029</v>
      </c>
      <c r="AE2" s="240" t="s">
        <v>2030</v>
      </c>
      <c r="AF2" s="94"/>
      <c r="AH2" s="38"/>
      <c r="AI2" s="39"/>
      <c r="AJ2" s="29"/>
    </row>
    <row r="3" spans="3:37" x14ac:dyDescent="0.2">
      <c r="E3" s="288" t="s">
        <v>814</v>
      </c>
      <c r="F3" s="242">
        <v>71295820.620000005</v>
      </c>
      <c r="G3" s="243">
        <v>1235911.6499999999</v>
      </c>
      <c r="H3" s="242">
        <v>13358369.949999999</v>
      </c>
      <c r="I3" s="242">
        <v>45800</v>
      </c>
      <c r="J3" s="288">
        <v>101984870.93000001</v>
      </c>
      <c r="K3" s="293">
        <v>26796039.199999999</v>
      </c>
      <c r="L3" s="319">
        <v>201918.7</v>
      </c>
      <c r="M3" s="319">
        <v>680198.03</v>
      </c>
      <c r="N3" s="319">
        <v>0</v>
      </c>
      <c r="O3" s="352">
        <v>518725.86</v>
      </c>
      <c r="P3" s="319">
        <v>871528.37</v>
      </c>
      <c r="Q3" s="288">
        <v>-863692.44</v>
      </c>
      <c r="R3" s="288">
        <v>-55080734.890000001</v>
      </c>
      <c r="S3" s="288">
        <v>320304383.02999997</v>
      </c>
      <c r="T3" s="93">
        <v>200.26</v>
      </c>
      <c r="U3" s="93">
        <v>106151214.69</v>
      </c>
      <c r="V3" s="93">
        <v>2145917</v>
      </c>
      <c r="W3" s="93">
        <v>25054.09</v>
      </c>
      <c r="X3" s="93">
        <v>79819250.25</v>
      </c>
      <c r="Y3" s="93">
        <v>5748216.2599999998</v>
      </c>
      <c r="Z3" s="240">
        <v>119746301.65000001</v>
      </c>
      <c r="AA3" s="240">
        <v>22521</v>
      </c>
      <c r="AB3" s="240">
        <v>86049.49</v>
      </c>
      <c r="AC3" s="240">
        <v>43555263.18</v>
      </c>
      <c r="AD3" s="240">
        <v>9969869.4499999993</v>
      </c>
      <c r="AE3" s="240">
        <v>109973.84</v>
      </c>
      <c r="AF3" s="96">
        <f>SUM(AF4:AF193)</f>
        <v>85935902.220000014</v>
      </c>
      <c r="AG3" s="37">
        <f t="shared" ref="AG3:AI3" si="0">SUM(AG4:AG193)</f>
        <v>2272370.96</v>
      </c>
      <c r="AH3" s="26">
        <f t="shared" si="0"/>
        <v>83663531.25999999</v>
      </c>
      <c r="AI3" s="17">
        <f t="shared" si="0"/>
        <v>193889852.54999998</v>
      </c>
      <c r="AJ3" s="19">
        <f>SUM(AJ4:AJ193)</f>
        <v>173489978.61000007</v>
      </c>
      <c r="AK3" s="32">
        <f>SUM(AK4:AK193)</f>
        <v>20399873.93999999</v>
      </c>
    </row>
    <row r="4" spans="3:37" x14ac:dyDescent="0.2">
      <c r="E4" s="288" t="s">
        <v>823</v>
      </c>
      <c r="F4" s="242">
        <v>17750.82</v>
      </c>
      <c r="H4" s="242">
        <v>944</v>
      </c>
      <c r="J4" s="288">
        <v>3</v>
      </c>
      <c r="K4" s="293">
        <v>4</v>
      </c>
      <c r="R4" s="288">
        <v>-1200000</v>
      </c>
      <c r="S4" s="288">
        <v>1209311.82</v>
      </c>
      <c r="X4" s="93">
        <v>432390</v>
      </c>
      <c r="Y4" s="93">
        <v>664143.18999999994</v>
      </c>
      <c r="Z4" s="240">
        <v>565260</v>
      </c>
      <c r="AC4" s="240">
        <v>521883.19</v>
      </c>
      <c r="AF4" s="96">
        <f>SUM(F4:I4)</f>
        <v>18694.82</v>
      </c>
      <c r="AG4" s="37">
        <f>SUM(L4:P4)</f>
        <v>0</v>
      </c>
      <c r="AH4" s="26">
        <f>AF4-AG4</f>
        <v>18694.82</v>
      </c>
      <c r="AI4" s="17">
        <f>SUM(T4:Y4)</f>
        <v>1096533.19</v>
      </c>
      <c r="AJ4" s="19">
        <f>SUM(Z4:AE4)</f>
        <v>1087143.19</v>
      </c>
      <c r="AK4" s="32">
        <f>AI4-AJ4</f>
        <v>9390</v>
      </c>
    </row>
    <row r="5" spans="3:37" x14ac:dyDescent="0.2">
      <c r="E5" s="288" t="s">
        <v>824</v>
      </c>
      <c r="F5" s="242">
        <v>28629.41</v>
      </c>
      <c r="H5" s="242">
        <v>16259</v>
      </c>
      <c r="J5" s="288">
        <v>2</v>
      </c>
      <c r="K5" s="293">
        <v>45</v>
      </c>
      <c r="R5" s="288">
        <v>-1531623.59</v>
      </c>
      <c r="S5" s="288">
        <v>1532600</v>
      </c>
      <c r="X5" s="93">
        <v>384216</v>
      </c>
      <c r="Y5" s="93">
        <v>929719.41</v>
      </c>
      <c r="Z5" s="240">
        <v>570136</v>
      </c>
      <c r="AB5" s="240">
        <v>29396.49</v>
      </c>
      <c r="AC5" s="240">
        <v>670443.92000000004</v>
      </c>
      <c r="AF5" s="96">
        <f t="shared" ref="AF5:AF68" si="1">SUM(F5:I5)</f>
        <v>44888.41</v>
      </c>
      <c r="AG5" s="37">
        <f t="shared" ref="AG5:AG68" si="2">SUM(L5:P5)</f>
        <v>0</v>
      </c>
      <c r="AH5" s="26">
        <f t="shared" ref="AH5:AH68" si="3">AF5-AG5</f>
        <v>44888.41</v>
      </c>
      <c r="AI5" s="17">
        <f t="shared" ref="AI5:AI68" si="4">SUM(T5:Y5)</f>
        <v>1313935.4100000001</v>
      </c>
      <c r="AJ5" s="19">
        <f t="shared" ref="AJ5:AJ68" si="5">SUM(Z5:AE5)</f>
        <v>1269976.4100000001</v>
      </c>
      <c r="AK5" s="32">
        <f t="shared" ref="AK5:AK68" si="6">AI5-AJ5</f>
        <v>43959</v>
      </c>
    </row>
    <row r="6" spans="3:37" x14ac:dyDescent="0.2">
      <c r="E6" s="288" t="s">
        <v>845</v>
      </c>
      <c r="F6" s="242">
        <v>5305.95</v>
      </c>
      <c r="H6" s="242">
        <v>31645</v>
      </c>
      <c r="J6" s="288">
        <v>4</v>
      </c>
      <c r="K6" s="293">
        <v>7</v>
      </c>
      <c r="R6" s="288">
        <v>-1204110.8799999999</v>
      </c>
      <c r="S6" s="288">
        <v>1223648</v>
      </c>
      <c r="T6" s="93">
        <v>14.83</v>
      </c>
      <c r="X6" s="93">
        <v>429324</v>
      </c>
      <c r="Y6" s="93">
        <v>407807.3</v>
      </c>
      <c r="Z6" s="240">
        <v>609674</v>
      </c>
      <c r="AB6" s="240">
        <v>5775</v>
      </c>
      <c r="AC6" s="240">
        <v>193312.3</v>
      </c>
      <c r="AF6" s="96">
        <f t="shared" si="1"/>
        <v>36950.949999999997</v>
      </c>
      <c r="AG6" s="37">
        <f t="shared" si="2"/>
        <v>0</v>
      </c>
      <c r="AH6" s="26">
        <f t="shared" si="3"/>
        <v>36950.949999999997</v>
      </c>
      <c r="AI6" s="17">
        <f t="shared" si="4"/>
        <v>837146.13</v>
      </c>
      <c r="AJ6" s="19">
        <f t="shared" si="5"/>
        <v>808761.3</v>
      </c>
      <c r="AK6" s="32">
        <f t="shared" si="6"/>
        <v>28384.829999999958</v>
      </c>
    </row>
    <row r="7" spans="3:37" x14ac:dyDescent="0.2">
      <c r="E7" s="288" t="s">
        <v>825</v>
      </c>
      <c r="F7" s="242">
        <v>866708.41</v>
      </c>
      <c r="H7" s="242">
        <v>111500</v>
      </c>
      <c r="J7" s="288">
        <v>5</v>
      </c>
      <c r="K7" s="293">
        <v>6</v>
      </c>
      <c r="R7" s="288">
        <v>-1569640.92</v>
      </c>
      <c r="S7" s="288">
        <v>1790913.12</v>
      </c>
      <c r="T7" s="93">
        <v>5.21</v>
      </c>
      <c r="X7" s="93">
        <v>4924753</v>
      </c>
      <c r="Y7" s="93">
        <v>1870351.89</v>
      </c>
      <c r="Z7" s="240">
        <v>5427293</v>
      </c>
      <c r="AC7" s="240">
        <v>610869.89</v>
      </c>
      <c r="AF7" s="96">
        <f t="shared" si="1"/>
        <v>978208.41</v>
      </c>
      <c r="AG7" s="37">
        <f t="shared" si="2"/>
        <v>0</v>
      </c>
      <c r="AH7" s="26">
        <f t="shared" si="3"/>
        <v>978208.41</v>
      </c>
      <c r="AI7" s="17">
        <f t="shared" si="4"/>
        <v>6795110.0999999996</v>
      </c>
      <c r="AJ7" s="19">
        <f t="shared" si="5"/>
        <v>6038162.8899999997</v>
      </c>
      <c r="AK7" s="32">
        <f t="shared" si="6"/>
        <v>756947.21</v>
      </c>
    </row>
    <row r="8" spans="3:37" x14ac:dyDescent="0.2">
      <c r="E8" s="288" t="s">
        <v>826</v>
      </c>
      <c r="F8" s="242">
        <v>24040.71</v>
      </c>
      <c r="H8" s="242">
        <v>6314</v>
      </c>
      <c r="J8" s="288">
        <v>6</v>
      </c>
      <c r="K8" s="293">
        <v>20</v>
      </c>
      <c r="R8" s="288">
        <v>-1274163.29</v>
      </c>
      <c r="S8" s="288">
        <v>1325520</v>
      </c>
      <c r="X8" s="93">
        <v>578452.19999999995</v>
      </c>
      <c r="Y8" s="93">
        <v>237206</v>
      </c>
      <c r="Z8" s="240">
        <v>676342.2</v>
      </c>
      <c r="AC8" s="240">
        <v>160292</v>
      </c>
      <c r="AF8" s="96">
        <f t="shared" si="1"/>
        <v>30354.71</v>
      </c>
      <c r="AG8" s="37">
        <f t="shared" si="2"/>
        <v>0</v>
      </c>
      <c r="AH8" s="26">
        <f t="shared" si="3"/>
        <v>30354.71</v>
      </c>
      <c r="AI8" s="17">
        <f t="shared" si="4"/>
        <v>815658.2</v>
      </c>
      <c r="AJ8" s="19">
        <f t="shared" si="5"/>
        <v>836634.2</v>
      </c>
      <c r="AK8" s="32">
        <f t="shared" si="6"/>
        <v>-20976</v>
      </c>
    </row>
    <row r="9" spans="3:37" x14ac:dyDescent="0.2">
      <c r="AF9" s="96">
        <f t="shared" si="1"/>
        <v>0</v>
      </c>
      <c r="AG9" s="37">
        <f t="shared" si="2"/>
        <v>0</v>
      </c>
      <c r="AH9" s="26">
        <f t="shared" si="3"/>
        <v>0</v>
      </c>
      <c r="AI9" s="17">
        <f t="shared" si="4"/>
        <v>0</v>
      </c>
      <c r="AJ9" s="19">
        <f t="shared" si="5"/>
        <v>0</v>
      </c>
      <c r="AK9" s="32">
        <f t="shared" si="6"/>
        <v>0</v>
      </c>
    </row>
    <row r="10" spans="3:37" x14ac:dyDescent="0.2">
      <c r="AF10" s="96">
        <f t="shared" si="1"/>
        <v>0</v>
      </c>
      <c r="AG10" s="37">
        <f t="shared" si="2"/>
        <v>0</v>
      </c>
      <c r="AH10" s="26">
        <f t="shared" si="3"/>
        <v>0</v>
      </c>
      <c r="AI10" s="17">
        <f t="shared" si="4"/>
        <v>0</v>
      </c>
      <c r="AJ10" s="19">
        <f t="shared" si="5"/>
        <v>0</v>
      </c>
      <c r="AK10" s="32">
        <f t="shared" si="6"/>
        <v>0</v>
      </c>
    </row>
    <row r="11" spans="3:37" x14ac:dyDescent="0.2">
      <c r="AF11" s="96">
        <f t="shared" si="1"/>
        <v>0</v>
      </c>
      <c r="AG11" s="37">
        <f t="shared" si="2"/>
        <v>0</v>
      </c>
      <c r="AH11" s="26">
        <f t="shared" si="3"/>
        <v>0</v>
      </c>
      <c r="AI11" s="17">
        <f t="shared" si="4"/>
        <v>0</v>
      </c>
      <c r="AJ11" s="19">
        <f t="shared" si="5"/>
        <v>0</v>
      </c>
      <c r="AK11" s="32">
        <f t="shared" si="6"/>
        <v>0</v>
      </c>
    </row>
    <row r="12" spans="3:37" x14ac:dyDescent="0.2">
      <c r="AF12" s="96">
        <f t="shared" si="1"/>
        <v>0</v>
      </c>
      <c r="AG12" s="37">
        <f t="shared" si="2"/>
        <v>0</v>
      </c>
      <c r="AH12" s="26">
        <f t="shared" si="3"/>
        <v>0</v>
      </c>
      <c r="AI12" s="17">
        <f t="shared" si="4"/>
        <v>0</v>
      </c>
      <c r="AJ12" s="19">
        <f t="shared" si="5"/>
        <v>0</v>
      </c>
      <c r="AK12" s="32">
        <f t="shared" si="6"/>
        <v>0</v>
      </c>
    </row>
    <row r="13" spans="3:37" x14ac:dyDescent="0.2">
      <c r="AF13" s="96">
        <f t="shared" si="1"/>
        <v>0</v>
      </c>
      <c r="AG13" s="37">
        <f t="shared" si="2"/>
        <v>0</v>
      </c>
      <c r="AH13" s="26">
        <f t="shared" si="3"/>
        <v>0</v>
      </c>
      <c r="AI13" s="17">
        <f t="shared" si="4"/>
        <v>0</v>
      </c>
      <c r="AJ13" s="19">
        <f t="shared" si="5"/>
        <v>0</v>
      </c>
      <c r="AK13" s="32">
        <f t="shared" si="6"/>
        <v>0</v>
      </c>
    </row>
    <row r="14" spans="3:37" s="46" customFormat="1" x14ac:dyDescent="0.2">
      <c r="C14" s="89"/>
      <c r="D14" s="54"/>
      <c r="E14" s="288"/>
      <c r="F14" s="242"/>
      <c r="G14" s="243"/>
      <c r="H14" s="242"/>
      <c r="I14" s="242"/>
      <c r="J14" s="288"/>
      <c r="K14" s="293"/>
      <c r="L14" s="319"/>
      <c r="M14" s="319"/>
      <c r="N14" s="319"/>
      <c r="O14" s="352"/>
      <c r="P14" s="319"/>
      <c r="Q14" s="288"/>
      <c r="R14" s="288"/>
      <c r="S14" s="288"/>
      <c r="T14" s="93"/>
      <c r="U14" s="93"/>
      <c r="V14" s="93"/>
      <c r="W14" s="93"/>
      <c r="X14" s="93"/>
      <c r="Y14" s="93"/>
      <c r="Z14" s="240"/>
      <c r="AA14" s="240"/>
      <c r="AB14" s="240"/>
      <c r="AC14" s="240"/>
      <c r="AD14" s="240"/>
      <c r="AE14" s="240"/>
      <c r="AF14" s="96">
        <f t="shared" si="1"/>
        <v>0</v>
      </c>
      <c r="AG14" s="37">
        <f t="shared" si="2"/>
        <v>0</v>
      </c>
      <c r="AH14" s="26">
        <f t="shared" si="3"/>
        <v>0</v>
      </c>
      <c r="AI14" s="17">
        <f t="shared" si="4"/>
        <v>0</v>
      </c>
      <c r="AJ14" s="19">
        <f t="shared" si="5"/>
        <v>0</v>
      </c>
      <c r="AK14" s="32">
        <f t="shared" si="6"/>
        <v>0</v>
      </c>
    </row>
    <row r="15" spans="3:37" x14ac:dyDescent="0.2">
      <c r="AF15" s="96">
        <f t="shared" si="1"/>
        <v>0</v>
      </c>
      <c r="AG15" s="37">
        <f t="shared" si="2"/>
        <v>0</v>
      </c>
      <c r="AH15" s="26">
        <f t="shared" si="3"/>
        <v>0</v>
      </c>
      <c r="AI15" s="17">
        <f t="shared" si="4"/>
        <v>0</v>
      </c>
      <c r="AJ15" s="19">
        <f t="shared" si="5"/>
        <v>0</v>
      </c>
      <c r="AK15" s="32">
        <f t="shared" si="6"/>
        <v>0</v>
      </c>
    </row>
    <row r="16" spans="3:37" x14ac:dyDescent="0.2">
      <c r="AF16" s="96">
        <f t="shared" si="1"/>
        <v>0</v>
      </c>
      <c r="AG16" s="37">
        <f t="shared" si="2"/>
        <v>0</v>
      </c>
      <c r="AH16" s="26">
        <f t="shared" si="3"/>
        <v>0</v>
      </c>
      <c r="AI16" s="17">
        <f t="shared" si="4"/>
        <v>0</v>
      </c>
      <c r="AJ16" s="19">
        <f t="shared" si="5"/>
        <v>0</v>
      </c>
      <c r="AK16" s="32">
        <f t="shared" si="6"/>
        <v>0</v>
      </c>
    </row>
    <row r="17" spans="1:37" x14ac:dyDescent="0.2">
      <c r="AF17" s="96">
        <f t="shared" si="1"/>
        <v>0</v>
      </c>
      <c r="AG17" s="37">
        <f t="shared" si="2"/>
        <v>0</v>
      </c>
      <c r="AH17" s="26">
        <f t="shared" si="3"/>
        <v>0</v>
      </c>
      <c r="AI17" s="17">
        <f t="shared" si="4"/>
        <v>0</v>
      </c>
      <c r="AJ17" s="19">
        <f t="shared" si="5"/>
        <v>0</v>
      </c>
      <c r="AK17" s="32">
        <f t="shared" si="6"/>
        <v>0</v>
      </c>
    </row>
    <row r="18" spans="1:37" x14ac:dyDescent="0.2">
      <c r="AF18" s="96">
        <f t="shared" si="1"/>
        <v>0</v>
      </c>
      <c r="AG18" s="37">
        <f t="shared" si="2"/>
        <v>0</v>
      </c>
      <c r="AH18" s="26">
        <f t="shared" si="3"/>
        <v>0</v>
      </c>
      <c r="AI18" s="17">
        <f t="shared" si="4"/>
        <v>0</v>
      </c>
      <c r="AJ18" s="19">
        <f t="shared" si="5"/>
        <v>0</v>
      </c>
      <c r="AK18" s="32">
        <f t="shared" si="6"/>
        <v>0</v>
      </c>
    </row>
    <row r="19" spans="1:37" x14ac:dyDescent="0.2">
      <c r="AF19" s="96">
        <f t="shared" si="1"/>
        <v>0</v>
      </c>
      <c r="AG19" s="37">
        <f t="shared" si="2"/>
        <v>0</v>
      </c>
      <c r="AH19" s="26">
        <f t="shared" si="3"/>
        <v>0</v>
      </c>
      <c r="AI19" s="17">
        <f t="shared" si="4"/>
        <v>0</v>
      </c>
      <c r="AJ19" s="19">
        <f t="shared" si="5"/>
        <v>0</v>
      </c>
      <c r="AK19" s="32">
        <f t="shared" si="6"/>
        <v>0</v>
      </c>
    </row>
    <row r="20" spans="1:37" x14ac:dyDescent="0.2">
      <c r="AF20" s="96">
        <f t="shared" si="1"/>
        <v>0</v>
      </c>
      <c r="AG20" s="37">
        <f t="shared" si="2"/>
        <v>0</v>
      </c>
      <c r="AH20" s="26">
        <f t="shared" si="3"/>
        <v>0</v>
      </c>
      <c r="AI20" s="17">
        <f t="shared" si="4"/>
        <v>0</v>
      </c>
      <c r="AJ20" s="19">
        <f t="shared" si="5"/>
        <v>0</v>
      </c>
      <c r="AK20" s="32">
        <f t="shared" si="6"/>
        <v>0</v>
      </c>
    </row>
    <row r="21" spans="1:37" x14ac:dyDescent="0.2">
      <c r="AF21" s="96">
        <f t="shared" si="1"/>
        <v>0</v>
      </c>
      <c r="AG21" s="37">
        <f t="shared" si="2"/>
        <v>0</v>
      </c>
      <c r="AH21" s="26">
        <f t="shared" si="3"/>
        <v>0</v>
      </c>
      <c r="AI21" s="17">
        <f t="shared" si="4"/>
        <v>0</v>
      </c>
      <c r="AJ21" s="19">
        <f t="shared" si="5"/>
        <v>0</v>
      </c>
      <c r="AK21" s="32">
        <f t="shared" si="6"/>
        <v>0</v>
      </c>
    </row>
    <row r="22" spans="1:37" x14ac:dyDescent="0.2">
      <c r="A22" s="1" t="s">
        <v>560</v>
      </c>
      <c r="B22" s="1" t="s">
        <v>562</v>
      </c>
      <c r="C22" s="87">
        <v>4536</v>
      </c>
      <c r="D22" s="88" t="s">
        <v>1348</v>
      </c>
      <c r="E22" s="288" t="s">
        <v>2337</v>
      </c>
      <c r="F22" s="242">
        <v>259557.69</v>
      </c>
      <c r="G22" s="243">
        <v>13164.55</v>
      </c>
      <c r="H22" s="242">
        <v>177409.09</v>
      </c>
      <c r="J22" s="288">
        <v>252291.25</v>
      </c>
      <c r="K22" s="293">
        <v>402450.47</v>
      </c>
      <c r="R22" s="288">
        <v>1635365.67</v>
      </c>
      <c r="U22" s="93">
        <v>515338.84</v>
      </c>
      <c r="W22" s="93">
        <v>35.99</v>
      </c>
      <c r="X22" s="93">
        <v>475780</v>
      </c>
      <c r="Z22" s="240">
        <v>588383</v>
      </c>
      <c r="AA22" s="240">
        <v>3444</v>
      </c>
      <c r="AC22" s="240">
        <v>868162.57</v>
      </c>
      <c r="AD22" s="240">
        <v>51974.879999999997</v>
      </c>
      <c r="AF22" s="96">
        <f t="shared" si="1"/>
        <v>450131.32999999996</v>
      </c>
      <c r="AG22" s="37">
        <f t="shared" si="2"/>
        <v>0</v>
      </c>
      <c r="AH22" s="26">
        <f t="shared" si="3"/>
        <v>450131.32999999996</v>
      </c>
      <c r="AI22" s="17">
        <f t="shared" si="4"/>
        <v>991154.83000000007</v>
      </c>
      <c r="AJ22" s="19">
        <f t="shared" si="5"/>
        <v>1511964.4499999997</v>
      </c>
      <c r="AK22" s="32">
        <f t="shared" si="6"/>
        <v>-520809.61999999965</v>
      </c>
    </row>
    <row r="23" spans="1:37" x14ac:dyDescent="0.2">
      <c r="A23" s="1" t="s">
        <v>560</v>
      </c>
      <c r="B23" s="1" t="s">
        <v>562</v>
      </c>
      <c r="C23" s="87">
        <v>3980</v>
      </c>
      <c r="D23" s="88" t="s">
        <v>1349</v>
      </c>
      <c r="E23" s="288" t="s">
        <v>2338</v>
      </c>
      <c r="F23" s="242">
        <v>257659.82</v>
      </c>
      <c r="H23" s="242">
        <v>41364.82</v>
      </c>
      <c r="J23" s="288">
        <v>205149.06</v>
      </c>
      <c r="K23" s="293">
        <v>219134.83</v>
      </c>
      <c r="P23" s="319">
        <v>2000</v>
      </c>
      <c r="R23" s="288">
        <v>-1759914.96</v>
      </c>
      <c r="S23" s="288">
        <v>2340148.79</v>
      </c>
      <c r="U23" s="93">
        <v>441886.45</v>
      </c>
      <c r="W23" s="93">
        <v>809.35</v>
      </c>
      <c r="X23" s="93">
        <v>372850</v>
      </c>
      <c r="Z23" s="240">
        <v>510218</v>
      </c>
      <c r="AC23" s="240">
        <v>120904.22</v>
      </c>
      <c r="AD23" s="240">
        <v>36476.879999999997</v>
      </c>
      <c r="AF23" s="96">
        <f t="shared" si="1"/>
        <v>299024.64000000001</v>
      </c>
      <c r="AG23" s="37">
        <f t="shared" si="2"/>
        <v>2000</v>
      </c>
      <c r="AH23" s="26">
        <f t="shared" si="3"/>
        <v>297024.64000000001</v>
      </c>
      <c r="AI23" s="17">
        <f t="shared" si="4"/>
        <v>815545.8</v>
      </c>
      <c r="AJ23" s="19">
        <f t="shared" si="5"/>
        <v>667599.1</v>
      </c>
      <c r="AK23" s="32">
        <f t="shared" si="6"/>
        <v>147946.70000000007</v>
      </c>
    </row>
    <row r="24" spans="1:37" x14ac:dyDescent="0.2">
      <c r="A24" s="1" t="s">
        <v>560</v>
      </c>
      <c r="B24" s="1" t="s">
        <v>562</v>
      </c>
      <c r="C24" s="87">
        <v>9027</v>
      </c>
      <c r="D24" s="88" t="s">
        <v>1350</v>
      </c>
      <c r="E24" s="288" t="s">
        <v>2339</v>
      </c>
      <c r="F24" s="242">
        <v>200745.96</v>
      </c>
      <c r="G24" s="243">
        <v>68210.05</v>
      </c>
      <c r="H24" s="242">
        <v>133581.17000000001</v>
      </c>
      <c r="J24" s="288">
        <v>203433.78</v>
      </c>
      <c r="K24" s="293">
        <v>88663.43</v>
      </c>
      <c r="R24" s="288">
        <v>-1751927.6</v>
      </c>
      <c r="S24" s="288">
        <v>2461151.44</v>
      </c>
      <c r="U24" s="93">
        <v>600478.56000000006</v>
      </c>
      <c r="V24" s="93">
        <v>2460</v>
      </c>
      <c r="X24" s="93">
        <v>625650</v>
      </c>
      <c r="Z24" s="240">
        <v>767196</v>
      </c>
      <c r="AC24" s="240">
        <v>329421.52</v>
      </c>
      <c r="AD24" s="240">
        <v>140642.49</v>
      </c>
      <c r="AF24" s="96">
        <f t="shared" si="1"/>
        <v>402537.18000000005</v>
      </c>
      <c r="AG24" s="37">
        <f t="shared" si="2"/>
        <v>0</v>
      </c>
      <c r="AH24" s="26">
        <f t="shared" si="3"/>
        <v>402537.18000000005</v>
      </c>
      <c r="AI24" s="17">
        <f t="shared" si="4"/>
        <v>1228588.56</v>
      </c>
      <c r="AJ24" s="19">
        <f t="shared" si="5"/>
        <v>1237260.01</v>
      </c>
      <c r="AK24" s="32">
        <f t="shared" si="6"/>
        <v>-8671.4499999999534</v>
      </c>
    </row>
    <row r="25" spans="1:37" x14ac:dyDescent="0.2">
      <c r="A25" s="1" t="s">
        <v>560</v>
      </c>
      <c r="B25" s="1" t="s">
        <v>562</v>
      </c>
      <c r="C25" s="87">
        <v>4180</v>
      </c>
      <c r="D25" s="88" t="s">
        <v>1351</v>
      </c>
      <c r="E25" s="288" t="s">
        <v>2340</v>
      </c>
      <c r="F25" s="242">
        <v>350601.96</v>
      </c>
      <c r="G25" s="243">
        <v>47169.98</v>
      </c>
      <c r="H25" s="242">
        <v>87954.44</v>
      </c>
      <c r="J25" s="288">
        <v>302909.12</v>
      </c>
      <c r="K25" s="293">
        <v>91680.41</v>
      </c>
      <c r="R25" s="288">
        <v>-808780.81</v>
      </c>
      <c r="S25" s="288">
        <v>1609968.11</v>
      </c>
      <c r="U25" s="93">
        <v>357848.98</v>
      </c>
      <c r="V25" s="93">
        <v>22000</v>
      </c>
      <c r="X25" s="93">
        <v>417600</v>
      </c>
      <c r="Z25" s="240">
        <v>512388</v>
      </c>
      <c r="AA25" s="240">
        <v>2375</v>
      </c>
      <c r="AC25" s="240">
        <v>151636.67000000001</v>
      </c>
      <c r="AD25" s="240">
        <v>47320.56</v>
      </c>
      <c r="AE25" s="240">
        <v>323.14</v>
      </c>
      <c r="AF25" s="96">
        <f t="shared" si="1"/>
        <v>485726.38</v>
      </c>
      <c r="AG25" s="37">
        <f t="shared" si="2"/>
        <v>0</v>
      </c>
      <c r="AH25" s="26">
        <f t="shared" si="3"/>
        <v>485726.38</v>
      </c>
      <c r="AI25" s="17">
        <f t="shared" si="4"/>
        <v>797448.98</v>
      </c>
      <c r="AJ25" s="19">
        <f t="shared" si="5"/>
        <v>714043.37</v>
      </c>
      <c r="AK25" s="32">
        <f t="shared" si="6"/>
        <v>83405.609999999986</v>
      </c>
    </row>
    <row r="26" spans="1:37" x14ac:dyDescent="0.2">
      <c r="A26" s="1" t="s">
        <v>560</v>
      </c>
      <c r="B26" s="1" t="s">
        <v>562</v>
      </c>
      <c r="C26" s="87">
        <v>2100</v>
      </c>
      <c r="D26" s="88" t="s">
        <v>1352</v>
      </c>
      <c r="E26" s="288" t="s">
        <v>2341</v>
      </c>
      <c r="F26" s="242">
        <v>234924.61</v>
      </c>
      <c r="G26" s="243">
        <v>712</v>
      </c>
      <c r="H26" s="242">
        <v>119385.22</v>
      </c>
      <c r="J26" s="288">
        <v>165072.04</v>
      </c>
      <c r="K26" s="293">
        <v>88895.35</v>
      </c>
      <c r="R26" s="288">
        <v>-1234395.1000000001</v>
      </c>
      <c r="S26" s="288">
        <v>1693812.25</v>
      </c>
      <c r="U26" s="93">
        <v>317600.03000000003</v>
      </c>
      <c r="V26" s="93">
        <v>28000</v>
      </c>
      <c r="W26" s="93">
        <v>68.06</v>
      </c>
      <c r="X26" s="93">
        <v>339630</v>
      </c>
      <c r="Z26" s="240">
        <v>406950</v>
      </c>
      <c r="AC26" s="240">
        <v>108514.87</v>
      </c>
      <c r="AD26" s="240">
        <v>16857.150000000001</v>
      </c>
      <c r="AF26" s="96">
        <f t="shared" si="1"/>
        <v>355021.82999999996</v>
      </c>
      <c r="AG26" s="37">
        <f t="shared" si="2"/>
        <v>0</v>
      </c>
      <c r="AH26" s="26">
        <f t="shared" si="3"/>
        <v>355021.82999999996</v>
      </c>
      <c r="AI26" s="17">
        <f t="shared" si="4"/>
        <v>685298.09000000008</v>
      </c>
      <c r="AJ26" s="19">
        <f t="shared" si="5"/>
        <v>532322.02</v>
      </c>
      <c r="AK26" s="32">
        <f t="shared" si="6"/>
        <v>152976.07000000007</v>
      </c>
    </row>
    <row r="27" spans="1:37" x14ac:dyDescent="0.2">
      <c r="A27" s="1" t="s">
        <v>560</v>
      </c>
      <c r="B27" s="1" t="s">
        <v>562</v>
      </c>
      <c r="C27" s="87">
        <v>4887</v>
      </c>
      <c r="D27" s="88" t="s">
        <v>1353</v>
      </c>
      <c r="E27" s="288" t="s">
        <v>2342</v>
      </c>
      <c r="F27" s="242">
        <v>686055.95</v>
      </c>
      <c r="G27" s="243">
        <v>28820</v>
      </c>
      <c r="H27" s="242">
        <v>98731.88</v>
      </c>
      <c r="J27" s="288">
        <v>283862.44</v>
      </c>
      <c r="K27" s="293">
        <v>223300.76</v>
      </c>
      <c r="R27" s="288">
        <v>25431.66</v>
      </c>
      <c r="S27" s="288">
        <v>1247745.83</v>
      </c>
      <c r="U27" s="93">
        <v>582060.42000000004</v>
      </c>
      <c r="W27" s="93">
        <v>1066.1500000000001</v>
      </c>
      <c r="X27" s="93">
        <v>375880</v>
      </c>
      <c r="Z27" s="240">
        <v>511457</v>
      </c>
      <c r="AC27" s="240">
        <v>343835.68</v>
      </c>
      <c r="AD27" s="240">
        <v>40645.35</v>
      </c>
      <c r="AF27" s="96">
        <f t="shared" si="1"/>
        <v>813607.83</v>
      </c>
      <c r="AG27" s="37">
        <f t="shared" si="2"/>
        <v>0</v>
      </c>
      <c r="AH27" s="26">
        <f t="shared" si="3"/>
        <v>813607.83</v>
      </c>
      <c r="AI27" s="17">
        <f t="shared" si="4"/>
        <v>959006.57000000007</v>
      </c>
      <c r="AJ27" s="19">
        <f t="shared" si="5"/>
        <v>895938.02999999991</v>
      </c>
      <c r="AK27" s="32">
        <f t="shared" si="6"/>
        <v>63068.540000000154</v>
      </c>
    </row>
    <row r="28" spans="1:37" x14ac:dyDescent="0.2">
      <c r="A28" s="1" t="s">
        <v>560</v>
      </c>
      <c r="B28" s="1" t="s">
        <v>562</v>
      </c>
      <c r="C28" s="87">
        <v>5102</v>
      </c>
      <c r="D28" s="88" t="s">
        <v>1354</v>
      </c>
      <c r="E28" s="288" t="s">
        <v>2343</v>
      </c>
      <c r="F28" s="242">
        <v>792871.55</v>
      </c>
      <c r="H28" s="242">
        <v>69324.08</v>
      </c>
      <c r="J28" s="288">
        <v>427947.35</v>
      </c>
      <c r="K28" s="293">
        <v>22253.61</v>
      </c>
      <c r="P28" s="319">
        <v>1017.9</v>
      </c>
      <c r="R28" s="288">
        <v>-381270.72</v>
      </c>
      <c r="S28" s="288">
        <v>1804121.26</v>
      </c>
      <c r="U28" s="93">
        <v>300517.49</v>
      </c>
      <c r="W28" s="93">
        <v>2138.13</v>
      </c>
      <c r="X28" s="93">
        <v>294720</v>
      </c>
      <c r="Z28" s="240">
        <v>384188</v>
      </c>
      <c r="AA28" s="240">
        <v>2520</v>
      </c>
      <c r="AC28" s="240">
        <v>280418.81</v>
      </c>
      <c r="AD28" s="240">
        <v>37242.660000000003</v>
      </c>
      <c r="AF28" s="96">
        <f t="shared" si="1"/>
        <v>862195.63</v>
      </c>
      <c r="AG28" s="37">
        <f t="shared" si="2"/>
        <v>1017.9</v>
      </c>
      <c r="AH28" s="26">
        <f t="shared" si="3"/>
        <v>861177.73</v>
      </c>
      <c r="AI28" s="17">
        <f t="shared" si="4"/>
        <v>597375.62</v>
      </c>
      <c r="AJ28" s="19">
        <f t="shared" si="5"/>
        <v>704369.47000000009</v>
      </c>
      <c r="AK28" s="32">
        <f t="shared" si="6"/>
        <v>-106993.85000000009</v>
      </c>
    </row>
    <row r="29" spans="1:37" x14ac:dyDescent="0.2">
      <c r="A29" s="1" t="s">
        <v>560</v>
      </c>
      <c r="B29" s="1" t="s">
        <v>562</v>
      </c>
      <c r="C29" s="87">
        <v>11813</v>
      </c>
      <c r="D29" s="88" t="s">
        <v>1355</v>
      </c>
      <c r="E29" s="288" t="s">
        <v>2344</v>
      </c>
      <c r="F29" s="242">
        <v>581513.14</v>
      </c>
      <c r="H29" s="242">
        <v>135703.67999999999</v>
      </c>
      <c r="J29" s="288">
        <v>469606.42</v>
      </c>
      <c r="K29" s="293">
        <v>195243.16</v>
      </c>
      <c r="P29" s="319">
        <v>122.84</v>
      </c>
      <c r="R29" s="288">
        <v>-931.18</v>
      </c>
      <c r="S29" s="288">
        <v>1414760.08</v>
      </c>
      <c r="U29" s="93">
        <v>455360.06</v>
      </c>
      <c r="X29" s="93">
        <v>524890</v>
      </c>
      <c r="Z29" s="240">
        <v>665618</v>
      </c>
      <c r="AC29" s="240">
        <v>276641.28000000003</v>
      </c>
      <c r="AD29" s="240">
        <v>62014.12</v>
      </c>
      <c r="AF29" s="96">
        <f t="shared" si="1"/>
        <v>717216.82000000007</v>
      </c>
      <c r="AG29" s="37">
        <f t="shared" si="2"/>
        <v>122.84</v>
      </c>
      <c r="AH29" s="26">
        <f t="shared" si="3"/>
        <v>717093.9800000001</v>
      </c>
      <c r="AI29" s="17">
        <f t="shared" si="4"/>
        <v>980250.06</v>
      </c>
      <c r="AJ29" s="19">
        <f t="shared" si="5"/>
        <v>1004273.4</v>
      </c>
      <c r="AK29" s="32">
        <f t="shared" si="6"/>
        <v>-24023.339999999967</v>
      </c>
    </row>
    <row r="30" spans="1:37" x14ac:dyDescent="0.2">
      <c r="A30" s="1" t="s">
        <v>560</v>
      </c>
      <c r="B30" s="1" t="s">
        <v>562</v>
      </c>
      <c r="C30" s="87">
        <v>7972</v>
      </c>
      <c r="D30" s="88" t="s">
        <v>1356</v>
      </c>
      <c r="E30" s="288" t="s">
        <v>2345</v>
      </c>
      <c r="F30" s="242">
        <v>400895.22</v>
      </c>
      <c r="H30" s="242">
        <v>218216.81</v>
      </c>
      <c r="J30" s="288">
        <v>199777.78</v>
      </c>
      <c r="K30" s="293">
        <v>65995.490000000005</v>
      </c>
      <c r="R30" s="288">
        <v>-770525.94</v>
      </c>
      <c r="S30" s="288">
        <v>1595887.05</v>
      </c>
      <c r="U30" s="93">
        <v>672714.15</v>
      </c>
      <c r="X30" s="93">
        <v>595720</v>
      </c>
      <c r="Z30" s="240">
        <v>743840</v>
      </c>
      <c r="AC30" s="240">
        <v>439724.46</v>
      </c>
      <c r="AD30" s="240">
        <v>17773.5</v>
      </c>
      <c r="AF30" s="96">
        <f t="shared" si="1"/>
        <v>619112.03</v>
      </c>
      <c r="AG30" s="37">
        <f t="shared" si="2"/>
        <v>0</v>
      </c>
      <c r="AH30" s="26">
        <f t="shared" si="3"/>
        <v>619112.03</v>
      </c>
      <c r="AI30" s="17">
        <f t="shared" si="4"/>
        <v>1268434.1499999999</v>
      </c>
      <c r="AJ30" s="19">
        <f t="shared" si="5"/>
        <v>1201337.96</v>
      </c>
      <c r="AK30" s="32">
        <f t="shared" si="6"/>
        <v>67096.189999999944</v>
      </c>
    </row>
    <row r="31" spans="1:37" x14ac:dyDescent="0.2">
      <c r="A31" s="1" t="s">
        <v>560</v>
      </c>
      <c r="B31" s="1" t="s">
        <v>562</v>
      </c>
      <c r="C31" s="87">
        <v>3577</v>
      </c>
      <c r="D31" s="88" t="s">
        <v>1357</v>
      </c>
      <c r="E31" s="288" t="s">
        <v>2346</v>
      </c>
      <c r="F31" s="242">
        <v>667504.5</v>
      </c>
      <c r="G31" s="243">
        <v>0</v>
      </c>
      <c r="H31" s="242">
        <v>138258.5</v>
      </c>
      <c r="J31" s="288">
        <v>120390.69</v>
      </c>
      <c r="K31" s="293">
        <v>163201.04999999999</v>
      </c>
      <c r="P31" s="319">
        <v>7.23</v>
      </c>
      <c r="R31" s="288">
        <v>-832865.71</v>
      </c>
      <c r="S31" s="288">
        <v>1789492.25</v>
      </c>
      <c r="U31" s="93">
        <v>376713.61</v>
      </c>
      <c r="W31" s="93">
        <v>11.85</v>
      </c>
      <c r="X31" s="93">
        <v>322510</v>
      </c>
      <c r="Z31" s="240">
        <v>409966</v>
      </c>
      <c r="AC31" s="240">
        <v>126879.33</v>
      </c>
      <c r="AD31" s="240">
        <v>25272.16</v>
      </c>
      <c r="AF31" s="96">
        <f t="shared" si="1"/>
        <v>805763</v>
      </c>
      <c r="AG31" s="37">
        <f t="shared" si="2"/>
        <v>7.23</v>
      </c>
      <c r="AH31" s="26">
        <f t="shared" si="3"/>
        <v>805755.77</v>
      </c>
      <c r="AI31" s="17">
        <f t="shared" si="4"/>
        <v>699235.46</v>
      </c>
      <c r="AJ31" s="19">
        <f t="shared" si="5"/>
        <v>562117.49</v>
      </c>
      <c r="AK31" s="32">
        <f t="shared" si="6"/>
        <v>137117.96999999997</v>
      </c>
    </row>
    <row r="32" spans="1:37" x14ac:dyDescent="0.2">
      <c r="A32" s="1" t="s">
        <v>560</v>
      </c>
      <c r="B32" s="1" t="s">
        <v>562</v>
      </c>
      <c r="C32" s="87">
        <v>3159</v>
      </c>
      <c r="D32" s="88" t="s">
        <v>1358</v>
      </c>
      <c r="E32" s="288" t="s">
        <v>2347</v>
      </c>
      <c r="F32" s="242">
        <v>470101.76000000001</v>
      </c>
      <c r="H32" s="242">
        <v>75783.92</v>
      </c>
      <c r="J32" s="288">
        <v>341312.4</v>
      </c>
      <c r="K32" s="293">
        <v>511592.82</v>
      </c>
      <c r="P32" s="319">
        <v>0</v>
      </c>
      <c r="R32" s="288">
        <v>-1704353.54</v>
      </c>
      <c r="S32" s="288">
        <v>3102228.3</v>
      </c>
      <c r="U32" s="93">
        <v>503253.92</v>
      </c>
      <c r="X32" s="93">
        <v>740840</v>
      </c>
      <c r="Z32" s="240">
        <v>847537</v>
      </c>
      <c r="AC32" s="240">
        <v>287249.32</v>
      </c>
      <c r="AD32" s="240">
        <v>94343.46</v>
      </c>
      <c r="AE32" s="240">
        <v>2100</v>
      </c>
      <c r="AF32" s="96">
        <f t="shared" si="1"/>
        <v>545885.68000000005</v>
      </c>
      <c r="AG32" s="37">
        <f t="shared" si="2"/>
        <v>0</v>
      </c>
      <c r="AH32" s="26">
        <f t="shared" si="3"/>
        <v>545885.68000000005</v>
      </c>
      <c r="AI32" s="17">
        <f t="shared" si="4"/>
        <v>1244093.92</v>
      </c>
      <c r="AJ32" s="19">
        <f t="shared" si="5"/>
        <v>1231229.78</v>
      </c>
      <c r="AK32" s="32">
        <f t="shared" si="6"/>
        <v>12864.139999999898</v>
      </c>
    </row>
    <row r="33" spans="1:37" x14ac:dyDescent="0.2">
      <c r="A33" s="1" t="s">
        <v>560</v>
      </c>
      <c r="B33" s="1" t="s">
        <v>562</v>
      </c>
      <c r="C33" s="87">
        <v>3764</v>
      </c>
      <c r="D33" s="88" t="s">
        <v>1359</v>
      </c>
      <c r="E33" s="288" t="s">
        <v>2348</v>
      </c>
      <c r="F33" s="242">
        <v>574021.26</v>
      </c>
      <c r="G33" s="243">
        <v>67470.240000000005</v>
      </c>
      <c r="H33" s="242">
        <v>116945.7</v>
      </c>
      <c r="J33" s="288">
        <v>276754.69</v>
      </c>
      <c r="K33" s="293">
        <v>172909.89</v>
      </c>
      <c r="R33" s="288">
        <v>-493277.31</v>
      </c>
      <c r="S33" s="288">
        <v>1484748</v>
      </c>
      <c r="U33" s="93">
        <v>536943.51</v>
      </c>
      <c r="W33" s="93">
        <v>1305.1300000000001</v>
      </c>
      <c r="X33" s="93">
        <v>235390</v>
      </c>
      <c r="Z33" s="240">
        <v>345365</v>
      </c>
      <c r="AC33" s="240">
        <v>153246.44</v>
      </c>
      <c r="AD33" s="240">
        <v>52021.11</v>
      </c>
      <c r="AF33" s="96">
        <f t="shared" si="1"/>
        <v>758437.2</v>
      </c>
      <c r="AG33" s="37">
        <f t="shared" si="2"/>
        <v>0</v>
      </c>
      <c r="AH33" s="26">
        <f t="shared" si="3"/>
        <v>758437.2</v>
      </c>
      <c r="AI33" s="17">
        <f t="shared" si="4"/>
        <v>773638.64</v>
      </c>
      <c r="AJ33" s="19">
        <f t="shared" si="5"/>
        <v>550632.55000000005</v>
      </c>
      <c r="AK33" s="32">
        <f t="shared" si="6"/>
        <v>223006.08999999997</v>
      </c>
    </row>
    <row r="34" spans="1:37" x14ac:dyDescent="0.2">
      <c r="A34" s="1" t="s">
        <v>560</v>
      </c>
      <c r="B34" s="1" t="s">
        <v>562</v>
      </c>
      <c r="C34" s="87">
        <v>3691</v>
      </c>
      <c r="D34" s="88" t="s">
        <v>1360</v>
      </c>
      <c r="E34" s="288" t="s">
        <v>2349</v>
      </c>
      <c r="F34" s="242">
        <v>436905.28</v>
      </c>
      <c r="G34" s="243">
        <v>21971.4</v>
      </c>
      <c r="H34" s="242">
        <v>131058.75</v>
      </c>
      <c r="J34" s="288">
        <v>22710.639999999999</v>
      </c>
      <c r="K34" s="293">
        <v>270511.95</v>
      </c>
      <c r="R34" s="288">
        <v>-1036745.7</v>
      </c>
      <c r="S34" s="288">
        <v>1924840.79</v>
      </c>
      <c r="U34" s="93">
        <v>422245.78</v>
      </c>
      <c r="V34" s="93">
        <v>100</v>
      </c>
      <c r="W34" s="93">
        <v>180.8</v>
      </c>
      <c r="X34" s="93">
        <v>192350</v>
      </c>
      <c r="Z34" s="240">
        <v>334570</v>
      </c>
      <c r="AC34" s="240">
        <v>236229.65</v>
      </c>
      <c r="AD34" s="240">
        <v>42804</v>
      </c>
      <c r="AF34" s="96">
        <f t="shared" si="1"/>
        <v>589935.43000000005</v>
      </c>
      <c r="AG34" s="37">
        <f t="shared" si="2"/>
        <v>0</v>
      </c>
      <c r="AH34" s="26">
        <f t="shared" si="3"/>
        <v>589935.43000000005</v>
      </c>
      <c r="AI34" s="17">
        <f t="shared" si="4"/>
        <v>614876.58000000007</v>
      </c>
      <c r="AJ34" s="19">
        <f t="shared" si="5"/>
        <v>613603.65</v>
      </c>
      <c r="AK34" s="32">
        <f t="shared" si="6"/>
        <v>1272.9300000000512</v>
      </c>
    </row>
    <row r="35" spans="1:37" x14ac:dyDescent="0.2">
      <c r="A35" s="1" t="s">
        <v>560</v>
      </c>
      <c r="B35" s="1" t="s">
        <v>562</v>
      </c>
      <c r="C35" s="87">
        <v>7031</v>
      </c>
      <c r="D35" s="88" t="s">
        <v>1361</v>
      </c>
      <c r="E35" s="288" t="s">
        <v>2350</v>
      </c>
      <c r="F35" s="242">
        <v>1051105.07</v>
      </c>
      <c r="G35" s="243">
        <v>35473.279999999999</v>
      </c>
      <c r="H35" s="242">
        <v>146270.37</v>
      </c>
      <c r="J35" s="288">
        <v>234464.38</v>
      </c>
      <c r="K35" s="293">
        <v>73209.95</v>
      </c>
      <c r="R35" s="288">
        <v>353670</v>
      </c>
      <c r="S35" s="288">
        <v>1101601.1100000001</v>
      </c>
      <c r="U35" s="93">
        <v>442944.05</v>
      </c>
      <c r="W35" s="93">
        <v>2741.93</v>
      </c>
      <c r="X35" s="93">
        <v>493810</v>
      </c>
      <c r="Y35" s="93">
        <v>48</v>
      </c>
      <c r="Z35" s="240">
        <v>635168</v>
      </c>
      <c r="AC35" s="240">
        <v>187545.4</v>
      </c>
      <c r="AD35" s="240">
        <v>23458.14</v>
      </c>
      <c r="AF35" s="96">
        <f t="shared" si="1"/>
        <v>1232848.7200000002</v>
      </c>
      <c r="AG35" s="37">
        <f t="shared" si="2"/>
        <v>0</v>
      </c>
      <c r="AH35" s="26">
        <f t="shared" si="3"/>
        <v>1232848.7200000002</v>
      </c>
      <c r="AI35" s="17">
        <f t="shared" si="4"/>
        <v>939543.98</v>
      </c>
      <c r="AJ35" s="19">
        <f t="shared" si="5"/>
        <v>846171.54</v>
      </c>
      <c r="AK35" s="32">
        <f t="shared" si="6"/>
        <v>93372.439999999944</v>
      </c>
    </row>
    <row r="36" spans="1:37" x14ac:dyDescent="0.2">
      <c r="A36" s="1" t="s">
        <v>560</v>
      </c>
      <c r="B36" s="1" t="s">
        <v>562</v>
      </c>
      <c r="C36" s="87">
        <v>3391</v>
      </c>
      <c r="D36" s="88" t="s">
        <v>1362</v>
      </c>
      <c r="E36" s="288" t="s">
        <v>2351</v>
      </c>
      <c r="F36" s="242">
        <v>352737.1</v>
      </c>
      <c r="G36" s="243">
        <v>4797.4399999999996</v>
      </c>
      <c r="H36" s="242">
        <v>154733.41</v>
      </c>
      <c r="J36" s="288">
        <v>1509044.86</v>
      </c>
      <c r="K36" s="293">
        <v>120982.83</v>
      </c>
      <c r="R36" s="288">
        <v>1377155.32</v>
      </c>
      <c r="S36" s="288">
        <v>528949.56000000006</v>
      </c>
      <c r="U36" s="93">
        <v>468997.73</v>
      </c>
      <c r="V36" s="93">
        <v>150785</v>
      </c>
      <c r="X36" s="93">
        <v>458150</v>
      </c>
      <c r="Y36" s="93">
        <v>80</v>
      </c>
      <c r="Z36" s="240">
        <v>566395</v>
      </c>
      <c r="AC36" s="240">
        <v>213256.32000000001</v>
      </c>
      <c r="AD36" s="240">
        <v>52574.65</v>
      </c>
      <c r="AE36" s="240">
        <v>500</v>
      </c>
      <c r="AF36" s="96">
        <f t="shared" si="1"/>
        <v>512267.94999999995</v>
      </c>
      <c r="AG36" s="37">
        <f t="shared" si="2"/>
        <v>0</v>
      </c>
      <c r="AH36" s="26">
        <f t="shared" si="3"/>
        <v>512267.94999999995</v>
      </c>
      <c r="AI36" s="17">
        <f t="shared" si="4"/>
        <v>1078012.73</v>
      </c>
      <c r="AJ36" s="19">
        <f t="shared" si="5"/>
        <v>832725.97000000009</v>
      </c>
      <c r="AK36" s="32">
        <f t="shared" si="6"/>
        <v>245286.75999999989</v>
      </c>
    </row>
    <row r="37" spans="1:37" x14ac:dyDescent="0.2">
      <c r="A37" s="1" t="s">
        <v>560</v>
      </c>
      <c r="B37" s="1" t="s">
        <v>562</v>
      </c>
      <c r="C37" s="87">
        <v>4244</v>
      </c>
      <c r="D37" s="88" t="s">
        <v>1363</v>
      </c>
      <c r="E37" s="288" t="s">
        <v>2352</v>
      </c>
      <c r="F37" s="242">
        <v>228272.03</v>
      </c>
      <c r="H37" s="242">
        <v>48221.56</v>
      </c>
      <c r="J37" s="288">
        <v>512390.38</v>
      </c>
      <c r="K37" s="293">
        <v>39237.03</v>
      </c>
      <c r="R37" s="288">
        <v>-783262.06</v>
      </c>
      <c r="S37" s="288">
        <v>1603684.39</v>
      </c>
      <c r="U37" s="93">
        <v>302015.46000000002</v>
      </c>
      <c r="V37" s="93">
        <v>70000</v>
      </c>
      <c r="W37" s="93">
        <v>143.85</v>
      </c>
      <c r="X37" s="93">
        <v>509690</v>
      </c>
      <c r="Z37" s="240">
        <v>586297</v>
      </c>
      <c r="AC37" s="240">
        <v>229545.89</v>
      </c>
      <c r="AD37" s="240">
        <v>51005.75</v>
      </c>
      <c r="AE37" s="240">
        <v>500</v>
      </c>
      <c r="AF37" s="96">
        <f t="shared" si="1"/>
        <v>276493.58999999997</v>
      </c>
      <c r="AG37" s="37">
        <f t="shared" si="2"/>
        <v>0</v>
      </c>
      <c r="AH37" s="26">
        <f t="shared" si="3"/>
        <v>276493.58999999997</v>
      </c>
      <c r="AI37" s="17">
        <f t="shared" si="4"/>
        <v>881849.31</v>
      </c>
      <c r="AJ37" s="19">
        <f t="shared" si="5"/>
        <v>867348.64</v>
      </c>
      <c r="AK37" s="32">
        <f t="shared" si="6"/>
        <v>14500.670000000042</v>
      </c>
    </row>
    <row r="38" spans="1:37" x14ac:dyDescent="0.2">
      <c r="A38" s="1" t="s">
        <v>560</v>
      </c>
      <c r="B38" s="1" t="s">
        <v>562</v>
      </c>
      <c r="C38" s="87">
        <v>1926</v>
      </c>
      <c r="D38" s="88" t="s">
        <v>1364</v>
      </c>
      <c r="E38" s="288" t="s">
        <v>2353</v>
      </c>
      <c r="F38" s="242">
        <v>272027.09999999998</v>
      </c>
      <c r="G38" s="243">
        <v>11709.15</v>
      </c>
      <c r="H38" s="242">
        <v>155806.07</v>
      </c>
      <c r="J38" s="288">
        <v>186486.76</v>
      </c>
      <c r="K38" s="293">
        <v>11457.3</v>
      </c>
      <c r="P38" s="319">
        <v>120</v>
      </c>
      <c r="R38" s="288">
        <v>-868146.46</v>
      </c>
      <c r="S38" s="288">
        <v>1498620.76</v>
      </c>
      <c r="U38" s="93">
        <v>225021.76</v>
      </c>
      <c r="X38" s="93">
        <v>168370</v>
      </c>
      <c r="Z38" s="240">
        <v>211177</v>
      </c>
      <c r="AA38" s="240">
        <v>4418</v>
      </c>
      <c r="AC38" s="240">
        <v>133209.07</v>
      </c>
      <c r="AD38" s="240">
        <v>35363.61</v>
      </c>
      <c r="AF38" s="96">
        <f t="shared" si="1"/>
        <v>439542.32</v>
      </c>
      <c r="AG38" s="37">
        <f t="shared" si="2"/>
        <v>120</v>
      </c>
      <c r="AH38" s="26">
        <f t="shared" si="3"/>
        <v>439422.32</v>
      </c>
      <c r="AI38" s="17">
        <f t="shared" si="4"/>
        <v>393391.76</v>
      </c>
      <c r="AJ38" s="19">
        <f t="shared" si="5"/>
        <v>384167.67999999999</v>
      </c>
      <c r="AK38" s="32">
        <f t="shared" si="6"/>
        <v>9224.0800000000163</v>
      </c>
    </row>
    <row r="39" spans="1:37" x14ac:dyDescent="0.2">
      <c r="A39" s="1" t="s">
        <v>560</v>
      </c>
      <c r="B39" s="1" t="s">
        <v>562</v>
      </c>
      <c r="C39" s="87">
        <v>5306</v>
      </c>
      <c r="D39" s="88" t="s">
        <v>1365</v>
      </c>
      <c r="E39" s="288" t="s">
        <v>2354</v>
      </c>
      <c r="F39" s="242">
        <v>564733.69999999995</v>
      </c>
      <c r="G39" s="243">
        <v>98895.15</v>
      </c>
      <c r="H39" s="242">
        <v>46927.33</v>
      </c>
      <c r="J39" s="288">
        <v>1503137.25</v>
      </c>
      <c r="K39" s="293">
        <v>241751.5</v>
      </c>
      <c r="R39" s="288">
        <v>65970.539999999994</v>
      </c>
      <c r="S39" s="288">
        <v>2339595.1</v>
      </c>
      <c r="U39" s="93">
        <v>570860.09</v>
      </c>
      <c r="W39" s="93">
        <v>368.03</v>
      </c>
      <c r="X39" s="93">
        <v>407160</v>
      </c>
      <c r="Z39" s="240">
        <v>573694</v>
      </c>
      <c r="AC39" s="240">
        <v>309180.67</v>
      </c>
      <c r="AD39" s="240">
        <v>44590.16</v>
      </c>
      <c r="AF39" s="96">
        <f t="shared" si="1"/>
        <v>710556.17999999993</v>
      </c>
      <c r="AG39" s="37">
        <f t="shared" si="2"/>
        <v>0</v>
      </c>
      <c r="AH39" s="26">
        <f t="shared" si="3"/>
        <v>710556.17999999993</v>
      </c>
      <c r="AI39" s="17">
        <f t="shared" si="4"/>
        <v>978388.12</v>
      </c>
      <c r="AJ39" s="19">
        <f t="shared" si="5"/>
        <v>927464.83</v>
      </c>
      <c r="AK39" s="32">
        <f t="shared" si="6"/>
        <v>50923.290000000037</v>
      </c>
    </row>
    <row r="40" spans="1:37" x14ac:dyDescent="0.2">
      <c r="A40" s="1" t="s">
        <v>560</v>
      </c>
      <c r="B40" s="1" t="s">
        <v>562</v>
      </c>
      <c r="C40" s="87">
        <v>2556</v>
      </c>
      <c r="D40" s="88" t="s">
        <v>1366</v>
      </c>
      <c r="E40" s="288" t="s">
        <v>2355</v>
      </c>
      <c r="F40" s="242">
        <v>366210.42</v>
      </c>
      <c r="H40" s="242">
        <v>52205.23</v>
      </c>
      <c r="J40" s="288">
        <v>240109.82</v>
      </c>
      <c r="K40" s="293">
        <v>94361.52</v>
      </c>
      <c r="R40" s="288">
        <v>-805282.31</v>
      </c>
      <c r="S40" s="288">
        <v>1457071.21</v>
      </c>
      <c r="U40" s="93">
        <v>473997.51</v>
      </c>
      <c r="W40" s="93">
        <v>76.61</v>
      </c>
      <c r="X40" s="93">
        <v>66780</v>
      </c>
      <c r="Z40" s="240">
        <v>190387</v>
      </c>
      <c r="AC40" s="240">
        <v>216519.09</v>
      </c>
      <c r="AD40" s="240">
        <v>26585.94</v>
      </c>
      <c r="AF40" s="96">
        <f t="shared" si="1"/>
        <v>418415.64999999997</v>
      </c>
      <c r="AG40" s="37">
        <f t="shared" si="2"/>
        <v>0</v>
      </c>
      <c r="AH40" s="26">
        <f t="shared" si="3"/>
        <v>418415.64999999997</v>
      </c>
      <c r="AI40" s="17">
        <f t="shared" si="4"/>
        <v>540854.12</v>
      </c>
      <c r="AJ40" s="19">
        <f t="shared" si="5"/>
        <v>433492.02999999997</v>
      </c>
      <c r="AK40" s="32">
        <f t="shared" si="6"/>
        <v>107362.09000000003</v>
      </c>
    </row>
    <row r="41" spans="1:37" x14ac:dyDescent="0.2">
      <c r="A41" s="1" t="s">
        <v>560</v>
      </c>
      <c r="B41" s="1" t="s">
        <v>562</v>
      </c>
      <c r="C41" s="87">
        <v>2366</v>
      </c>
      <c r="D41" s="88" t="s">
        <v>1367</v>
      </c>
      <c r="E41" s="288" t="s">
        <v>2356</v>
      </c>
      <c r="F41" s="242">
        <v>400923.31</v>
      </c>
      <c r="G41" s="243">
        <v>20534.8</v>
      </c>
      <c r="H41" s="242">
        <v>126153.75</v>
      </c>
      <c r="J41" s="288">
        <v>415010.83</v>
      </c>
      <c r="K41" s="293">
        <v>470791.3</v>
      </c>
      <c r="R41" s="288">
        <v>-359713.42</v>
      </c>
      <c r="S41" s="288">
        <v>1798384.44</v>
      </c>
      <c r="U41" s="93">
        <v>373085.61</v>
      </c>
      <c r="V41" s="93">
        <v>300</v>
      </c>
      <c r="W41" s="93">
        <v>450</v>
      </c>
      <c r="X41" s="93">
        <v>309960</v>
      </c>
      <c r="Z41" s="240">
        <v>364403</v>
      </c>
      <c r="AC41" s="240">
        <v>246943.75</v>
      </c>
      <c r="AD41" s="240">
        <v>74794.89</v>
      </c>
      <c r="AE41" s="240">
        <v>60</v>
      </c>
      <c r="AF41" s="96">
        <f t="shared" si="1"/>
        <v>547611.86</v>
      </c>
      <c r="AG41" s="37">
        <f t="shared" si="2"/>
        <v>0</v>
      </c>
      <c r="AH41" s="26">
        <f t="shared" si="3"/>
        <v>547611.86</v>
      </c>
      <c r="AI41" s="17">
        <f t="shared" si="4"/>
        <v>683795.61</v>
      </c>
      <c r="AJ41" s="19">
        <f t="shared" si="5"/>
        <v>686201.64</v>
      </c>
      <c r="AK41" s="32">
        <f t="shared" si="6"/>
        <v>-2406.0300000000279</v>
      </c>
    </row>
    <row r="42" spans="1:37" x14ac:dyDescent="0.2">
      <c r="A42" s="1" t="s">
        <v>560</v>
      </c>
      <c r="B42" s="1" t="s">
        <v>562</v>
      </c>
      <c r="C42" s="87">
        <v>5915</v>
      </c>
      <c r="D42" s="88" t="s">
        <v>1368</v>
      </c>
      <c r="E42" s="288" t="s">
        <v>2357</v>
      </c>
      <c r="F42" s="242">
        <v>499111.86</v>
      </c>
      <c r="H42" s="242">
        <v>140075.23000000001</v>
      </c>
      <c r="J42" s="288">
        <v>390386.93</v>
      </c>
      <c r="K42" s="293">
        <v>280277</v>
      </c>
      <c r="P42" s="319">
        <v>56.08</v>
      </c>
      <c r="R42" s="288">
        <v>-48139.66</v>
      </c>
      <c r="S42" s="288">
        <v>1262156.06</v>
      </c>
      <c r="U42" s="93">
        <v>452950.86</v>
      </c>
      <c r="V42" s="93">
        <v>71000</v>
      </c>
      <c r="W42" s="93">
        <v>129.01</v>
      </c>
      <c r="X42" s="93">
        <v>332590</v>
      </c>
      <c r="Z42" s="240">
        <v>461683</v>
      </c>
      <c r="AA42" s="240">
        <v>1830</v>
      </c>
      <c r="AC42" s="240">
        <v>241630.37</v>
      </c>
      <c r="AD42" s="240">
        <v>51512.959999999999</v>
      </c>
      <c r="AF42" s="96">
        <f t="shared" si="1"/>
        <v>639187.09</v>
      </c>
      <c r="AG42" s="37">
        <f t="shared" si="2"/>
        <v>56.08</v>
      </c>
      <c r="AH42" s="26">
        <f t="shared" si="3"/>
        <v>639131.01</v>
      </c>
      <c r="AI42" s="17">
        <f t="shared" si="4"/>
        <v>856669.87</v>
      </c>
      <c r="AJ42" s="19">
        <f t="shared" si="5"/>
        <v>756656.33</v>
      </c>
      <c r="AK42" s="32">
        <f t="shared" si="6"/>
        <v>100013.54000000004</v>
      </c>
    </row>
    <row r="43" spans="1:37" x14ac:dyDescent="0.2">
      <c r="A43" s="1" t="s">
        <v>560</v>
      </c>
      <c r="B43" s="1" t="s">
        <v>562</v>
      </c>
      <c r="C43" s="87">
        <v>3317</v>
      </c>
      <c r="D43" s="88" t="s">
        <v>1369</v>
      </c>
      <c r="E43" s="288" t="s">
        <v>2358</v>
      </c>
      <c r="F43" s="242">
        <v>141689.10999999999</v>
      </c>
      <c r="G43" s="243">
        <v>4580</v>
      </c>
      <c r="H43" s="242">
        <v>202684.92</v>
      </c>
      <c r="J43" s="288">
        <v>608038.71</v>
      </c>
      <c r="K43" s="293">
        <v>90044.09</v>
      </c>
      <c r="R43" s="288">
        <v>-795906.52</v>
      </c>
      <c r="S43" s="288">
        <v>1683339.65</v>
      </c>
      <c r="U43" s="93">
        <v>483034.81</v>
      </c>
      <c r="W43" s="93">
        <v>305.33999999999997</v>
      </c>
      <c r="X43" s="93">
        <v>135220</v>
      </c>
      <c r="Z43" s="240">
        <v>204865</v>
      </c>
      <c r="AC43" s="240">
        <v>210066.5</v>
      </c>
      <c r="AD43" s="240">
        <v>36086.949999999997</v>
      </c>
      <c r="AF43" s="96">
        <f t="shared" si="1"/>
        <v>348954.03</v>
      </c>
      <c r="AG43" s="37">
        <f t="shared" si="2"/>
        <v>0</v>
      </c>
      <c r="AH43" s="26">
        <f t="shared" si="3"/>
        <v>348954.03</v>
      </c>
      <c r="AI43" s="17">
        <f t="shared" si="4"/>
        <v>618560.15</v>
      </c>
      <c r="AJ43" s="19">
        <f t="shared" si="5"/>
        <v>451018.45</v>
      </c>
      <c r="AK43" s="32">
        <f t="shared" si="6"/>
        <v>167541.70000000001</v>
      </c>
    </row>
    <row r="44" spans="1:37" x14ac:dyDescent="0.2">
      <c r="A44" s="1" t="s">
        <v>560</v>
      </c>
      <c r="B44" s="1" t="s">
        <v>562</v>
      </c>
      <c r="C44" s="87">
        <v>2828</v>
      </c>
      <c r="D44" s="88" t="s">
        <v>1370</v>
      </c>
      <c r="E44" s="288" t="s">
        <v>2490</v>
      </c>
      <c r="F44" s="242">
        <v>734177.03</v>
      </c>
      <c r="G44" s="243">
        <v>3200</v>
      </c>
      <c r="H44" s="242">
        <v>179299.57</v>
      </c>
      <c r="J44" s="288">
        <v>435872.8</v>
      </c>
      <c r="K44" s="293">
        <v>46878.62</v>
      </c>
      <c r="R44" s="288">
        <v>-688189.72</v>
      </c>
      <c r="S44" s="288">
        <v>2224890.19</v>
      </c>
      <c r="U44" s="93">
        <v>256713.88</v>
      </c>
      <c r="X44" s="93">
        <v>269020</v>
      </c>
      <c r="Z44" s="240">
        <v>339540</v>
      </c>
      <c r="AC44" s="240">
        <v>267915.36</v>
      </c>
      <c r="AD44" s="240">
        <v>48185.97</v>
      </c>
      <c r="AF44" s="96">
        <f t="shared" si="1"/>
        <v>916676.60000000009</v>
      </c>
      <c r="AG44" s="37">
        <f t="shared" si="2"/>
        <v>0</v>
      </c>
      <c r="AH44" s="26">
        <f t="shared" si="3"/>
        <v>916676.60000000009</v>
      </c>
      <c r="AI44" s="17">
        <f t="shared" si="4"/>
        <v>525733.88</v>
      </c>
      <c r="AJ44" s="19">
        <f t="shared" si="5"/>
        <v>655641.32999999996</v>
      </c>
      <c r="AK44" s="32">
        <f t="shared" si="6"/>
        <v>-129907.44999999995</v>
      </c>
    </row>
    <row r="45" spans="1:37" x14ac:dyDescent="0.2">
      <c r="A45" s="1" t="s">
        <v>560</v>
      </c>
      <c r="B45" s="1" t="s">
        <v>562</v>
      </c>
      <c r="C45" s="87">
        <v>2529</v>
      </c>
      <c r="D45" s="88" t="s">
        <v>1371</v>
      </c>
      <c r="E45" s="288" t="s">
        <v>2503</v>
      </c>
      <c r="F45" s="242">
        <v>169189.13</v>
      </c>
      <c r="G45" s="243">
        <v>15930</v>
      </c>
      <c r="H45" s="242">
        <v>82227.75</v>
      </c>
      <c r="J45" s="288">
        <v>2029363.44</v>
      </c>
      <c r="K45" s="293">
        <v>925847.01</v>
      </c>
      <c r="R45" s="288">
        <v>3285164.12</v>
      </c>
      <c r="U45" s="93">
        <v>534031.35999999999</v>
      </c>
      <c r="X45" s="93">
        <v>224130</v>
      </c>
      <c r="Z45" s="240">
        <v>397614</v>
      </c>
      <c r="AC45" s="240">
        <v>231752.69</v>
      </c>
      <c r="AD45" s="240">
        <v>184103.46</v>
      </c>
      <c r="AF45" s="96">
        <f t="shared" si="1"/>
        <v>267346.88</v>
      </c>
      <c r="AG45" s="37">
        <f t="shared" si="2"/>
        <v>0</v>
      </c>
      <c r="AH45" s="26">
        <f t="shared" si="3"/>
        <v>267346.88</v>
      </c>
      <c r="AI45" s="17">
        <f t="shared" si="4"/>
        <v>758161.36</v>
      </c>
      <c r="AJ45" s="19">
        <f t="shared" si="5"/>
        <v>813470.14999999991</v>
      </c>
      <c r="AK45" s="32">
        <f t="shared" si="6"/>
        <v>-55308.789999999921</v>
      </c>
    </row>
    <row r="46" spans="1:37" x14ac:dyDescent="0.2">
      <c r="A46" s="1" t="s">
        <v>565</v>
      </c>
      <c r="B46" s="1" t="s">
        <v>566</v>
      </c>
      <c r="C46" s="87">
        <v>5981</v>
      </c>
      <c r="D46" s="88" t="s">
        <v>1372</v>
      </c>
      <c r="E46" s="288" t="s">
        <v>2359</v>
      </c>
      <c r="F46" s="242">
        <v>610040.88</v>
      </c>
      <c r="G46" s="243">
        <v>0</v>
      </c>
      <c r="H46" s="242">
        <v>86491.18</v>
      </c>
      <c r="J46" s="288">
        <v>1410708.9</v>
      </c>
      <c r="K46" s="293">
        <v>253329.15</v>
      </c>
      <c r="O46" s="352">
        <v>9990.81</v>
      </c>
      <c r="P46" s="319">
        <v>88.77</v>
      </c>
      <c r="R46" s="288">
        <v>93313.61</v>
      </c>
      <c r="S46" s="288">
        <v>721555.06</v>
      </c>
      <c r="U46" s="93">
        <v>769963.99</v>
      </c>
      <c r="X46" s="93">
        <v>663320</v>
      </c>
      <c r="Y46" s="93">
        <v>115008.6</v>
      </c>
      <c r="Z46" s="240">
        <v>898542</v>
      </c>
      <c r="AC46" s="240">
        <v>186911.53</v>
      </c>
      <c r="AD46" s="240">
        <v>106480.8</v>
      </c>
      <c r="AF46" s="96">
        <f t="shared" si="1"/>
        <v>696532.06</v>
      </c>
      <c r="AG46" s="37">
        <f t="shared" si="2"/>
        <v>10079.58</v>
      </c>
      <c r="AH46" s="26">
        <f t="shared" si="3"/>
        <v>686452.4800000001</v>
      </c>
      <c r="AI46" s="17">
        <f t="shared" si="4"/>
        <v>1548292.59</v>
      </c>
      <c r="AJ46" s="19">
        <f t="shared" si="5"/>
        <v>1191934.33</v>
      </c>
      <c r="AK46" s="32">
        <f t="shared" si="6"/>
        <v>356358.26</v>
      </c>
    </row>
    <row r="47" spans="1:37" x14ac:dyDescent="0.2">
      <c r="A47" s="1" t="s">
        <v>565</v>
      </c>
      <c r="B47" s="1" t="s">
        <v>566</v>
      </c>
      <c r="C47" s="87">
        <v>5608</v>
      </c>
      <c r="D47" s="88" t="s">
        <v>1373</v>
      </c>
      <c r="E47" s="288" t="s">
        <v>2360</v>
      </c>
      <c r="F47" s="242">
        <v>117841.67</v>
      </c>
      <c r="G47" s="243">
        <v>15880</v>
      </c>
      <c r="H47" s="242">
        <v>108031.87</v>
      </c>
      <c r="J47" s="288">
        <v>140102.64000000001</v>
      </c>
      <c r="K47" s="293">
        <v>205114.34</v>
      </c>
      <c r="O47" s="352">
        <v>34580.089999999997</v>
      </c>
      <c r="P47" s="319">
        <v>285.14</v>
      </c>
      <c r="R47" s="288">
        <v>176877.17</v>
      </c>
      <c r="S47" s="288">
        <v>1541680.81</v>
      </c>
      <c r="U47" s="93">
        <v>504564.6</v>
      </c>
      <c r="V47" s="93">
        <v>39325</v>
      </c>
      <c r="W47" s="93">
        <v>1197</v>
      </c>
      <c r="X47" s="93">
        <v>639072.02</v>
      </c>
      <c r="Y47" s="93">
        <v>100800</v>
      </c>
      <c r="Z47" s="240">
        <v>941835.02</v>
      </c>
      <c r="AA47" s="240">
        <v>1650</v>
      </c>
      <c r="AC47" s="240">
        <v>242421.05</v>
      </c>
      <c r="AD47" s="240">
        <v>99237.5</v>
      </c>
      <c r="AF47" s="96">
        <f t="shared" si="1"/>
        <v>241753.53999999998</v>
      </c>
      <c r="AG47" s="37">
        <f t="shared" si="2"/>
        <v>34865.229999999996</v>
      </c>
      <c r="AH47" s="26">
        <f t="shared" si="3"/>
        <v>206888.31</v>
      </c>
      <c r="AI47" s="17">
        <f t="shared" si="4"/>
        <v>1284958.6200000001</v>
      </c>
      <c r="AJ47" s="19">
        <f t="shared" si="5"/>
        <v>1285143.57</v>
      </c>
      <c r="AK47" s="32">
        <f t="shared" si="6"/>
        <v>-184.94999999995343</v>
      </c>
    </row>
    <row r="48" spans="1:37" x14ac:dyDescent="0.2">
      <c r="A48" s="1" t="s">
        <v>565</v>
      </c>
      <c r="B48" s="1" t="s">
        <v>566</v>
      </c>
      <c r="C48" s="87">
        <v>3981</v>
      </c>
      <c r="D48" s="88" t="s">
        <v>1374</v>
      </c>
      <c r="E48" s="288" t="s">
        <v>2361</v>
      </c>
      <c r="F48" s="242">
        <v>280696</v>
      </c>
      <c r="G48" s="243">
        <v>0</v>
      </c>
      <c r="H48" s="242">
        <v>29410.95</v>
      </c>
      <c r="J48" s="288">
        <v>968438.87</v>
      </c>
      <c r="K48" s="293">
        <v>599810.56999999995</v>
      </c>
      <c r="O48" s="352">
        <v>51561.29</v>
      </c>
      <c r="P48" s="319">
        <v>202.96</v>
      </c>
      <c r="R48" s="288">
        <v>63849.82</v>
      </c>
      <c r="S48" s="288">
        <v>3101072.39</v>
      </c>
      <c r="U48" s="93">
        <v>348830.31</v>
      </c>
      <c r="V48" s="93">
        <v>7200</v>
      </c>
      <c r="X48" s="93">
        <v>961996</v>
      </c>
      <c r="Y48" s="93">
        <v>56000</v>
      </c>
      <c r="Z48" s="240">
        <v>1212956</v>
      </c>
      <c r="AA48" s="240">
        <v>4900</v>
      </c>
      <c r="AC48" s="240">
        <v>198596.71</v>
      </c>
      <c r="AD48" s="240">
        <v>110447.6</v>
      </c>
      <c r="AF48" s="96">
        <f t="shared" si="1"/>
        <v>310106.95</v>
      </c>
      <c r="AG48" s="37">
        <f t="shared" si="2"/>
        <v>51764.25</v>
      </c>
      <c r="AH48" s="26">
        <f t="shared" si="3"/>
        <v>258342.7</v>
      </c>
      <c r="AI48" s="17">
        <f t="shared" si="4"/>
        <v>1374026.31</v>
      </c>
      <c r="AJ48" s="19">
        <f t="shared" si="5"/>
        <v>1526900.31</v>
      </c>
      <c r="AK48" s="32">
        <f t="shared" si="6"/>
        <v>-152874</v>
      </c>
    </row>
    <row r="49" spans="1:37" x14ac:dyDescent="0.2">
      <c r="A49" s="1" t="s">
        <v>565</v>
      </c>
      <c r="B49" s="1" t="s">
        <v>566</v>
      </c>
      <c r="C49" s="87">
        <v>2676</v>
      </c>
      <c r="D49" s="88" t="s">
        <v>1375</v>
      </c>
      <c r="E49" s="288" t="s">
        <v>2362</v>
      </c>
      <c r="F49" s="242">
        <v>219885.06</v>
      </c>
      <c r="G49" s="243">
        <v>0</v>
      </c>
      <c r="H49" s="242">
        <v>55280.6</v>
      </c>
      <c r="J49" s="288">
        <v>2042643.64</v>
      </c>
      <c r="K49" s="293">
        <v>182752.68</v>
      </c>
      <c r="O49" s="352">
        <v>10929.08</v>
      </c>
      <c r="P49" s="319">
        <v>71.09</v>
      </c>
      <c r="R49" s="288">
        <v>54749.52</v>
      </c>
      <c r="S49" s="288">
        <v>2713140.37</v>
      </c>
      <c r="U49" s="93">
        <v>659826.06000000006</v>
      </c>
      <c r="V49" s="93">
        <v>4800</v>
      </c>
      <c r="W49" s="93">
        <v>109.75</v>
      </c>
      <c r="X49" s="93">
        <v>438502</v>
      </c>
      <c r="Z49" s="240">
        <v>663240</v>
      </c>
      <c r="AC49" s="240">
        <v>178545.59</v>
      </c>
      <c r="AD49" s="240">
        <v>82923.399999999994</v>
      </c>
      <c r="AF49" s="96">
        <f t="shared" si="1"/>
        <v>275165.65999999997</v>
      </c>
      <c r="AG49" s="37">
        <f t="shared" si="2"/>
        <v>11000.17</v>
      </c>
      <c r="AH49" s="26">
        <f t="shared" si="3"/>
        <v>264165.49</v>
      </c>
      <c r="AI49" s="17">
        <f t="shared" si="4"/>
        <v>1103237.81</v>
      </c>
      <c r="AJ49" s="19">
        <f t="shared" si="5"/>
        <v>924708.99</v>
      </c>
      <c r="AK49" s="32">
        <f t="shared" si="6"/>
        <v>178528.82000000007</v>
      </c>
    </row>
    <row r="50" spans="1:37" x14ac:dyDescent="0.2">
      <c r="A50" s="1" t="s">
        <v>565</v>
      </c>
      <c r="B50" s="1" t="s">
        <v>566</v>
      </c>
      <c r="C50" s="87">
        <v>4612</v>
      </c>
      <c r="D50" s="88" t="s">
        <v>1376</v>
      </c>
      <c r="E50" s="288" t="s">
        <v>2363</v>
      </c>
      <c r="F50" s="242">
        <v>816714.25</v>
      </c>
      <c r="G50" s="243">
        <v>0</v>
      </c>
      <c r="H50" s="242">
        <v>54383.33</v>
      </c>
      <c r="J50" s="288">
        <v>218402.31</v>
      </c>
      <c r="K50" s="293">
        <v>322496.49</v>
      </c>
      <c r="M50" s="319">
        <v>77807.5</v>
      </c>
      <c r="O50" s="352">
        <v>110156.23</v>
      </c>
      <c r="P50" s="319">
        <v>581.15</v>
      </c>
      <c r="R50" s="288">
        <v>65462.95</v>
      </c>
      <c r="S50" s="288">
        <v>2152655.08</v>
      </c>
      <c r="U50" s="93">
        <v>1151825.1599999999</v>
      </c>
      <c r="V50" s="93">
        <v>35600</v>
      </c>
      <c r="X50" s="93">
        <v>433986</v>
      </c>
      <c r="Y50" s="93">
        <v>395424</v>
      </c>
      <c r="Z50" s="240">
        <v>985396</v>
      </c>
      <c r="AC50" s="240">
        <v>425944.91</v>
      </c>
      <c r="AD50" s="240">
        <v>93427.31</v>
      </c>
      <c r="AF50" s="96">
        <f t="shared" si="1"/>
        <v>871097.58</v>
      </c>
      <c r="AG50" s="37">
        <f t="shared" si="2"/>
        <v>188544.87999999998</v>
      </c>
      <c r="AH50" s="26">
        <f t="shared" si="3"/>
        <v>682552.7</v>
      </c>
      <c r="AI50" s="17">
        <f t="shared" si="4"/>
        <v>2016835.16</v>
      </c>
      <c r="AJ50" s="19">
        <f t="shared" si="5"/>
        <v>1504768.22</v>
      </c>
      <c r="AK50" s="32">
        <f t="shared" si="6"/>
        <v>512066.93999999994</v>
      </c>
    </row>
    <row r="51" spans="1:37" x14ac:dyDescent="0.2">
      <c r="A51" s="1" t="s">
        <v>565</v>
      </c>
      <c r="B51" s="1" t="s">
        <v>566</v>
      </c>
      <c r="C51" s="87">
        <v>3723</v>
      </c>
      <c r="D51" s="88" t="s">
        <v>1377</v>
      </c>
      <c r="E51" s="288" t="s">
        <v>2491</v>
      </c>
      <c r="F51" s="242">
        <v>483316.33</v>
      </c>
      <c r="G51" s="243">
        <v>0</v>
      </c>
      <c r="H51" s="242">
        <v>37213.61</v>
      </c>
      <c r="J51" s="288">
        <v>512057.12</v>
      </c>
      <c r="K51" s="293">
        <v>265204.88</v>
      </c>
      <c r="O51" s="352">
        <v>28252.36</v>
      </c>
      <c r="P51" s="319">
        <v>33.64</v>
      </c>
      <c r="R51" s="288">
        <v>161981.44</v>
      </c>
      <c r="S51" s="288">
        <v>2872107.81</v>
      </c>
      <c r="U51" s="93">
        <v>766460.86</v>
      </c>
      <c r="V51" s="93">
        <v>9275</v>
      </c>
      <c r="X51" s="93">
        <v>283556</v>
      </c>
      <c r="Y51" s="93">
        <v>49400</v>
      </c>
      <c r="Z51" s="240">
        <v>546336</v>
      </c>
      <c r="AC51" s="240">
        <v>176113.5</v>
      </c>
      <c r="AD51" s="240">
        <v>102294.46</v>
      </c>
      <c r="AF51" s="96">
        <f t="shared" si="1"/>
        <v>520529.94</v>
      </c>
      <c r="AG51" s="37">
        <f t="shared" si="2"/>
        <v>28286</v>
      </c>
      <c r="AH51" s="26">
        <f t="shared" si="3"/>
        <v>492243.94</v>
      </c>
      <c r="AI51" s="17">
        <f t="shared" si="4"/>
        <v>1108691.8599999999</v>
      </c>
      <c r="AJ51" s="19">
        <f t="shared" si="5"/>
        <v>824743.96</v>
      </c>
      <c r="AK51" s="32">
        <f t="shared" si="6"/>
        <v>283947.89999999991</v>
      </c>
    </row>
    <row r="52" spans="1:37" x14ac:dyDescent="0.2">
      <c r="A52" s="1" t="s">
        <v>569</v>
      </c>
      <c r="B52" s="1" t="s">
        <v>570</v>
      </c>
      <c r="C52" s="87">
        <v>4086</v>
      </c>
      <c r="D52" s="88" t="s">
        <v>1378</v>
      </c>
      <c r="E52" s="288" t="s">
        <v>2364</v>
      </c>
      <c r="F52" s="242">
        <v>451077.65</v>
      </c>
      <c r="G52" s="243">
        <v>0</v>
      </c>
      <c r="H52" s="242">
        <v>45535.72</v>
      </c>
      <c r="J52" s="288">
        <v>490670.68</v>
      </c>
      <c r="K52" s="293">
        <v>121096.34</v>
      </c>
      <c r="P52" s="319">
        <v>15000</v>
      </c>
      <c r="S52" s="288">
        <v>2033236.3</v>
      </c>
      <c r="U52" s="93">
        <v>945035.51</v>
      </c>
      <c r="X52" s="93">
        <v>318360</v>
      </c>
      <c r="Z52" s="240">
        <v>656108</v>
      </c>
      <c r="AC52" s="240">
        <v>205587.45</v>
      </c>
      <c r="AD52" s="240">
        <v>37321.800000000003</v>
      </c>
      <c r="AF52" s="96">
        <f t="shared" si="1"/>
        <v>496613.37</v>
      </c>
      <c r="AG52" s="37">
        <f t="shared" si="2"/>
        <v>15000</v>
      </c>
      <c r="AH52" s="26">
        <f t="shared" si="3"/>
        <v>481613.37</v>
      </c>
      <c r="AI52" s="17">
        <f t="shared" si="4"/>
        <v>1263395.51</v>
      </c>
      <c r="AJ52" s="19">
        <f t="shared" si="5"/>
        <v>899017.25</v>
      </c>
      <c r="AK52" s="32">
        <f t="shared" si="6"/>
        <v>364378.26</v>
      </c>
    </row>
    <row r="53" spans="1:37" x14ac:dyDescent="0.2">
      <c r="A53" s="1" t="s">
        <v>569</v>
      </c>
      <c r="B53" s="1" t="s">
        <v>570</v>
      </c>
      <c r="C53" s="87">
        <v>4226</v>
      </c>
      <c r="D53" s="88" t="s">
        <v>1379</v>
      </c>
      <c r="E53" s="288" t="s">
        <v>2365</v>
      </c>
      <c r="F53" s="242">
        <v>378375.43</v>
      </c>
      <c r="G53" s="243">
        <v>0</v>
      </c>
      <c r="H53" s="242">
        <v>57365.05</v>
      </c>
      <c r="J53" s="288">
        <v>2156101.83</v>
      </c>
      <c r="K53" s="293">
        <v>616483.02</v>
      </c>
      <c r="P53" s="319">
        <v>5180</v>
      </c>
      <c r="S53" s="288">
        <v>575288.56999999995</v>
      </c>
      <c r="U53" s="93">
        <v>906713.66</v>
      </c>
      <c r="X53" s="93">
        <v>234200</v>
      </c>
      <c r="Z53" s="240">
        <v>542798</v>
      </c>
      <c r="AC53" s="240">
        <v>215174.13</v>
      </c>
      <c r="AD53" s="240">
        <v>111570.92</v>
      </c>
      <c r="AF53" s="96">
        <f t="shared" si="1"/>
        <v>435740.48</v>
      </c>
      <c r="AG53" s="37">
        <f t="shared" si="2"/>
        <v>5180</v>
      </c>
      <c r="AH53" s="26">
        <f t="shared" si="3"/>
        <v>430560.48</v>
      </c>
      <c r="AI53" s="17">
        <f t="shared" si="4"/>
        <v>1140913.6600000001</v>
      </c>
      <c r="AJ53" s="19">
        <f t="shared" si="5"/>
        <v>869543.05</v>
      </c>
      <c r="AK53" s="32">
        <f t="shared" si="6"/>
        <v>271370.6100000001</v>
      </c>
    </row>
    <row r="54" spans="1:37" x14ac:dyDescent="0.2">
      <c r="A54" s="1" t="s">
        <v>569</v>
      </c>
      <c r="B54" s="1" t="s">
        <v>570</v>
      </c>
      <c r="C54" s="87">
        <v>4483</v>
      </c>
      <c r="D54" s="88" t="s">
        <v>1380</v>
      </c>
      <c r="E54" s="288" t="s">
        <v>2366</v>
      </c>
      <c r="F54" s="242">
        <v>643734.12</v>
      </c>
      <c r="G54" s="243">
        <v>0</v>
      </c>
      <c r="H54" s="242">
        <v>31540.36</v>
      </c>
      <c r="J54" s="288">
        <v>2565177.65</v>
      </c>
      <c r="K54" s="293">
        <v>205587.76</v>
      </c>
      <c r="S54" s="288">
        <v>1317062.58</v>
      </c>
      <c r="U54" s="93">
        <v>759084.18</v>
      </c>
      <c r="X54" s="93">
        <v>433600</v>
      </c>
      <c r="Z54" s="240">
        <v>688320</v>
      </c>
      <c r="AC54" s="240">
        <v>113034.54</v>
      </c>
      <c r="AD54" s="240">
        <v>65975</v>
      </c>
      <c r="AF54" s="96">
        <f t="shared" si="1"/>
        <v>675274.48</v>
      </c>
      <c r="AG54" s="37">
        <f t="shared" si="2"/>
        <v>0</v>
      </c>
      <c r="AH54" s="26">
        <f t="shared" si="3"/>
        <v>675274.48</v>
      </c>
      <c r="AI54" s="17">
        <f t="shared" si="4"/>
        <v>1192684.1800000002</v>
      </c>
      <c r="AJ54" s="19">
        <f t="shared" si="5"/>
        <v>867329.54</v>
      </c>
      <c r="AK54" s="32">
        <f t="shared" si="6"/>
        <v>325354.64000000013</v>
      </c>
    </row>
    <row r="55" spans="1:37" x14ac:dyDescent="0.2">
      <c r="A55" s="1" t="s">
        <v>569</v>
      </c>
      <c r="B55" s="1" t="s">
        <v>570</v>
      </c>
      <c r="C55" s="87">
        <v>3448</v>
      </c>
      <c r="D55" s="88" t="s">
        <v>1381</v>
      </c>
      <c r="E55" s="288" t="s">
        <v>2367</v>
      </c>
      <c r="F55" s="242">
        <v>351799.83</v>
      </c>
      <c r="G55" s="243">
        <v>0</v>
      </c>
      <c r="H55" s="242">
        <v>62580.74</v>
      </c>
      <c r="J55" s="288">
        <v>180516.36</v>
      </c>
      <c r="K55" s="293">
        <v>353266.03</v>
      </c>
      <c r="S55" s="288">
        <v>2202516.2599999998</v>
      </c>
      <c r="U55" s="93">
        <v>784453.55</v>
      </c>
      <c r="X55" s="93">
        <v>225520</v>
      </c>
      <c r="Z55" s="240">
        <v>495280</v>
      </c>
      <c r="AC55" s="240">
        <v>151822.03</v>
      </c>
      <c r="AD55" s="240">
        <v>92035.8</v>
      </c>
      <c r="AF55" s="96">
        <f t="shared" si="1"/>
        <v>414380.57</v>
      </c>
      <c r="AG55" s="37">
        <f t="shared" si="2"/>
        <v>0</v>
      </c>
      <c r="AH55" s="26">
        <f t="shared" si="3"/>
        <v>414380.57</v>
      </c>
      <c r="AI55" s="17">
        <f t="shared" si="4"/>
        <v>1009973.55</v>
      </c>
      <c r="AJ55" s="19">
        <f t="shared" si="5"/>
        <v>739137.83000000007</v>
      </c>
      <c r="AK55" s="32">
        <f t="shared" si="6"/>
        <v>270835.71999999997</v>
      </c>
    </row>
    <row r="56" spans="1:37" x14ac:dyDescent="0.2">
      <c r="A56" s="1" t="s">
        <v>569</v>
      </c>
      <c r="B56" s="1" t="s">
        <v>570</v>
      </c>
      <c r="C56" s="87">
        <v>3561</v>
      </c>
      <c r="D56" s="88" t="s">
        <v>1382</v>
      </c>
      <c r="E56" s="288" t="s">
        <v>2492</v>
      </c>
      <c r="F56" s="242">
        <v>662572.61</v>
      </c>
      <c r="G56" s="243">
        <v>0</v>
      </c>
      <c r="H56" s="242">
        <v>18670</v>
      </c>
      <c r="J56" s="288">
        <v>447373.68</v>
      </c>
      <c r="K56" s="293">
        <v>166395.22</v>
      </c>
      <c r="P56" s="319">
        <v>14900</v>
      </c>
      <c r="S56" s="288">
        <v>2224684.62</v>
      </c>
      <c r="U56" s="93">
        <v>900519.43</v>
      </c>
      <c r="X56" s="93">
        <v>143960</v>
      </c>
      <c r="Z56" s="240">
        <v>392840</v>
      </c>
      <c r="AC56" s="240">
        <v>186760.32000000001</v>
      </c>
      <c r="AD56" s="240">
        <v>60089.84</v>
      </c>
      <c r="AF56" s="96">
        <f t="shared" si="1"/>
        <v>681242.61</v>
      </c>
      <c r="AG56" s="37">
        <f t="shared" si="2"/>
        <v>14900</v>
      </c>
      <c r="AH56" s="26">
        <f t="shared" si="3"/>
        <v>666342.61</v>
      </c>
      <c r="AI56" s="17">
        <f t="shared" si="4"/>
        <v>1044479.43</v>
      </c>
      <c r="AJ56" s="19">
        <f t="shared" si="5"/>
        <v>639690.16</v>
      </c>
      <c r="AK56" s="32">
        <f t="shared" si="6"/>
        <v>404789.27</v>
      </c>
    </row>
    <row r="57" spans="1:37" x14ac:dyDescent="0.2">
      <c r="A57" s="1" t="s">
        <v>572</v>
      </c>
      <c r="B57" s="1" t="s">
        <v>574</v>
      </c>
      <c r="C57" s="87">
        <v>5366</v>
      </c>
      <c r="D57" s="88" t="s">
        <v>1383</v>
      </c>
      <c r="E57" s="288" t="s">
        <v>2368</v>
      </c>
      <c r="F57" s="242">
        <v>351993.55</v>
      </c>
      <c r="G57" s="243">
        <v>11620</v>
      </c>
      <c r="H57" s="242">
        <v>55097.21</v>
      </c>
      <c r="J57" s="288">
        <v>72092</v>
      </c>
      <c r="K57" s="293">
        <v>256034.55</v>
      </c>
      <c r="P57" s="319">
        <v>326.89999999999998</v>
      </c>
      <c r="Q57" s="288">
        <v>-793754.37</v>
      </c>
      <c r="R57" s="288">
        <v>17406.43</v>
      </c>
      <c r="S57" s="288">
        <v>1546692.27</v>
      </c>
      <c r="U57" s="93">
        <v>572854.97</v>
      </c>
      <c r="X57" s="93">
        <v>526600</v>
      </c>
      <c r="Y57" s="93">
        <v>15204.42</v>
      </c>
      <c r="Z57" s="240">
        <v>882559.9</v>
      </c>
      <c r="AC57" s="240">
        <v>184980.82</v>
      </c>
      <c r="AD57" s="240">
        <v>65490.51</v>
      </c>
      <c r="AE57" s="240">
        <v>3762.08</v>
      </c>
      <c r="AF57" s="96">
        <f t="shared" si="1"/>
        <v>418710.76</v>
      </c>
      <c r="AG57" s="37">
        <f t="shared" si="2"/>
        <v>326.89999999999998</v>
      </c>
      <c r="AH57" s="26">
        <f t="shared" si="3"/>
        <v>418383.86</v>
      </c>
      <c r="AI57" s="17">
        <f t="shared" si="4"/>
        <v>1114659.3899999999</v>
      </c>
      <c r="AJ57" s="19">
        <f t="shared" si="5"/>
        <v>1136793.31</v>
      </c>
      <c r="AK57" s="32">
        <f t="shared" si="6"/>
        <v>-22133.920000000158</v>
      </c>
    </row>
    <row r="58" spans="1:37" x14ac:dyDescent="0.2">
      <c r="A58" s="1" t="s">
        <v>572</v>
      </c>
      <c r="B58" s="1" t="s">
        <v>574</v>
      </c>
      <c r="C58" s="87">
        <v>5331</v>
      </c>
      <c r="D58" s="88" t="s">
        <v>1384</v>
      </c>
      <c r="E58" s="288" t="s">
        <v>2369</v>
      </c>
      <c r="F58" s="242">
        <v>569089.21</v>
      </c>
      <c r="G58" s="243">
        <v>0</v>
      </c>
      <c r="H58" s="242">
        <v>40761.839999999997</v>
      </c>
      <c r="J58" s="288">
        <v>1389428.05</v>
      </c>
      <c r="K58" s="293">
        <v>436879.62</v>
      </c>
      <c r="L58" s="319">
        <v>1408.23</v>
      </c>
      <c r="M58" s="319">
        <v>17400</v>
      </c>
      <c r="P58" s="319">
        <v>237359.02</v>
      </c>
      <c r="Q58" s="288">
        <v>1588256.89</v>
      </c>
      <c r="R58" s="288">
        <v>-49545.25</v>
      </c>
      <c r="S58" s="288">
        <v>305399.93</v>
      </c>
      <c r="U58" s="93">
        <v>1011854.62</v>
      </c>
      <c r="X58" s="93">
        <v>543480</v>
      </c>
      <c r="Y58" s="93">
        <v>16176.54</v>
      </c>
      <c r="Z58" s="240">
        <v>979310</v>
      </c>
      <c r="AB58" s="240">
        <v>1200</v>
      </c>
      <c r="AC58" s="240">
        <v>239695.32</v>
      </c>
      <c r="AD58" s="240">
        <v>25075.5</v>
      </c>
      <c r="AF58" s="96">
        <f t="shared" si="1"/>
        <v>609851.04999999993</v>
      </c>
      <c r="AG58" s="37">
        <f t="shared" si="2"/>
        <v>256167.25</v>
      </c>
      <c r="AH58" s="26">
        <f t="shared" si="3"/>
        <v>353683.79999999993</v>
      </c>
      <c r="AI58" s="17">
        <f t="shared" si="4"/>
        <v>1571511.1600000001</v>
      </c>
      <c r="AJ58" s="19">
        <f t="shared" si="5"/>
        <v>1245280.82</v>
      </c>
      <c r="AK58" s="32">
        <f t="shared" si="6"/>
        <v>326230.34000000008</v>
      </c>
    </row>
    <row r="59" spans="1:37" x14ac:dyDescent="0.2">
      <c r="A59" s="1" t="s">
        <v>572</v>
      </c>
      <c r="B59" s="1" t="s">
        <v>574</v>
      </c>
      <c r="C59" s="87">
        <v>5099</v>
      </c>
      <c r="D59" s="88" t="s">
        <v>1385</v>
      </c>
      <c r="E59" s="288" t="s">
        <v>2370</v>
      </c>
      <c r="F59" s="242">
        <v>625148.71</v>
      </c>
      <c r="G59" s="243">
        <v>6840</v>
      </c>
      <c r="H59" s="242">
        <v>84090.33</v>
      </c>
      <c r="J59" s="288">
        <v>184769.88</v>
      </c>
      <c r="K59" s="293">
        <v>555879.5</v>
      </c>
      <c r="P59" s="319">
        <v>87170.5</v>
      </c>
      <c r="Q59" s="288">
        <v>-213864.07</v>
      </c>
      <c r="R59" s="288">
        <v>-39694.46</v>
      </c>
      <c r="S59" s="288">
        <v>1630025.76</v>
      </c>
      <c r="U59" s="93">
        <v>494706.97</v>
      </c>
      <c r="X59" s="93">
        <v>720080</v>
      </c>
      <c r="Z59" s="240">
        <v>908521</v>
      </c>
      <c r="AB59" s="240">
        <v>4408</v>
      </c>
      <c r="AC59" s="240">
        <v>229879.56</v>
      </c>
      <c r="AD59" s="240">
        <v>75121.22</v>
      </c>
      <c r="AF59" s="96">
        <f t="shared" si="1"/>
        <v>716079.03999999992</v>
      </c>
      <c r="AG59" s="37">
        <f t="shared" si="2"/>
        <v>87170.5</v>
      </c>
      <c r="AH59" s="26">
        <f t="shared" si="3"/>
        <v>628908.53999999992</v>
      </c>
      <c r="AI59" s="17">
        <f t="shared" si="4"/>
        <v>1214786.97</v>
      </c>
      <c r="AJ59" s="19">
        <f t="shared" si="5"/>
        <v>1217929.78</v>
      </c>
      <c r="AK59" s="32">
        <f t="shared" si="6"/>
        <v>-3142.8100000000559</v>
      </c>
    </row>
    <row r="60" spans="1:37" x14ac:dyDescent="0.2">
      <c r="A60" s="1" t="s">
        <v>572</v>
      </c>
      <c r="B60" s="1" t="s">
        <v>574</v>
      </c>
      <c r="C60" s="87">
        <v>3004</v>
      </c>
      <c r="D60" s="88" t="s">
        <v>1386</v>
      </c>
      <c r="E60" s="288" t="s">
        <v>2371</v>
      </c>
      <c r="F60" s="242">
        <v>110383.53</v>
      </c>
      <c r="G60" s="243">
        <v>51288.26</v>
      </c>
      <c r="H60" s="242">
        <v>47879.33</v>
      </c>
      <c r="J60" s="288">
        <v>690441.46</v>
      </c>
      <c r="K60" s="293">
        <v>495278.18</v>
      </c>
      <c r="O60" s="352">
        <v>399</v>
      </c>
      <c r="P60" s="319">
        <v>0</v>
      </c>
      <c r="R60" s="288">
        <v>-1155172.8799999999</v>
      </c>
      <c r="S60" s="288">
        <v>2454167.9500000002</v>
      </c>
      <c r="U60" s="93">
        <v>533066.76</v>
      </c>
      <c r="W60" s="93">
        <v>100</v>
      </c>
      <c r="X60" s="93">
        <v>733140</v>
      </c>
      <c r="Y60" s="93">
        <v>11868.75</v>
      </c>
      <c r="Z60" s="240">
        <v>997345</v>
      </c>
      <c r="AB60" s="240">
        <v>3812</v>
      </c>
      <c r="AC60" s="240">
        <v>181467.27</v>
      </c>
      <c r="AD60" s="240">
        <v>43982.84</v>
      </c>
      <c r="AE60" s="240">
        <v>1752</v>
      </c>
      <c r="AF60" s="96">
        <f t="shared" si="1"/>
        <v>209551.12</v>
      </c>
      <c r="AG60" s="37">
        <f t="shared" si="2"/>
        <v>399</v>
      </c>
      <c r="AH60" s="26">
        <f t="shared" si="3"/>
        <v>209152.12</v>
      </c>
      <c r="AI60" s="17">
        <f t="shared" si="4"/>
        <v>1278175.51</v>
      </c>
      <c r="AJ60" s="19">
        <f t="shared" si="5"/>
        <v>1228359.1100000001</v>
      </c>
      <c r="AK60" s="32">
        <f t="shared" si="6"/>
        <v>49816.399999999907</v>
      </c>
    </row>
    <row r="61" spans="1:37" x14ac:dyDescent="0.2">
      <c r="A61" s="1" t="s">
        <v>572</v>
      </c>
      <c r="B61" s="1" t="s">
        <v>574</v>
      </c>
      <c r="C61" s="87">
        <v>2532</v>
      </c>
      <c r="D61" s="88" t="s">
        <v>1387</v>
      </c>
      <c r="E61" s="288" t="s">
        <v>2372</v>
      </c>
      <c r="F61" s="242">
        <v>116375.43</v>
      </c>
      <c r="G61" s="243">
        <v>34281.82</v>
      </c>
      <c r="H61" s="242">
        <v>25323.07</v>
      </c>
      <c r="J61" s="288">
        <v>790941.88</v>
      </c>
      <c r="K61" s="293">
        <v>285182.67</v>
      </c>
      <c r="L61" s="319">
        <v>7500</v>
      </c>
      <c r="P61" s="319">
        <v>1199.8399999999999</v>
      </c>
      <c r="Q61" s="288">
        <v>-165434.82999999999</v>
      </c>
      <c r="R61" s="288">
        <v>-99688.2</v>
      </c>
      <c r="S61" s="288">
        <v>1419953.5</v>
      </c>
      <c r="U61" s="93">
        <v>425846.98</v>
      </c>
      <c r="X61" s="93">
        <v>500760</v>
      </c>
      <c r="Y61" s="93">
        <v>11924.1</v>
      </c>
      <c r="Z61" s="240">
        <v>679835</v>
      </c>
      <c r="AC61" s="240">
        <v>152781.72</v>
      </c>
      <c r="AD61" s="240">
        <v>14981.8</v>
      </c>
      <c r="AF61" s="96">
        <f t="shared" si="1"/>
        <v>175980.32</v>
      </c>
      <c r="AG61" s="37">
        <f t="shared" si="2"/>
        <v>8699.84</v>
      </c>
      <c r="AH61" s="26">
        <f t="shared" si="3"/>
        <v>167280.48000000001</v>
      </c>
      <c r="AI61" s="17">
        <f t="shared" si="4"/>
        <v>938531.08</v>
      </c>
      <c r="AJ61" s="19">
        <f t="shared" si="5"/>
        <v>847598.52</v>
      </c>
      <c r="AK61" s="32">
        <f t="shared" si="6"/>
        <v>90932.559999999939</v>
      </c>
    </row>
    <row r="62" spans="1:37" x14ac:dyDescent="0.2">
      <c r="A62" s="1" t="s">
        <v>572</v>
      </c>
      <c r="B62" s="1" t="s">
        <v>574</v>
      </c>
      <c r="C62" s="87">
        <v>1966</v>
      </c>
      <c r="D62" s="88" t="s">
        <v>1388</v>
      </c>
      <c r="E62" s="288" t="s">
        <v>2373</v>
      </c>
      <c r="F62" s="242">
        <v>232146.83</v>
      </c>
      <c r="G62" s="243">
        <v>0</v>
      </c>
      <c r="H62" s="242">
        <v>40881.120000000003</v>
      </c>
      <c r="J62" s="288">
        <v>441365.7</v>
      </c>
      <c r="K62" s="293">
        <v>178088.62</v>
      </c>
      <c r="P62" s="319">
        <v>38199.57</v>
      </c>
      <c r="Q62" s="288">
        <v>-1300252.3500000001</v>
      </c>
      <c r="R62" s="288">
        <v>48444.78</v>
      </c>
      <c r="S62" s="288">
        <v>1982389.67</v>
      </c>
      <c r="U62" s="93">
        <v>485379.24</v>
      </c>
      <c r="X62" s="93">
        <v>431320</v>
      </c>
      <c r="Y62" s="93">
        <v>11325.74</v>
      </c>
      <c r="Z62" s="240">
        <v>622688</v>
      </c>
      <c r="AC62" s="240">
        <v>172722.35</v>
      </c>
      <c r="AD62" s="240">
        <v>36015.58</v>
      </c>
      <c r="AF62" s="96">
        <f t="shared" si="1"/>
        <v>273027.95</v>
      </c>
      <c r="AG62" s="37">
        <f t="shared" si="2"/>
        <v>38199.57</v>
      </c>
      <c r="AH62" s="26">
        <f t="shared" si="3"/>
        <v>234828.38</v>
      </c>
      <c r="AI62" s="17">
        <f t="shared" si="4"/>
        <v>928024.98</v>
      </c>
      <c r="AJ62" s="19">
        <f t="shared" si="5"/>
        <v>831425.92999999993</v>
      </c>
      <c r="AK62" s="32">
        <f t="shared" si="6"/>
        <v>96599.050000000047</v>
      </c>
    </row>
    <row r="63" spans="1:37" x14ac:dyDescent="0.2">
      <c r="A63" s="1" t="s">
        <v>572</v>
      </c>
      <c r="B63" s="1" t="s">
        <v>574</v>
      </c>
      <c r="C63" s="87">
        <v>1289</v>
      </c>
      <c r="D63" s="88" t="s">
        <v>1389</v>
      </c>
      <c r="E63" s="288" t="s">
        <v>2374</v>
      </c>
      <c r="F63" s="242">
        <v>513684.78</v>
      </c>
      <c r="G63" s="243">
        <v>0</v>
      </c>
      <c r="H63" s="242">
        <v>40267.050000000003</v>
      </c>
      <c r="J63" s="288">
        <v>604890.93000000005</v>
      </c>
      <c r="K63" s="293">
        <v>170942.09</v>
      </c>
      <c r="Q63" s="288">
        <v>-195552.07</v>
      </c>
      <c r="R63" s="288">
        <v>-44.56</v>
      </c>
      <c r="S63" s="288">
        <v>1478254.91</v>
      </c>
      <c r="U63" s="93">
        <v>470929.38</v>
      </c>
      <c r="X63" s="93">
        <v>403840</v>
      </c>
      <c r="Y63" s="93">
        <v>9153.67</v>
      </c>
      <c r="Z63" s="240">
        <v>628491</v>
      </c>
      <c r="AB63" s="240">
        <v>13372</v>
      </c>
      <c r="AC63" s="240">
        <v>203754.09</v>
      </c>
      <c r="AD63" s="240">
        <v>40700.04</v>
      </c>
      <c r="AF63" s="96">
        <f t="shared" si="1"/>
        <v>553951.83000000007</v>
      </c>
      <c r="AG63" s="37">
        <f t="shared" si="2"/>
        <v>0</v>
      </c>
      <c r="AH63" s="26">
        <f t="shared" si="3"/>
        <v>553951.83000000007</v>
      </c>
      <c r="AI63" s="17">
        <f t="shared" si="4"/>
        <v>883923.05</v>
      </c>
      <c r="AJ63" s="19">
        <f t="shared" si="5"/>
        <v>886317.13</v>
      </c>
      <c r="AK63" s="32">
        <f t="shared" si="6"/>
        <v>-2394.0799999999581</v>
      </c>
    </row>
    <row r="64" spans="1:37" x14ac:dyDescent="0.2">
      <c r="A64" s="1" t="s">
        <v>572</v>
      </c>
      <c r="B64" s="1" t="s">
        <v>574</v>
      </c>
      <c r="C64" s="87">
        <v>2633</v>
      </c>
      <c r="D64" s="88" t="s">
        <v>1390</v>
      </c>
      <c r="E64" s="288" t="s">
        <v>2375</v>
      </c>
      <c r="F64" s="242">
        <v>293729.02</v>
      </c>
      <c r="G64" s="243">
        <v>0</v>
      </c>
      <c r="H64" s="242">
        <v>40997.81</v>
      </c>
      <c r="J64" s="288">
        <v>208153</v>
      </c>
      <c r="K64" s="293">
        <v>275156.5</v>
      </c>
      <c r="Q64" s="288">
        <v>422800.66</v>
      </c>
      <c r="R64" s="288">
        <v>-84063.94</v>
      </c>
      <c r="S64" s="288">
        <v>424358.77</v>
      </c>
      <c r="U64" s="93">
        <v>468205.08</v>
      </c>
      <c r="X64" s="93">
        <v>536840</v>
      </c>
      <c r="Y64" s="93">
        <v>11946.43</v>
      </c>
      <c r="Z64" s="240">
        <v>760319</v>
      </c>
      <c r="AB64" s="240">
        <v>560</v>
      </c>
      <c r="AC64" s="240">
        <v>191694.23</v>
      </c>
      <c r="AD64" s="240">
        <v>8243.44</v>
      </c>
      <c r="AE64" s="240">
        <v>74</v>
      </c>
      <c r="AF64" s="96">
        <f t="shared" si="1"/>
        <v>334726.83</v>
      </c>
      <c r="AG64" s="37">
        <f t="shared" si="2"/>
        <v>0</v>
      </c>
      <c r="AH64" s="26">
        <f t="shared" si="3"/>
        <v>334726.83</v>
      </c>
      <c r="AI64" s="17">
        <f t="shared" si="4"/>
        <v>1016991.5100000001</v>
      </c>
      <c r="AJ64" s="19">
        <f t="shared" si="5"/>
        <v>960890.66999999993</v>
      </c>
      <c r="AK64" s="32">
        <f t="shared" si="6"/>
        <v>56100.8400000002</v>
      </c>
    </row>
    <row r="65" spans="1:37" x14ac:dyDescent="0.2">
      <c r="A65" s="1" t="s">
        <v>572</v>
      </c>
      <c r="B65" s="1" t="s">
        <v>574</v>
      </c>
      <c r="C65" s="87">
        <v>3093</v>
      </c>
      <c r="D65" s="88" t="s">
        <v>1391</v>
      </c>
      <c r="E65" s="288" t="s">
        <v>2376</v>
      </c>
      <c r="F65" s="242">
        <v>230131.94</v>
      </c>
      <c r="H65" s="242">
        <v>52807.97</v>
      </c>
      <c r="J65" s="288">
        <v>1246208.07</v>
      </c>
      <c r="K65" s="293">
        <v>89595.41</v>
      </c>
      <c r="P65" s="319">
        <v>0</v>
      </c>
      <c r="Q65" s="288">
        <v>1040594.34</v>
      </c>
      <c r="R65" s="288">
        <v>10494.29</v>
      </c>
      <c r="S65" s="288">
        <v>457634.96</v>
      </c>
      <c r="U65" s="93">
        <v>418188.69</v>
      </c>
      <c r="X65" s="93">
        <v>395420</v>
      </c>
      <c r="Y65" s="93">
        <v>8843.39</v>
      </c>
      <c r="Z65" s="240">
        <v>552315</v>
      </c>
      <c r="AB65" s="240">
        <v>1200</v>
      </c>
      <c r="AC65" s="240">
        <v>145109.92000000001</v>
      </c>
      <c r="AD65" s="240">
        <v>9677.36</v>
      </c>
      <c r="AF65" s="96">
        <f t="shared" si="1"/>
        <v>282939.91000000003</v>
      </c>
      <c r="AG65" s="37">
        <f t="shared" si="2"/>
        <v>0</v>
      </c>
      <c r="AH65" s="26">
        <f t="shared" si="3"/>
        <v>282939.91000000003</v>
      </c>
      <c r="AI65" s="17">
        <f t="shared" si="4"/>
        <v>822452.08</v>
      </c>
      <c r="AJ65" s="19">
        <f t="shared" si="5"/>
        <v>708302.28</v>
      </c>
      <c r="AK65" s="32">
        <f t="shared" si="6"/>
        <v>114149.79999999993</v>
      </c>
    </row>
    <row r="66" spans="1:37" x14ac:dyDescent="0.2">
      <c r="A66" s="1" t="s">
        <v>572</v>
      </c>
      <c r="B66" s="1" t="s">
        <v>574</v>
      </c>
      <c r="C66" s="87">
        <v>5106</v>
      </c>
      <c r="D66" s="88" t="s">
        <v>1392</v>
      </c>
      <c r="E66" s="288" t="s">
        <v>2377</v>
      </c>
      <c r="F66" s="242">
        <v>346924.74</v>
      </c>
      <c r="G66" s="243">
        <v>2070</v>
      </c>
      <c r="H66" s="242">
        <v>53873.82</v>
      </c>
      <c r="J66" s="288">
        <v>39949.760000000002</v>
      </c>
      <c r="K66" s="293">
        <v>341479.36</v>
      </c>
      <c r="P66" s="319">
        <v>339.44</v>
      </c>
      <c r="Q66" s="288">
        <v>-475343.66</v>
      </c>
      <c r="R66" s="288">
        <v>-2694.25</v>
      </c>
      <c r="S66" s="288">
        <v>1208029.25</v>
      </c>
      <c r="U66" s="93">
        <v>508810.28</v>
      </c>
      <c r="W66" s="93">
        <v>144.88999999999999</v>
      </c>
      <c r="X66" s="93">
        <v>571380</v>
      </c>
      <c r="Y66" s="93">
        <v>9159.49</v>
      </c>
      <c r="Z66" s="240">
        <v>801716</v>
      </c>
      <c r="AC66" s="240">
        <v>199105.11</v>
      </c>
      <c r="AD66" s="240">
        <v>27731.56</v>
      </c>
      <c r="AE66" s="240">
        <v>450.09</v>
      </c>
      <c r="AF66" s="96">
        <f t="shared" si="1"/>
        <v>402868.56</v>
      </c>
      <c r="AG66" s="37">
        <f t="shared" si="2"/>
        <v>339.44</v>
      </c>
      <c r="AH66" s="26">
        <f t="shared" si="3"/>
        <v>402529.12</v>
      </c>
      <c r="AI66" s="17">
        <f t="shared" si="4"/>
        <v>1089494.6599999999</v>
      </c>
      <c r="AJ66" s="19">
        <f t="shared" si="5"/>
        <v>1029002.76</v>
      </c>
      <c r="AK66" s="32">
        <f t="shared" si="6"/>
        <v>60491.899999999907</v>
      </c>
    </row>
    <row r="67" spans="1:37" x14ac:dyDescent="0.2">
      <c r="A67" s="1" t="s">
        <v>572</v>
      </c>
      <c r="B67" s="1" t="s">
        <v>574</v>
      </c>
      <c r="C67" s="87">
        <v>4454</v>
      </c>
      <c r="D67" s="88" t="s">
        <v>1393</v>
      </c>
      <c r="E67" s="288" t="s">
        <v>2378</v>
      </c>
      <c r="F67" s="242">
        <v>532458.22</v>
      </c>
      <c r="G67" s="243">
        <v>78903.53</v>
      </c>
      <c r="H67" s="242">
        <v>43252.43</v>
      </c>
      <c r="J67" s="288">
        <v>576385.07999999996</v>
      </c>
      <c r="K67" s="293">
        <v>343256.46</v>
      </c>
      <c r="L67" s="319">
        <v>7200</v>
      </c>
      <c r="P67" s="319">
        <v>323</v>
      </c>
      <c r="Q67" s="288">
        <v>-901258.64</v>
      </c>
      <c r="S67" s="288">
        <v>2340789.7799999998</v>
      </c>
      <c r="U67" s="93">
        <v>610447.69999999995</v>
      </c>
      <c r="X67" s="93">
        <v>511740</v>
      </c>
      <c r="Y67" s="93">
        <v>16670.04</v>
      </c>
      <c r="Z67" s="240">
        <v>778810</v>
      </c>
      <c r="AB67" s="240">
        <v>1460</v>
      </c>
      <c r="AC67" s="240">
        <v>179437.38</v>
      </c>
      <c r="AD67" s="240">
        <v>48611.76</v>
      </c>
      <c r="AE67" s="240">
        <v>290.58999999999997</v>
      </c>
      <c r="AF67" s="96">
        <f t="shared" si="1"/>
        <v>654614.18000000005</v>
      </c>
      <c r="AG67" s="37">
        <f t="shared" si="2"/>
        <v>7523</v>
      </c>
      <c r="AH67" s="26">
        <f t="shared" si="3"/>
        <v>647091.18000000005</v>
      </c>
      <c r="AI67" s="17">
        <f t="shared" si="4"/>
        <v>1138857.74</v>
      </c>
      <c r="AJ67" s="19">
        <f t="shared" si="5"/>
        <v>1008609.73</v>
      </c>
      <c r="AK67" s="32">
        <f t="shared" si="6"/>
        <v>130248.01000000001</v>
      </c>
    </row>
    <row r="68" spans="1:37" x14ac:dyDescent="0.2">
      <c r="A68" s="1" t="s">
        <v>572</v>
      </c>
      <c r="B68" s="1" t="s">
        <v>574</v>
      </c>
      <c r="C68" s="87">
        <v>3718</v>
      </c>
      <c r="D68" s="88" t="s">
        <v>1394</v>
      </c>
      <c r="E68" s="288" t="s">
        <v>2379</v>
      </c>
      <c r="F68" s="242">
        <v>126828.3</v>
      </c>
      <c r="G68" s="243">
        <v>0</v>
      </c>
      <c r="H68" s="242">
        <v>80004.710000000006</v>
      </c>
      <c r="J68" s="288">
        <v>79942</v>
      </c>
      <c r="K68" s="293">
        <v>404830.69</v>
      </c>
      <c r="P68" s="319">
        <v>161.26</v>
      </c>
      <c r="Q68" s="288">
        <v>90003.01</v>
      </c>
      <c r="R68" s="288">
        <v>114834.47</v>
      </c>
      <c r="S68" s="288">
        <v>489048.9</v>
      </c>
      <c r="U68" s="93">
        <v>553567.67000000004</v>
      </c>
      <c r="X68" s="93">
        <v>380520</v>
      </c>
      <c r="Y68" s="93">
        <v>15428.85</v>
      </c>
      <c r="Z68" s="240">
        <v>660289</v>
      </c>
      <c r="AC68" s="240">
        <v>282109.19</v>
      </c>
      <c r="AD68" s="240">
        <v>22733.72</v>
      </c>
      <c r="AF68" s="96">
        <f t="shared" si="1"/>
        <v>206833.01</v>
      </c>
      <c r="AG68" s="37">
        <f t="shared" si="2"/>
        <v>161.26</v>
      </c>
      <c r="AH68" s="26">
        <f t="shared" si="3"/>
        <v>206671.75</v>
      </c>
      <c r="AI68" s="17">
        <f t="shared" si="4"/>
        <v>949516.52</v>
      </c>
      <c r="AJ68" s="19">
        <f t="shared" si="5"/>
        <v>965131.90999999992</v>
      </c>
      <c r="AK68" s="32">
        <f t="shared" si="6"/>
        <v>-15615.389999999898</v>
      </c>
    </row>
    <row r="69" spans="1:37" x14ac:dyDescent="0.2">
      <c r="A69" s="1" t="s">
        <v>572</v>
      </c>
      <c r="B69" s="1" t="s">
        <v>574</v>
      </c>
      <c r="C69" s="87">
        <v>3267</v>
      </c>
      <c r="D69" s="88" t="s">
        <v>1395</v>
      </c>
      <c r="E69" s="288" t="s">
        <v>2493</v>
      </c>
      <c r="F69" s="242">
        <v>197764.8</v>
      </c>
      <c r="H69" s="242">
        <v>56141.25</v>
      </c>
      <c r="J69" s="288">
        <v>1728028.28</v>
      </c>
      <c r="K69" s="293">
        <v>420950.7</v>
      </c>
      <c r="P69" s="319">
        <v>42.06</v>
      </c>
      <c r="Q69" s="288">
        <v>-10425.1</v>
      </c>
      <c r="R69" s="288">
        <v>-8720.77</v>
      </c>
      <c r="S69" s="288">
        <v>2396007.25</v>
      </c>
      <c r="U69" s="93">
        <v>447399.79</v>
      </c>
      <c r="W69" s="93">
        <v>1.51</v>
      </c>
      <c r="X69" s="93">
        <v>697880</v>
      </c>
      <c r="Y69" s="93">
        <v>11411.62</v>
      </c>
      <c r="Z69" s="240">
        <v>893025</v>
      </c>
      <c r="AC69" s="240">
        <v>215715.89</v>
      </c>
      <c r="AD69" s="240">
        <v>51859.44</v>
      </c>
      <c r="AF69" s="96">
        <f t="shared" ref="AF69:AF132" si="7">SUM(F69:I69)</f>
        <v>253906.05</v>
      </c>
      <c r="AG69" s="37">
        <f t="shared" ref="AG69:AG132" si="8">SUM(L69:P69)</f>
        <v>42.06</v>
      </c>
      <c r="AH69" s="26">
        <f t="shared" ref="AH69:AH132" si="9">AF69-AG69</f>
        <v>253863.99</v>
      </c>
      <c r="AI69" s="17">
        <f t="shared" ref="AI69:AI132" si="10">SUM(T69:Y69)</f>
        <v>1156692.9200000002</v>
      </c>
      <c r="AJ69" s="19">
        <f t="shared" ref="AJ69:AJ132" si="11">SUM(Z69:AE69)</f>
        <v>1160600.33</v>
      </c>
      <c r="AK69" s="32">
        <f t="shared" ref="AK69:AK132" si="12">AI69-AJ69</f>
        <v>-3907.4099999999162</v>
      </c>
    </row>
    <row r="70" spans="1:37" s="55" customFormat="1" x14ac:dyDescent="0.2">
      <c r="A70" s="362" t="s">
        <v>572</v>
      </c>
      <c r="B70" s="362" t="s">
        <v>574</v>
      </c>
      <c r="C70" s="367">
        <v>2885</v>
      </c>
      <c r="D70" s="362" t="s">
        <v>1396</v>
      </c>
      <c r="E70" s="288" t="s">
        <v>2504</v>
      </c>
      <c r="F70" s="242">
        <v>343708.07</v>
      </c>
      <c r="G70" s="243"/>
      <c r="H70" s="242">
        <v>72924.710000000006</v>
      </c>
      <c r="I70" s="242"/>
      <c r="J70" s="288">
        <v>5166666.6399999997</v>
      </c>
      <c r="K70" s="293">
        <v>653828.48</v>
      </c>
      <c r="L70" s="319"/>
      <c r="M70" s="319"/>
      <c r="N70" s="319"/>
      <c r="O70" s="352"/>
      <c r="P70" s="319"/>
      <c r="Q70" s="288">
        <v>50537.75</v>
      </c>
      <c r="R70" s="288">
        <v>-28674.16</v>
      </c>
      <c r="S70" s="288">
        <v>6403982.4100000001</v>
      </c>
      <c r="T70" s="93"/>
      <c r="U70" s="93">
        <v>372365.36</v>
      </c>
      <c r="V70" s="93"/>
      <c r="W70" s="93"/>
      <c r="X70" s="93">
        <v>147280</v>
      </c>
      <c r="Y70" s="93">
        <v>13652.95</v>
      </c>
      <c r="Z70" s="240">
        <v>368030</v>
      </c>
      <c r="AA70" s="240"/>
      <c r="AB70" s="240"/>
      <c r="AC70" s="240">
        <v>236776.21</v>
      </c>
      <c r="AD70" s="240">
        <v>117210.2</v>
      </c>
      <c r="AE70" s="240"/>
      <c r="AF70" s="96">
        <f t="shared" si="7"/>
        <v>416632.78</v>
      </c>
      <c r="AG70" s="37">
        <f t="shared" si="8"/>
        <v>0</v>
      </c>
      <c r="AH70" s="26">
        <f t="shared" si="9"/>
        <v>416632.78</v>
      </c>
      <c r="AI70" s="17">
        <f t="shared" si="10"/>
        <v>533298.30999999994</v>
      </c>
      <c r="AJ70" s="19">
        <f t="shared" si="11"/>
        <v>722016.40999999992</v>
      </c>
      <c r="AK70" s="32">
        <f t="shared" si="12"/>
        <v>-188718.09999999998</v>
      </c>
    </row>
    <row r="71" spans="1:37" s="47" customFormat="1" x14ac:dyDescent="0.2">
      <c r="A71" s="363" t="s">
        <v>577</v>
      </c>
      <c r="B71" s="363" t="s">
        <v>578</v>
      </c>
      <c r="C71" s="368">
        <v>6036</v>
      </c>
      <c r="D71" s="363" t="s">
        <v>1397</v>
      </c>
      <c r="E71" s="288" t="s">
        <v>2380</v>
      </c>
      <c r="F71" s="242">
        <v>489675.53</v>
      </c>
      <c r="G71" s="243">
        <v>0</v>
      </c>
      <c r="H71" s="242">
        <v>41316.629999999997</v>
      </c>
      <c r="I71" s="242"/>
      <c r="J71" s="288">
        <v>900890.78</v>
      </c>
      <c r="K71" s="293">
        <v>31267.26</v>
      </c>
      <c r="L71" s="319"/>
      <c r="M71" s="319"/>
      <c r="N71" s="319"/>
      <c r="O71" s="352"/>
      <c r="P71" s="319"/>
      <c r="Q71" s="288"/>
      <c r="R71" s="288">
        <v>-919976.87</v>
      </c>
      <c r="S71" s="288">
        <v>2227185.62</v>
      </c>
      <c r="T71" s="93"/>
      <c r="U71" s="93">
        <v>883278.03</v>
      </c>
      <c r="V71" s="93"/>
      <c r="W71" s="93">
        <v>709.37</v>
      </c>
      <c r="X71" s="93">
        <v>729060</v>
      </c>
      <c r="Y71" s="93"/>
      <c r="Z71" s="240">
        <v>1161275</v>
      </c>
      <c r="AA71" s="240"/>
      <c r="AB71" s="240"/>
      <c r="AC71" s="240">
        <v>241206.55</v>
      </c>
      <c r="AD71" s="240">
        <v>40439.4</v>
      </c>
      <c r="AE71" s="240"/>
      <c r="AF71" s="96">
        <f t="shared" si="7"/>
        <v>530992.16</v>
      </c>
      <c r="AG71" s="37">
        <f t="shared" si="8"/>
        <v>0</v>
      </c>
      <c r="AH71" s="26">
        <f t="shared" si="9"/>
        <v>530992.16</v>
      </c>
      <c r="AI71" s="17">
        <f t="shared" si="10"/>
        <v>1613047.4</v>
      </c>
      <c r="AJ71" s="19">
        <f t="shared" si="11"/>
        <v>1442920.95</v>
      </c>
      <c r="AK71" s="32">
        <f t="shared" si="12"/>
        <v>170126.44999999995</v>
      </c>
    </row>
    <row r="72" spans="1:37" s="47" customFormat="1" x14ac:dyDescent="0.2">
      <c r="A72" s="363" t="s">
        <v>577</v>
      </c>
      <c r="B72" s="363" t="s">
        <v>578</v>
      </c>
      <c r="C72" s="368">
        <v>4053</v>
      </c>
      <c r="D72" s="363" t="s">
        <v>1398</v>
      </c>
      <c r="E72" s="288" t="s">
        <v>2381</v>
      </c>
      <c r="F72" s="242">
        <v>390023.12</v>
      </c>
      <c r="G72" s="243">
        <v>0</v>
      </c>
      <c r="H72" s="242">
        <v>241292.91</v>
      </c>
      <c r="I72" s="242"/>
      <c r="J72" s="288">
        <v>402685.87</v>
      </c>
      <c r="K72" s="293">
        <v>48551.32</v>
      </c>
      <c r="L72" s="319"/>
      <c r="M72" s="319"/>
      <c r="N72" s="319"/>
      <c r="O72" s="352"/>
      <c r="P72" s="319">
        <v>1359.5</v>
      </c>
      <c r="Q72" s="288"/>
      <c r="R72" s="288">
        <v>-3198301.62</v>
      </c>
      <c r="S72" s="288">
        <v>4014093.13</v>
      </c>
      <c r="T72" s="93">
        <v>130.31</v>
      </c>
      <c r="U72" s="93">
        <v>717643.31</v>
      </c>
      <c r="V72" s="93"/>
      <c r="W72" s="93"/>
      <c r="X72" s="93">
        <v>690800</v>
      </c>
      <c r="Y72" s="93"/>
      <c r="Z72" s="240">
        <v>961148.5</v>
      </c>
      <c r="AA72" s="240">
        <v>1384</v>
      </c>
      <c r="AB72" s="240"/>
      <c r="AC72" s="240">
        <v>141305.54999999999</v>
      </c>
      <c r="AD72" s="240">
        <v>30507.360000000001</v>
      </c>
      <c r="AE72" s="240"/>
      <c r="AF72" s="96">
        <f t="shared" si="7"/>
        <v>631316.03</v>
      </c>
      <c r="AG72" s="37">
        <f t="shared" si="8"/>
        <v>1359.5</v>
      </c>
      <c r="AH72" s="26">
        <f t="shared" si="9"/>
        <v>629956.53</v>
      </c>
      <c r="AI72" s="17">
        <f t="shared" si="10"/>
        <v>1408573.62</v>
      </c>
      <c r="AJ72" s="19">
        <f t="shared" si="11"/>
        <v>1134345.4100000001</v>
      </c>
      <c r="AK72" s="32">
        <f t="shared" si="12"/>
        <v>274228.20999999996</v>
      </c>
    </row>
    <row r="73" spans="1:37" s="47" customFormat="1" x14ac:dyDescent="0.2">
      <c r="A73" s="363" t="s">
        <v>577</v>
      </c>
      <c r="B73" s="363" t="s">
        <v>578</v>
      </c>
      <c r="C73" s="368">
        <v>4847</v>
      </c>
      <c r="D73" s="363" t="s">
        <v>1399</v>
      </c>
      <c r="E73" s="288" t="s">
        <v>2382</v>
      </c>
      <c r="F73" s="242">
        <v>629192.75</v>
      </c>
      <c r="G73" s="243">
        <v>0</v>
      </c>
      <c r="H73" s="242">
        <v>125806.35</v>
      </c>
      <c r="I73" s="242"/>
      <c r="J73" s="288">
        <v>105621.68</v>
      </c>
      <c r="K73" s="293">
        <v>161054.18</v>
      </c>
      <c r="L73" s="319"/>
      <c r="M73" s="319"/>
      <c r="N73" s="319"/>
      <c r="O73" s="352"/>
      <c r="P73" s="319"/>
      <c r="Q73" s="288"/>
      <c r="R73" s="288">
        <v>-1324184.26</v>
      </c>
      <c r="S73" s="288">
        <v>2082417.38</v>
      </c>
      <c r="T73" s="93"/>
      <c r="U73" s="93">
        <v>861733.79</v>
      </c>
      <c r="V73" s="93"/>
      <c r="W73" s="93">
        <v>47.07</v>
      </c>
      <c r="X73" s="93">
        <v>722440</v>
      </c>
      <c r="Y73" s="93"/>
      <c r="Z73" s="240">
        <v>1052112.5</v>
      </c>
      <c r="AA73" s="240"/>
      <c r="AB73" s="240"/>
      <c r="AC73" s="240">
        <v>218779.44</v>
      </c>
      <c r="AD73" s="240">
        <v>37528.080000000002</v>
      </c>
      <c r="AE73" s="240"/>
      <c r="AF73" s="96">
        <f t="shared" si="7"/>
        <v>754999.1</v>
      </c>
      <c r="AG73" s="37">
        <f t="shared" si="8"/>
        <v>0</v>
      </c>
      <c r="AH73" s="26">
        <f t="shared" si="9"/>
        <v>754999.1</v>
      </c>
      <c r="AI73" s="17">
        <f t="shared" si="10"/>
        <v>1584220.8599999999</v>
      </c>
      <c r="AJ73" s="19">
        <f t="shared" si="11"/>
        <v>1308420.02</v>
      </c>
      <c r="AK73" s="32">
        <f t="shared" si="12"/>
        <v>275800.83999999985</v>
      </c>
    </row>
    <row r="74" spans="1:37" s="47" customFormat="1" x14ac:dyDescent="0.2">
      <c r="A74" s="363" t="s">
        <v>577</v>
      </c>
      <c r="B74" s="363" t="s">
        <v>578</v>
      </c>
      <c r="C74" s="368">
        <v>3826</v>
      </c>
      <c r="D74" s="363" t="s">
        <v>1400</v>
      </c>
      <c r="E74" s="288" t="s">
        <v>2383</v>
      </c>
      <c r="F74" s="242">
        <v>555378.27</v>
      </c>
      <c r="G74" s="243">
        <v>0</v>
      </c>
      <c r="H74" s="242">
        <v>75941.429999999993</v>
      </c>
      <c r="I74" s="242"/>
      <c r="J74" s="288">
        <v>4</v>
      </c>
      <c r="K74" s="293">
        <v>87729.76</v>
      </c>
      <c r="L74" s="319"/>
      <c r="M74" s="319"/>
      <c r="N74" s="319"/>
      <c r="O74" s="352"/>
      <c r="P74" s="319">
        <v>431.64</v>
      </c>
      <c r="Q74" s="288"/>
      <c r="R74" s="288">
        <v>-1521526.27</v>
      </c>
      <c r="S74" s="288">
        <v>2028298.74</v>
      </c>
      <c r="T74" s="93"/>
      <c r="U74" s="93">
        <v>782885.71</v>
      </c>
      <c r="V74" s="93"/>
      <c r="W74" s="93"/>
      <c r="X74" s="93">
        <v>643880</v>
      </c>
      <c r="Y74" s="93"/>
      <c r="Z74" s="240">
        <v>931683.5</v>
      </c>
      <c r="AA74" s="240"/>
      <c r="AB74" s="240"/>
      <c r="AC74" s="240">
        <v>252266.74</v>
      </c>
      <c r="AD74" s="240">
        <v>10594.12</v>
      </c>
      <c r="AE74" s="240"/>
      <c r="AF74" s="96">
        <f t="shared" si="7"/>
        <v>631319.69999999995</v>
      </c>
      <c r="AG74" s="37">
        <f t="shared" si="8"/>
        <v>431.64</v>
      </c>
      <c r="AH74" s="26">
        <f t="shared" si="9"/>
        <v>630888.05999999994</v>
      </c>
      <c r="AI74" s="17">
        <f t="shared" si="10"/>
        <v>1426765.71</v>
      </c>
      <c r="AJ74" s="19">
        <f t="shared" si="11"/>
        <v>1194544.3600000001</v>
      </c>
      <c r="AK74" s="32">
        <f t="shared" si="12"/>
        <v>232221.34999999986</v>
      </c>
    </row>
    <row r="75" spans="1:37" s="47" customFormat="1" x14ac:dyDescent="0.2">
      <c r="A75" s="363" t="s">
        <v>577</v>
      </c>
      <c r="B75" s="363" t="s">
        <v>578</v>
      </c>
      <c r="C75" s="368">
        <v>4181</v>
      </c>
      <c r="D75" s="363" t="s">
        <v>1401</v>
      </c>
      <c r="E75" s="288" t="s">
        <v>2384</v>
      </c>
      <c r="F75" s="242">
        <v>266601.82</v>
      </c>
      <c r="G75" s="243">
        <v>0</v>
      </c>
      <c r="H75" s="242">
        <v>169296.67</v>
      </c>
      <c r="I75" s="242"/>
      <c r="J75" s="288">
        <v>49943.23</v>
      </c>
      <c r="K75" s="293">
        <v>79014.7</v>
      </c>
      <c r="L75" s="319"/>
      <c r="M75" s="319"/>
      <c r="N75" s="319"/>
      <c r="O75" s="352"/>
      <c r="P75" s="319"/>
      <c r="Q75" s="288"/>
      <c r="R75" s="288">
        <v>-2035265.22</v>
      </c>
      <c r="S75" s="288">
        <v>2569886.96</v>
      </c>
      <c r="T75" s="93">
        <v>49.91</v>
      </c>
      <c r="U75" s="93">
        <v>498389.12</v>
      </c>
      <c r="V75" s="93"/>
      <c r="W75" s="93">
        <v>535.46</v>
      </c>
      <c r="X75" s="93">
        <v>605480</v>
      </c>
      <c r="Y75" s="93"/>
      <c r="Z75" s="240">
        <v>892837.5</v>
      </c>
      <c r="AA75" s="240"/>
      <c r="AB75" s="240"/>
      <c r="AC75" s="240">
        <v>141602.35</v>
      </c>
      <c r="AD75" s="240">
        <v>28513.96</v>
      </c>
      <c r="AE75" s="240"/>
      <c r="AF75" s="96">
        <f t="shared" si="7"/>
        <v>435898.49</v>
      </c>
      <c r="AG75" s="37">
        <f t="shared" si="8"/>
        <v>0</v>
      </c>
      <c r="AH75" s="26">
        <f t="shared" si="9"/>
        <v>435898.49</v>
      </c>
      <c r="AI75" s="17">
        <f t="shared" si="10"/>
        <v>1104454.49</v>
      </c>
      <c r="AJ75" s="19">
        <f t="shared" si="11"/>
        <v>1062953.81</v>
      </c>
      <c r="AK75" s="32">
        <f t="shared" si="12"/>
        <v>41500.679999999935</v>
      </c>
    </row>
    <row r="76" spans="1:37" s="47" customFormat="1" x14ac:dyDescent="0.2">
      <c r="A76" s="363" t="s">
        <v>577</v>
      </c>
      <c r="B76" s="363" t="s">
        <v>578</v>
      </c>
      <c r="C76" s="368">
        <v>2002</v>
      </c>
      <c r="D76" s="363" t="s">
        <v>1402</v>
      </c>
      <c r="E76" s="288" t="s">
        <v>2385</v>
      </c>
      <c r="F76" s="242">
        <v>344180.45</v>
      </c>
      <c r="G76" s="243">
        <v>0</v>
      </c>
      <c r="H76" s="242">
        <v>37437.79</v>
      </c>
      <c r="I76" s="242"/>
      <c r="J76" s="288">
        <v>85742.99</v>
      </c>
      <c r="K76" s="293">
        <v>14555</v>
      </c>
      <c r="L76" s="319"/>
      <c r="M76" s="319"/>
      <c r="N76" s="319"/>
      <c r="O76" s="352"/>
      <c r="P76" s="319"/>
      <c r="Q76" s="288"/>
      <c r="R76" s="288">
        <v>-1052560.74</v>
      </c>
      <c r="S76" s="288">
        <v>1423307.83</v>
      </c>
      <c r="T76" s="93"/>
      <c r="U76" s="93">
        <v>482529.91</v>
      </c>
      <c r="V76" s="93"/>
      <c r="W76" s="93">
        <v>563.70000000000005</v>
      </c>
      <c r="X76" s="93">
        <v>660790</v>
      </c>
      <c r="Y76" s="93"/>
      <c r="Z76" s="240">
        <v>860219.5</v>
      </c>
      <c r="AA76" s="240"/>
      <c r="AB76" s="240"/>
      <c r="AC76" s="240">
        <v>118963.21</v>
      </c>
      <c r="AD76" s="240">
        <v>39771.760000000002</v>
      </c>
      <c r="AE76" s="240"/>
      <c r="AF76" s="96">
        <f t="shared" si="7"/>
        <v>381618.24</v>
      </c>
      <c r="AG76" s="37">
        <f t="shared" si="8"/>
        <v>0</v>
      </c>
      <c r="AH76" s="26">
        <f t="shared" si="9"/>
        <v>381618.24</v>
      </c>
      <c r="AI76" s="17">
        <f t="shared" si="10"/>
        <v>1143883.6099999999</v>
      </c>
      <c r="AJ76" s="19">
        <f t="shared" si="11"/>
        <v>1018954.47</v>
      </c>
      <c r="AK76" s="32">
        <f t="shared" si="12"/>
        <v>124929.1399999999</v>
      </c>
    </row>
    <row r="77" spans="1:37" s="47" customFormat="1" x14ac:dyDescent="0.2">
      <c r="A77" s="363" t="s">
        <v>577</v>
      </c>
      <c r="B77" s="363" t="s">
        <v>578</v>
      </c>
      <c r="C77" s="368">
        <v>1933</v>
      </c>
      <c r="D77" s="363" t="s">
        <v>1403</v>
      </c>
      <c r="E77" s="288" t="s">
        <v>2494</v>
      </c>
      <c r="F77" s="242">
        <v>276036.19</v>
      </c>
      <c r="G77" s="243">
        <v>0</v>
      </c>
      <c r="H77" s="242">
        <v>203904.17</v>
      </c>
      <c r="I77" s="242"/>
      <c r="J77" s="288">
        <v>171844.39</v>
      </c>
      <c r="K77" s="293">
        <v>41320.25</v>
      </c>
      <c r="L77" s="319"/>
      <c r="M77" s="319"/>
      <c r="N77" s="319"/>
      <c r="O77" s="352"/>
      <c r="P77" s="319"/>
      <c r="Q77" s="288"/>
      <c r="R77" s="288">
        <v>-1448697.25</v>
      </c>
      <c r="S77" s="288">
        <v>2051654.89</v>
      </c>
      <c r="T77" s="93"/>
      <c r="U77" s="93">
        <v>562354.57999999996</v>
      </c>
      <c r="V77" s="93"/>
      <c r="W77" s="93"/>
      <c r="X77" s="93">
        <v>588770</v>
      </c>
      <c r="Y77" s="93"/>
      <c r="Z77" s="240">
        <v>820752.5</v>
      </c>
      <c r="AA77" s="240"/>
      <c r="AB77" s="240"/>
      <c r="AC77" s="240">
        <v>174439.72</v>
      </c>
      <c r="AD77" s="240">
        <v>56668</v>
      </c>
      <c r="AE77" s="240"/>
      <c r="AF77" s="96">
        <f t="shared" si="7"/>
        <v>479940.36</v>
      </c>
      <c r="AG77" s="37">
        <f t="shared" si="8"/>
        <v>0</v>
      </c>
      <c r="AH77" s="26">
        <f t="shared" si="9"/>
        <v>479940.36</v>
      </c>
      <c r="AI77" s="17">
        <f t="shared" si="10"/>
        <v>1151124.58</v>
      </c>
      <c r="AJ77" s="19">
        <f t="shared" si="11"/>
        <v>1051860.22</v>
      </c>
      <c r="AK77" s="32">
        <f t="shared" si="12"/>
        <v>99264.360000000102</v>
      </c>
    </row>
    <row r="78" spans="1:37" x14ac:dyDescent="0.2">
      <c r="A78" s="1" t="s">
        <v>581</v>
      </c>
      <c r="B78" s="1" t="s">
        <v>582</v>
      </c>
      <c r="C78" s="87">
        <v>3743</v>
      </c>
      <c r="D78" s="88" t="s">
        <v>1404</v>
      </c>
      <c r="E78" s="288" t="s">
        <v>2386</v>
      </c>
      <c r="F78" s="242">
        <v>630854.87</v>
      </c>
      <c r="G78" s="243">
        <v>0</v>
      </c>
      <c r="H78" s="242">
        <v>103516.73</v>
      </c>
      <c r="J78" s="288">
        <v>821584.59</v>
      </c>
      <c r="K78" s="293">
        <v>126051.93</v>
      </c>
      <c r="P78" s="319">
        <v>0</v>
      </c>
      <c r="S78" s="288">
        <v>1625943.2</v>
      </c>
      <c r="U78" s="93">
        <v>960278.46</v>
      </c>
      <c r="X78" s="93">
        <v>300680</v>
      </c>
      <c r="Z78" s="240">
        <v>564443</v>
      </c>
      <c r="AC78" s="240">
        <v>203222.6</v>
      </c>
      <c r="AD78" s="240">
        <v>77615.47</v>
      </c>
      <c r="AF78" s="96">
        <f t="shared" si="7"/>
        <v>734371.6</v>
      </c>
      <c r="AG78" s="37">
        <f t="shared" si="8"/>
        <v>0</v>
      </c>
      <c r="AH78" s="26">
        <f t="shared" si="9"/>
        <v>734371.6</v>
      </c>
      <c r="AI78" s="17">
        <f t="shared" si="10"/>
        <v>1260958.46</v>
      </c>
      <c r="AJ78" s="19">
        <f t="shared" si="11"/>
        <v>845281.07</v>
      </c>
      <c r="AK78" s="32">
        <f t="shared" si="12"/>
        <v>415677.39</v>
      </c>
    </row>
    <row r="79" spans="1:37" x14ac:dyDescent="0.2">
      <c r="A79" s="1" t="s">
        <v>581</v>
      </c>
      <c r="B79" s="1" t="s">
        <v>582</v>
      </c>
      <c r="C79" s="87">
        <v>3747</v>
      </c>
      <c r="D79" s="88" t="s">
        <v>1405</v>
      </c>
      <c r="E79" s="288" t="s">
        <v>2387</v>
      </c>
      <c r="F79" s="242">
        <v>450955.77</v>
      </c>
      <c r="G79" s="243">
        <v>0</v>
      </c>
      <c r="H79" s="242">
        <v>58094.81</v>
      </c>
      <c r="J79" s="288">
        <v>413626.43</v>
      </c>
      <c r="K79" s="293">
        <v>118602.16</v>
      </c>
      <c r="S79" s="288">
        <v>1700209.39</v>
      </c>
      <c r="U79" s="93">
        <v>1101795.2</v>
      </c>
      <c r="X79" s="93">
        <v>321060</v>
      </c>
      <c r="Z79" s="240">
        <v>684020</v>
      </c>
      <c r="AC79" s="240">
        <v>341712.31</v>
      </c>
      <c r="AD79" s="240">
        <v>54546.48</v>
      </c>
      <c r="AF79" s="96">
        <f t="shared" si="7"/>
        <v>509050.58</v>
      </c>
      <c r="AG79" s="37">
        <f t="shared" si="8"/>
        <v>0</v>
      </c>
      <c r="AH79" s="26">
        <f t="shared" si="9"/>
        <v>509050.58</v>
      </c>
      <c r="AI79" s="17">
        <f t="shared" si="10"/>
        <v>1422855.2</v>
      </c>
      <c r="AJ79" s="19">
        <f t="shared" si="11"/>
        <v>1080278.79</v>
      </c>
      <c r="AK79" s="32">
        <f t="shared" si="12"/>
        <v>342576.40999999992</v>
      </c>
    </row>
    <row r="80" spans="1:37" x14ac:dyDescent="0.2">
      <c r="A80" s="1" t="s">
        <v>581</v>
      </c>
      <c r="B80" s="1" t="s">
        <v>582</v>
      </c>
      <c r="C80" s="87">
        <v>3095</v>
      </c>
      <c r="D80" s="88" t="s">
        <v>1406</v>
      </c>
      <c r="E80" s="288" t="s">
        <v>2388</v>
      </c>
      <c r="F80" s="242">
        <v>468579.41</v>
      </c>
      <c r="G80" s="243">
        <v>0</v>
      </c>
      <c r="H80" s="242">
        <v>66454.63</v>
      </c>
      <c r="J80" s="288">
        <v>448714.66</v>
      </c>
      <c r="K80" s="293">
        <v>80913.89</v>
      </c>
      <c r="S80" s="288">
        <v>1448416.88</v>
      </c>
      <c r="U80" s="93">
        <v>744178.41</v>
      </c>
      <c r="X80" s="93">
        <v>401840</v>
      </c>
      <c r="Z80" s="240">
        <v>608620</v>
      </c>
      <c r="AC80" s="240">
        <v>195228.83</v>
      </c>
      <c r="AD80" s="240">
        <v>61287.81</v>
      </c>
      <c r="AF80" s="96">
        <f t="shared" si="7"/>
        <v>535034.04</v>
      </c>
      <c r="AG80" s="37">
        <f t="shared" si="8"/>
        <v>0</v>
      </c>
      <c r="AH80" s="26">
        <f t="shared" si="9"/>
        <v>535034.04</v>
      </c>
      <c r="AI80" s="17">
        <f t="shared" si="10"/>
        <v>1146018.4100000001</v>
      </c>
      <c r="AJ80" s="19">
        <f t="shared" si="11"/>
        <v>865136.6399999999</v>
      </c>
      <c r="AK80" s="32">
        <f t="shared" si="12"/>
        <v>280881.77000000025</v>
      </c>
    </row>
    <row r="81" spans="1:37" x14ac:dyDescent="0.2">
      <c r="A81" s="1" t="s">
        <v>581</v>
      </c>
      <c r="B81" s="1" t="s">
        <v>582</v>
      </c>
      <c r="C81" s="87">
        <v>1530</v>
      </c>
      <c r="D81" s="88" t="s">
        <v>1407</v>
      </c>
      <c r="E81" s="288" t="s">
        <v>2389</v>
      </c>
      <c r="F81" s="242">
        <v>44921.26</v>
      </c>
      <c r="G81" s="243">
        <v>0</v>
      </c>
      <c r="H81" s="242">
        <v>25761.279999999999</v>
      </c>
      <c r="J81" s="288">
        <v>500369.69</v>
      </c>
      <c r="K81" s="293">
        <v>431886.37</v>
      </c>
      <c r="S81" s="288">
        <v>2079850.72</v>
      </c>
      <c r="U81" s="93">
        <v>361445.08</v>
      </c>
      <c r="X81" s="93">
        <v>525880</v>
      </c>
      <c r="Z81" s="240">
        <v>733280</v>
      </c>
      <c r="AC81" s="240">
        <v>183417.07</v>
      </c>
      <c r="AD81" s="240">
        <v>79892.36</v>
      </c>
      <c r="AF81" s="96">
        <f t="shared" si="7"/>
        <v>70682.540000000008</v>
      </c>
      <c r="AG81" s="37">
        <f t="shared" si="8"/>
        <v>0</v>
      </c>
      <c r="AH81" s="26">
        <f t="shared" si="9"/>
        <v>70682.540000000008</v>
      </c>
      <c r="AI81" s="17">
        <f t="shared" si="10"/>
        <v>887325.08000000007</v>
      </c>
      <c r="AJ81" s="19">
        <f t="shared" si="11"/>
        <v>996589.43</v>
      </c>
      <c r="AK81" s="32">
        <f t="shared" si="12"/>
        <v>-109264.34999999998</v>
      </c>
    </row>
    <row r="82" spans="1:37" x14ac:dyDescent="0.2">
      <c r="A82" s="1" t="s">
        <v>581</v>
      </c>
      <c r="B82" s="1" t="s">
        <v>582</v>
      </c>
      <c r="C82" s="87">
        <v>4004</v>
      </c>
      <c r="D82" s="88" t="s">
        <v>1408</v>
      </c>
      <c r="E82" s="288" t="s">
        <v>2390</v>
      </c>
      <c r="F82" s="242">
        <v>438973.26</v>
      </c>
      <c r="G82" s="243">
        <v>0</v>
      </c>
      <c r="H82" s="242">
        <v>31824</v>
      </c>
      <c r="J82" s="288">
        <v>457653.46</v>
      </c>
      <c r="K82" s="293">
        <v>118962.63</v>
      </c>
      <c r="S82" s="288">
        <v>1478004.6</v>
      </c>
      <c r="U82" s="93">
        <v>837998.98</v>
      </c>
      <c r="X82" s="93">
        <v>324160</v>
      </c>
      <c r="Z82" s="240">
        <v>515608</v>
      </c>
      <c r="AC82" s="240">
        <v>218383.7</v>
      </c>
      <c r="AD82" s="240">
        <v>53799.44</v>
      </c>
      <c r="AF82" s="96">
        <f t="shared" si="7"/>
        <v>470797.26</v>
      </c>
      <c r="AG82" s="37">
        <f t="shared" si="8"/>
        <v>0</v>
      </c>
      <c r="AH82" s="26">
        <f t="shared" si="9"/>
        <v>470797.26</v>
      </c>
      <c r="AI82" s="17">
        <f t="shared" si="10"/>
        <v>1162158.98</v>
      </c>
      <c r="AJ82" s="19">
        <f t="shared" si="11"/>
        <v>787791.1399999999</v>
      </c>
      <c r="AK82" s="32">
        <f t="shared" si="12"/>
        <v>374367.84000000008</v>
      </c>
    </row>
    <row r="83" spans="1:37" x14ac:dyDescent="0.2">
      <c r="A83" s="1" t="s">
        <v>581</v>
      </c>
      <c r="B83" s="1" t="s">
        <v>582</v>
      </c>
      <c r="C83" s="87">
        <v>6265</v>
      </c>
      <c r="D83" s="88" t="s">
        <v>1409</v>
      </c>
      <c r="E83" s="288" t="s">
        <v>2391</v>
      </c>
      <c r="F83" s="242">
        <v>643591.4</v>
      </c>
      <c r="G83" s="243">
        <v>0</v>
      </c>
      <c r="H83" s="242">
        <v>102853.4</v>
      </c>
      <c r="J83" s="288">
        <v>311203.90000000002</v>
      </c>
      <c r="K83" s="293">
        <v>94100.92</v>
      </c>
      <c r="R83" s="288">
        <v>600</v>
      </c>
      <c r="S83" s="288">
        <v>1774409.19</v>
      </c>
      <c r="U83" s="93">
        <v>1133372.3999999999</v>
      </c>
      <c r="X83" s="93">
        <v>945160</v>
      </c>
      <c r="Z83" s="240">
        <v>1269815</v>
      </c>
      <c r="AB83" s="240">
        <v>1040</v>
      </c>
      <c r="AC83" s="240">
        <v>244085.15</v>
      </c>
      <c r="AD83" s="240">
        <v>61374.62</v>
      </c>
      <c r="AF83" s="96">
        <f t="shared" si="7"/>
        <v>746444.80000000005</v>
      </c>
      <c r="AG83" s="37">
        <f t="shared" si="8"/>
        <v>0</v>
      </c>
      <c r="AH83" s="26">
        <f t="shared" si="9"/>
        <v>746444.80000000005</v>
      </c>
      <c r="AI83" s="17">
        <f t="shared" si="10"/>
        <v>2078532.4</v>
      </c>
      <c r="AJ83" s="19">
        <f t="shared" si="11"/>
        <v>1576314.77</v>
      </c>
      <c r="AK83" s="32">
        <f t="shared" si="12"/>
        <v>502217.62999999989</v>
      </c>
    </row>
    <row r="84" spans="1:37" x14ac:dyDescent="0.2">
      <c r="A84" s="1" t="s">
        <v>581</v>
      </c>
      <c r="B84" s="1" t="s">
        <v>582</v>
      </c>
      <c r="C84" s="87">
        <v>4051</v>
      </c>
      <c r="D84" s="88" t="s">
        <v>1410</v>
      </c>
      <c r="E84" s="288" t="s">
        <v>2392</v>
      </c>
      <c r="F84" s="242">
        <v>117754.36</v>
      </c>
      <c r="G84" s="243">
        <v>0</v>
      </c>
      <c r="H84" s="242">
        <v>35164</v>
      </c>
      <c r="J84" s="288">
        <v>552587.91</v>
      </c>
      <c r="K84" s="293">
        <v>77782.880000000005</v>
      </c>
      <c r="S84" s="288">
        <v>1568940.19</v>
      </c>
      <c r="U84" s="93">
        <v>606794.56000000006</v>
      </c>
      <c r="X84" s="93">
        <v>408940</v>
      </c>
      <c r="Z84" s="240">
        <v>717640</v>
      </c>
      <c r="AC84" s="240">
        <v>301024.24</v>
      </c>
      <c r="AD84" s="240">
        <v>51567.98</v>
      </c>
      <c r="AF84" s="96">
        <f t="shared" si="7"/>
        <v>152918.35999999999</v>
      </c>
      <c r="AG84" s="37">
        <f t="shared" si="8"/>
        <v>0</v>
      </c>
      <c r="AH84" s="26">
        <f t="shared" si="9"/>
        <v>152918.35999999999</v>
      </c>
      <c r="AI84" s="17">
        <f t="shared" si="10"/>
        <v>1015734.56</v>
      </c>
      <c r="AJ84" s="19">
        <f t="shared" si="11"/>
        <v>1070232.22</v>
      </c>
      <c r="AK84" s="32">
        <f t="shared" si="12"/>
        <v>-54497.659999999916</v>
      </c>
    </row>
    <row r="85" spans="1:37" x14ac:dyDescent="0.2">
      <c r="A85" s="1" t="s">
        <v>581</v>
      </c>
      <c r="B85" s="1" t="s">
        <v>582</v>
      </c>
      <c r="C85" s="87">
        <v>3423</v>
      </c>
      <c r="D85" s="88" t="s">
        <v>1411</v>
      </c>
      <c r="E85" s="288" t="s">
        <v>2393</v>
      </c>
      <c r="F85" s="242">
        <v>756273.46</v>
      </c>
      <c r="G85" s="243">
        <v>0</v>
      </c>
      <c r="H85" s="242">
        <v>17888.61</v>
      </c>
      <c r="J85" s="288">
        <v>617083.03</v>
      </c>
      <c r="K85" s="293">
        <v>61850.18</v>
      </c>
      <c r="S85" s="288">
        <v>1499346.49</v>
      </c>
      <c r="U85" s="93">
        <v>1101164.8799999999</v>
      </c>
      <c r="W85" s="93">
        <v>893.18</v>
      </c>
      <c r="X85" s="93">
        <v>307400</v>
      </c>
      <c r="Z85" s="240">
        <v>651970</v>
      </c>
      <c r="AC85" s="240">
        <v>252933.34</v>
      </c>
      <c r="AD85" s="240">
        <v>90129.44</v>
      </c>
      <c r="AF85" s="96">
        <f t="shared" si="7"/>
        <v>774162.07</v>
      </c>
      <c r="AG85" s="37">
        <f t="shared" si="8"/>
        <v>0</v>
      </c>
      <c r="AH85" s="26">
        <f t="shared" si="9"/>
        <v>774162.07</v>
      </c>
      <c r="AI85" s="17">
        <f t="shared" si="10"/>
        <v>1409458.0599999998</v>
      </c>
      <c r="AJ85" s="19">
        <f t="shared" si="11"/>
        <v>995032.78</v>
      </c>
      <c r="AK85" s="32">
        <f t="shared" si="12"/>
        <v>414425.2799999998</v>
      </c>
    </row>
    <row r="86" spans="1:37" x14ac:dyDescent="0.2">
      <c r="A86" s="1" t="s">
        <v>581</v>
      </c>
      <c r="B86" s="1" t="s">
        <v>582</v>
      </c>
      <c r="C86" s="87">
        <v>1355</v>
      </c>
      <c r="D86" s="88" t="s">
        <v>1412</v>
      </c>
      <c r="E86" s="288" t="s">
        <v>2500</v>
      </c>
      <c r="F86" s="242">
        <v>164177.25</v>
      </c>
      <c r="G86" s="243">
        <v>0</v>
      </c>
      <c r="H86" s="242">
        <v>37022.49</v>
      </c>
      <c r="J86" s="288">
        <v>548472.96</v>
      </c>
      <c r="K86" s="293">
        <v>90178.54</v>
      </c>
      <c r="S86" s="288">
        <v>2293429.0699999998</v>
      </c>
      <c r="U86" s="93">
        <v>346578.91</v>
      </c>
      <c r="X86" s="93">
        <v>507520</v>
      </c>
      <c r="Y86" s="93">
        <v>380</v>
      </c>
      <c r="Z86" s="240">
        <v>624928</v>
      </c>
      <c r="AC86" s="240">
        <v>145020.65</v>
      </c>
      <c r="AD86" s="240">
        <v>43755.27</v>
      </c>
      <c r="AF86" s="96">
        <f t="shared" si="7"/>
        <v>201199.74</v>
      </c>
      <c r="AG86" s="37">
        <f t="shared" si="8"/>
        <v>0</v>
      </c>
      <c r="AH86" s="26">
        <f t="shared" si="9"/>
        <v>201199.74</v>
      </c>
      <c r="AI86" s="17">
        <f t="shared" si="10"/>
        <v>854478.90999999992</v>
      </c>
      <c r="AJ86" s="19">
        <f t="shared" si="11"/>
        <v>813703.92</v>
      </c>
      <c r="AK86" s="32">
        <f t="shared" si="12"/>
        <v>40774.989999999874</v>
      </c>
    </row>
    <row r="87" spans="1:37" x14ac:dyDescent="0.2">
      <c r="A87" s="1" t="s">
        <v>585</v>
      </c>
      <c r="B87" s="1" t="s">
        <v>586</v>
      </c>
      <c r="C87" s="87">
        <v>2146</v>
      </c>
      <c r="D87" s="88" t="s">
        <v>1413</v>
      </c>
      <c r="E87" s="288" t="s">
        <v>2394</v>
      </c>
      <c r="F87" s="242">
        <v>519080.86</v>
      </c>
      <c r="G87" s="243">
        <v>0</v>
      </c>
      <c r="H87" s="242">
        <v>36251.440000000002</v>
      </c>
      <c r="J87" s="288">
        <v>854969.36</v>
      </c>
      <c r="K87" s="293">
        <v>25815.5</v>
      </c>
      <c r="O87" s="352">
        <v>98000</v>
      </c>
      <c r="R87" s="288">
        <v>-294274.40999999997</v>
      </c>
      <c r="S87" s="288">
        <v>1525529.54</v>
      </c>
      <c r="U87" s="93">
        <v>334291.17</v>
      </c>
      <c r="X87" s="93">
        <v>201799.09</v>
      </c>
      <c r="Z87" s="240">
        <v>282435.09000000003</v>
      </c>
      <c r="AC87" s="240">
        <v>124246.58</v>
      </c>
      <c r="AD87" s="240">
        <v>19068.560000000001</v>
      </c>
      <c r="AF87" s="96">
        <f t="shared" si="7"/>
        <v>555332.30000000005</v>
      </c>
      <c r="AG87" s="37">
        <f t="shared" si="8"/>
        <v>98000</v>
      </c>
      <c r="AH87" s="26">
        <f t="shared" si="9"/>
        <v>457332.30000000005</v>
      </c>
      <c r="AI87" s="17">
        <f t="shared" si="10"/>
        <v>536090.26</v>
      </c>
      <c r="AJ87" s="19">
        <f t="shared" si="11"/>
        <v>425750.23000000004</v>
      </c>
      <c r="AK87" s="32">
        <f t="shared" si="12"/>
        <v>110340.02999999997</v>
      </c>
    </row>
    <row r="88" spans="1:37" x14ac:dyDescent="0.2">
      <c r="A88" s="1" t="s">
        <v>585</v>
      </c>
      <c r="B88" s="1" t="s">
        <v>586</v>
      </c>
      <c r="C88" s="87">
        <v>1277</v>
      </c>
      <c r="D88" s="88" t="s">
        <v>1414</v>
      </c>
      <c r="E88" s="288" t="s">
        <v>2395</v>
      </c>
      <c r="F88" s="242">
        <v>388942.9</v>
      </c>
      <c r="G88" s="243">
        <v>0</v>
      </c>
      <c r="H88" s="242">
        <v>41972.34</v>
      </c>
      <c r="J88" s="288">
        <v>443599.37</v>
      </c>
      <c r="K88" s="293">
        <v>103164.97</v>
      </c>
      <c r="O88" s="352">
        <v>37000</v>
      </c>
      <c r="R88" s="288">
        <v>-652790.43999999994</v>
      </c>
      <c r="S88" s="288">
        <v>1451545.03</v>
      </c>
      <c r="U88" s="93">
        <v>318371.28999999998</v>
      </c>
      <c r="X88" s="93">
        <v>262580</v>
      </c>
      <c r="Z88" s="240">
        <v>345060</v>
      </c>
      <c r="AC88" s="240">
        <v>64789.7</v>
      </c>
      <c r="AD88" s="240">
        <v>24536.6</v>
      </c>
      <c r="AF88" s="96">
        <f t="shared" si="7"/>
        <v>430915.24</v>
      </c>
      <c r="AG88" s="37">
        <f t="shared" si="8"/>
        <v>37000</v>
      </c>
      <c r="AH88" s="26">
        <f t="shared" si="9"/>
        <v>393915.24</v>
      </c>
      <c r="AI88" s="17">
        <f t="shared" si="10"/>
        <v>580951.29</v>
      </c>
      <c r="AJ88" s="19">
        <f t="shared" si="11"/>
        <v>434386.3</v>
      </c>
      <c r="AK88" s="32">
        <f t="shared" si="12"/>
        <v>146564.99000000005</v>
      </c>
    </row>
    <row r="89" spans="1:37" x14ac:dyDescent="0.2">
      <c r="A89" s="1" t="s">
        <v>585</v>
      </c>
      <c r="B89" s="1" t="s">
        <v>586</v>
      </c>
      <c r="C89" s="87">
        <v>2783</v>
      </c>
      <c r="D89" s="88" t="s">
        <v>1415</v>
      </c>
      <c r="E89" s="288" t="s">
        <v>2396</v>
      </c>
      <c r="F89" s="242">
        <v>517329.83</v>
      </c>
      <c r="G89" s="243">
        <v>0</v>
      </c>
      <c r="H89" s="242">
        <v>50729.73</v>
      </c>
      <c r="J89" s="288">
        <v>2411400.7799999998</v>
      </c>
      <c r="K89" s="293">
        <v>24260.31</v>
      </c>
      <c r="O89" s="352">
        <v>70000</v>
      </c>
      <c r="R89" s="288">
        <v>2586724.9900000002</v>
      </c>
      <c r="S89" s="288">
        <v>328050.34000000003</v>
      </c>
      <c r="U89" s="93">
        <v>285760.08</v>
      </c>
      <c r="X89" s="93">
        <v>251900</v>
      </c>
      <c r="Z89" s="240">
        <v>292484</v>
      </c>
      <c r="AC89" s="240">
        <v>163646.07999999999</v>
      </c>
      <c r="AD89" s="240">
        <v>58047.16</v>
      </c>
      <c r="AF89" s="96">
        <f t="shared" si="7"/>
        <v>568059.56000000006</v>
      </c>
      <c r="AG89" s="37">
        <f t="shared" si="8"/>
        <v>70000</v>
      </c>
      <c r="AH89" s="26">
        <f t="shared" si="9"/>
        <v>498059.56000000006</v>
      </c>
      <c r="AI89" s="17">
        <f t="shared" si="10"/>
        <v>537660.08000000007</v>
      </c>
      <c r="AJ89" s="19">
        <f t="shared" si="11"/>
        <v>514177.24</v>
      </c>
      <c r="AK89" s="32">
        <f t="shared" si="12"/>
        <v>23482.840000000084</v>
      </c>
    </row>
    <row r="90" spans="1:37" x14ac:dyDescent="0.2">
      <c r="A90" s="1" t="s">
        <v>585</v>
      </c>
      <c r="B90" s="1" t="s">
        <v>586</v>
      </c>
      <c r="C90" s="87">
        <v>1769</v>
      </c>
      <c r="D90" s="88" t="s">
        <v>1416</v>
      </c>
      <c r="E90" s="288" t="s">
        <v>2489</v>
      </c>
      <c r="F90" s="242">
        <v>355253.06</v>
      </c>
      <c r="G90" s="243">
        <v>0</v>
      </c>
      <c r="H90" s="242">
        <v>28571.73</v>
      </c>
      <c r="J90" s="288">
        <v>334074.09000000003</v>
      </c>
      <c r="K90" s="293">
        <v>70338.960000000006</v>
      </c>
      <c r="O90" s="352">
        <v>66750</v>
      </c>
      <c r="R90" s="288">
        <v>-1230148.1599999999</v>
      </c>
      <c r="S90" s="288">
        <v>1852229.71</v>
      </c>
      <c r="U90" s="93">
        <v>291627.7</v>
      </c>
      <c r="Z90" s="240">
        <v>77500</v>
      </c>
      <c r="AC90" s="240">
        <v>83780.41</v>
      </c>
      <c r="AD90" s="240">
        <v>26818</v>
      </c>
      <c r="AF90" s="96">
        <f t="shared" si="7"/>
        <v>383824.79</v>
      </c>
      <c r="AG90" s="37">
        <f t="shared" si="8"/>
        <v>66750</v>
      </c>
      <c r="AH90" s="26">
        <f t="shared" si="9"/>
        <v>317074.78999999998</v>
      </c>
      <c r="AI90" s="17">
        <f t="shared" si="10"/>
        <v>291627.7</v>
      </c>
      <c r="AJ90" s="19">
        <f t="shared" si="11"/>
        <v>188098.41</v>
      </c>
      <c r="AK90" s="32">
        <f t="shared" si="12"/>
        <v>103529.29000000001</v>
      </c>
    </row>
    <row r="91" spans="1:37" x14ac:dyDescent="0.2">
      <c r="A91" s="1" t="s">
        <v>589</v>
      </c>
      <c r="B91" s="1" t="s">
        <v>590</v>
      </c>
      <c r="C91" s="87">
        <v>5781</v>
      </c>
      <c r="D91" s="88" t="s">
        <v>1417</v>
      </c>
      <c r="E91" s="288" t="s">
        <v>2397</v>
      </c>
      <c r="F91" s="242">
        <v>297582.82</v>
      </c>
      <c r="G91" s="243">
        <v>0</v>
      </c>
      <c r="H91" s="242">
        <v>140320.88</v>
      </c>
      <c r="J91" s="288">
        <v>426764.65</v>
      </c>
      <c r="K91" s="293">
        <v>14457.2</v>
      </c>
      <c r="P91" s="319">
        <v>36.17</v>
      </c>
      <c r="R91" s="288">
        <v>-1795745.62</v>
      </c>
      <c r="S91" s="288">
        <v>2483113.87</v>
      </c>
      <c r="U91" s="93">
        <v>904511.53</v>
      </c>
      <c r="X91" s="93">
        <v>523760</v>
      </c>
      <c r="Y91" s="93">
        <v>6000</v>
      </c>
      <c r="Z91" s="240">
        <v>852880</v>
      </c>
      <c r="AC91" s="240">
        <v>351374.17</v>
      </c>
      <c r="AD91" s="240">
        <v>26896.23</v>
      </c>
      <c r="AF91" s="96">
        <f t="shared" si="7"/>
        <v>437903.7</v>
      </c>
      <c r="AG91" s="37">
        <f t="shared" si="8"/>
        <v>36.17</v>
      </c>
      <c r="AH91" s="26">
        <f t="shared" si="9"/>
        <v>437867.53</v>
      </c>
      <c r="AI91" s="17">
        <f t="shared" si="10"/>
        <v>1434271.53</v>
      </c>
      <c r="AJ91" s="19">
        <f t="shared" si="11"/>
        <v>1231150.3999999999</v>
      </c>
      <c r="AK91" s="32">
        <f t="shared" si="12"/>
        <v>203121.13000000012</v>
      </c>
    </row>
    <row r="92" spans="1:37" x14ac:dyDescent="0.2">
      <c r="A92" s="1" t="s">
        <v>589</v>
      </c>
      <c r="B92" s="1" t="s">
        <v>590</v>
      </c>
      <c r="C92" s="87">
        <v>2515</v>
      </c>
      <c r="D92" s="88" t="s">
        <v>1418</v>
      </c>
      <c r="E92" s="288" t="s">
        <v>2398</v>
      </c>
      <c r="F92" s="242">
        <v>187761.14</v>
      </c>
      <c r="G92" s="243">
        <v>0</v>
      </c>
      <c r="H92" s="242">
        <v>75625.5</v>
      </c>
      <c r="J92" s="288">
        <v>154116.51999999999</v>
      </c>
      <c r="K92" s="293">
        <v>47764.93</v>
      </c>
      <c r="R92" s="288">
        <v>-1658155.32</v>
      </c>
      <c r="S92" s="288">
        <v>1997915.47</v>
      </c>
      <c r="U92" s="93">
        <v>630939.73</v>
      </c>
      <c r="X92" s="93">
        <v>219400</v>
      </c>
      <c r="Y92" s="93">
        <v>6000</v>
      </c>
      <c r="Z92" s="240">
        <v>492520</v>
      </c>
      <c r="AC92" s="240">
        <v>191507.16</v>
      </c>
      <c r="AD92" s="240">
        <v>36926.629999999997</v>
      </c>
      <c r="AF92" s="96">
        <f t="shared" si="7"/>
        <v>263386.64</v>
      </c>
      <c r="AG92" s="37">
        <f t="shared" si="8"/>
        <v>0</v>
      </c>
      <c r="AH92" s="26">
        <f t="shared" si="9"/>
        <v>263386.64</v>
      </c>
      <c r="AI92" s="17">
        <f t="shared" si="10"/>
        <v>856339.73</v>
      </c>
      <c r="AJ92" s="19">
        <f t="shared" si="11"/>
        <v>720953.79</v>
      </c>
      <c r="AK92" s="32">
        <f t="shared" si="12"/>
        <v>135385.93999999994</v>
      </c>
    </row>
    <row r="93" spans="1:37" x14ac:dyDescent="0.2">
      <c r="A93" s="1" t="s">
        <v>589</v>
      </c>
      <c r="B93" s="1" t="s">
        <v>590</v>
      </c>
      <c r="C93" s="87">
        <v>3488</v>
      </c>
      <c r="D93" s="88" t="s">
        <v>1419</v>
      </c>
      <c r="E93" s="288" t="s">
        <v>2399</v>
      </c>
      <c r="F93" s="242">
        <v>370952.7</v>
      </c>
      <c r="G93" s="243">
        <v>0</v>
      </c>
      <c r="H93" s="242">
        <v>92272.639999999999</v>
      </c>
      <c r="J93" s="288">
        <v>239700.78</v>
      </c>
      <c r="K93" s="293">
        <v>28057.78</v>
      </c>
      <c r="P93" s="319">
        <v>69</v>
      </c>
      <c r="R93" s="288">
        <v>-1867194.86</v>
      </c>
      <c r="S93" s="288">
        <v>2356721.7400000002</v>
      </c>
      <c r="U93" s="93">
        <v>1228912.6100000001</v>
      </c>
      <c r="X93" s="93">
        <v>315160</v>
      </c>
      <c r="Y93" s="93">
        <v>6000</v>
      </c>
      <c r="Z93" s="240">
        <v>696433</v>
      </c>
      <c r="AC93" s="240">
        <v>556976.93000000005</v>
      </c>
      <c r="AD93" s="240">
        <v>46465.16</v>
      </c>
      <c r="AF93" s="96">
        <f t="shared" si="7"/>
        <v>463225.34</v>
      </c>
      <c r="AG93" s="37">
        <f t="shared" si="8"/>
        <v>69</v>
      </c>
      <c r="AH93" s="26">
        <f t="shared" si="9"/>
        <v>463156.34</v>
      </c>
      <c r="AI93" s="17">
        <f t="shared" si="10"/>
        <v>1550072.61</v>
      </c>
      <c r="AJ93" s="19">
        <f t="shared" si="11"/>
        <v>1299875.0900000001</v>
      </c>
      <c r="AK93" s="32">
        <f t="shared" si="12"/>
        <v>250197.52000000002</v>
      </c>
    </row>
    <row r="94" spans="1:37" x14ac:dyDescent="0.2">
      <c r="A94" s="1" t="s">
        <v>589</v>
      </c>
      <c r="B94" s="1" t="s">
        <v>590</v>
      </c>
      <c r="C94" s="87">
        <v>5980</v>
      </c>
      <c r="D94" s="88" t="s">
        <v>1420</v>
      </c>
      <c r="E94" s="288" t="s">
        <v>2400</v>
      </c>
      <c r="F94" s="242">
        <v>350765.81</v>
      </c>
      <c r="G94" s="243">
        <v>0</v>
      </c>
      <c r="H94" s="242">
        <v>107794.77</v>
      </c>
      <c r="J94" s="288">
        <v>85517.68</v>
      </c>
      <c r="K94" s="293">
        <v>813.75</v>
      </c>
      <c r="P94" s="319">
        <v>500</v>
      </c>
      <c r="R94" s="288">
        <v>-305180.09999999998</v>
      </c>
      <c r="S94" s="288">
        <v>679279.9</v>
      </c>
      <c r="U94" s="93">
        <v>1027130.6</v>
      </c>
      <c r="X94" s="93">
        <v>345000</v>
      </c>
      <c r="Y94" s="93">
        <v>12000</v>
      </c>
      <c r="Z94" s="240">
        <v>748314</v>
      </c>
      <c r="AB94" s="240">
        <v>3300</v>
      </c>
      <c r="AC94" s="240">
        <v>439959.66</v>
      </c>
      <c r="AD94" s="240">
        <v>11716.73</v>
      </c>
      <c r="AF94" s="96">
        <f t="shared" si="7"/>
        <v>458560.58</v>
      </c>
      <c r="AG94" s="37">
        <f t="shared" si="8"/>
        <v>500</v>
      </c>
      <c r="AH94" s="26">
        <f t="shared" si="9"/>
        <v>458060.58</v>
      </c>
      <c r="AI94" s="17">
        <f t="shared" si="10"/>
        <v>1384130.6</v>
      </c>
      <c r="AJ94" s="19">
        <f t="shared" si="11"/>
        <v>1203290.3899999999</v>
      </c>
      <c r="AK94" s="32">
        <f t="shared" si="12"/>
        <v>180840.2100000002</v>
      </c>
    </row>
    <row r="95" spans="1:37" x14ac:dyDescent="0.2">
      <c r="A95" s="1" t="s">
        <v>589</v>
      </c>
      <c r="B95" s="1" t="s">
        <v>590</v>
      </c>
      <c r="C95" s="87">
        <v>4020</v>
      </c>
      <c r="D95" s="88" t="s">
        <v>1421</v>
      </c>
      <c r="E95" s="288" t="s">
        <v>2401</v>
      </c>
      <c r="F95" s="242">
        <v>336431.6</v>
      </c>
      <c r="G95" s="243">
        <v>0</v>
      </c>
      <c r="H95" s="242">
        <v>83904</v>
      </c>
      <c r="J95" s="288">
        <v>606621.25</v>
      </c>
      <c r="K95" s="293">
        <v>56189.99</v>
      </c>
      <c r="R95" s="288">
        <v>-1939743.04</v>
      </c>
      <c r="S95" s="288">
        <v>3020527.22</v>
      </c>
      <c r="U95" s="93">
        <v>684659.75</v>
      </c>
      <c r="V95" s="93">
        <v>24688</v>
      </c>
      <c r="X95" s="93">
        <v>283440</v>
      </c>
      <c r="Y95" s="93">
        <v>8000</v>
      </c>
      <c r="Z95" s="240">
        <v>570080</v>
      </c>
      <c r="AB95" s="240">
        <v>3215</v>
      </c>
      <c r="AC95" s="240">
        <v>354234.38</v>
      </c>
      <c r="AD95" s="240">
        <v>60421.71</v>
      </c>
      <c r="AF95" s="96">
        <f t="shared" si="7"/>
        <v>420335.6</v>
      </c>
      <c r="AG95" s="37">
        <f t="shared" si="8"/>
        <v>0</v>
      </c>
      <c r="AH95" s="26">
        <f t="shared" si="9"/>
        <v>420335.6</v>
      </c>
      <c r="AI95" s="17">
        <f t="shared" si="10"/>
        <v>1000787.75</v>
      </c>
      <c r="AJ95" s="19">
        <f t="shared" si="11"/>
        <v>987951.09</v>
      </c>
      <c r="AK95" s="32">
        <f t="shared" si="12"/>
        <v>12836.660000000033</v>
      </c>
    </row>
    <row r="96" spans="1:37" x14ac:dyDescent="0.2">
      <c r="A96" s="1" t="s">
        <v>589</v>
      </c>
      <c r="B96" s="1" t="s">
        <v>590</v>
      </c>
      <c r="C96" s="87">
        <v>4210</v>
      </c>
      <c r="D96" s="88" t="s">
        <v>1422</v>
      </c>
      <c r="E96" s="288" t="s">
        <v>2402</v>
      </c>
      <c r="F96" s="242">
        <v>261722.23999999999</v>
      </c>
      <c r="G96" s="243">
        <v>0</v>
      </c>
      <c r="H96" s="242">
        <v>101412.9</v>
      </c>
      <c r="J96" s="288">
        <v>4</v>
      </c>
      <c r="K96" s="293">
        <v>73931.710000000006</v>
      </c>
      <c r="P96" s="319">
        <v>175</v>
      </c>
      <c r="R96" s="288">
        <v>-79831.89</v>
      </c>
      <c r="S96" s="288">
        <v>266818</v>
      </c>
      <c r="U96" s="93">
        <v>981486.81</v>
      </c>
      <c r="W96" s="93">
        <v>134.16</v>
      </c>
      <c r="X96" s="93">
        <v>239640</v>
      </c>
      <c r="Y96" s="93">
        <v>6000</v>
      </c>
      <c r="Z96" s="240">
        <v>700220</v>
      </c>
      <c r="AC96" s="240">
        <v>257377.66</v>
      </c>
      <c r="AD96" s="240">
        <v>7774.57</v>
      </c>
      <c r="AF96" s="96">
        <f t="shared" si="7"/>
        <v>363135.14</v>
      </c>
      <c r="AG96" s="37">
        <f t="shared" si="8"/>
        <v>175</v>
      </c>
      <c r="AH96" s="26">
        <f t="shared" si="9"/>
        <v>362960.14</v>
      </c>
      <c r="AI96" s="17">
        <f t="shared" si="10"/>
        <v>1227260.9700000002</v>
      </c>
      <c r="AJ96" s="19">
        <f t="shared" si="11"/>
        <v>965372.23</v>
      </c>
      <c r="AK96" s="32">
        <f t="shared" si="12"/>
        <v>261888.74000000022</v>
      </c>
    </row>
    <row r="97" spans="1:37" x14ac:dyDescent="0.2">
      <c r="A97" s="1" t="s">
        <v>589</v>
      </c>
      <c r="B97" s="1" t="s">
        <v>590</v>
      </c>
      <c r="C97" s="87">
        <v>3316</v>
      </c>
      <c r="D97" s="88" t="s">
        <v>1423</v>
      </c>
      <c r="E97" s="288" t="s">
        <v>2403</v>
      </c>
      <c r="F97" s="242">
        <v>240545.18</v>
      </c>
      <c r="G97" s="243">
        <v>0</v>
      </c>
      <c r="H97" s="242">
        <v>94478.75</v>
      </c>
      <c r="J97" s="288">
        <v>5</v>
      </c>
      <c r="K97" s="293">
        <v>37009.94</v>
      </c>
      <c r="P97" s="319">
        <v>1987</v>
      </c>
      <c r="R97" s="288">
        <v>-1622225.54</v>
      </c>
      <c r="S97" s="288">
        <v>1863128.3</v>
      </c>
      <c r="U97" s="93">
        <v>692940.66</v>
      </c>
      <c r="W97" s="93">
        <v>38.25</v>
      </c>
      <c r="X97" s="93">
        <v>426680</v>
      </c>
      <c r="Y97" s="93">
        <v>12000</v>
      </c>
      <c r="Z97" s="240">
        <v>722762</v>
      </c>
      <c r="AC97" s="240">
        <v>265350.71999999997</v>
      </c>
      <c r="AD97" s="240">
        <v>7208.08</v>
      </c>
      <c r="AF97" s="96">
        <f t="shared" si="7"/>
        <v>335023.93</v>
      </c>
      <c r="AG97" s="37">
        <f t="shared" si="8"/>
        <v>1987</v>
      </c>
      <c r="AH97" s="26">
        <f t="shared" si="9"/>
        <v>333036.93</v>
      </c>
      <c r="AI97" s="17">
        <f t="shared" si="10"/>
        <v>1131658.9100000001</v>
      </c>
      <c r="AJ97" s="19">
        <f t="shared" si="11"/>
        <v>995320.79999999993</v>
      </c>
      <c r="AK97" s="32">
        <f t="shared" si="12"/>
        <v>136338.11000000022</v>
      </c>
    </row>
    <row r="98" spans="1:37" x14ac:dyDescent="0.2">
      <c r="A98" s="1" t="s">
        <v>589</v>
      </c>
      <c r="B98" s="1" t="s">
        <v>590</v>
      </c>
      <c r="C98" s="87">
        <v>6867</v>
      </c>
      <c r="D98" s="88" t="s">
        <v>1424</v>
      </c>
      <c r="E98" s="288" t="s">
        <v>2404</v>
      </c>
      <c r="F98" s="242">
        <v>199945.16</v>
      </c>
      <c r="G98" s="243">
        <v>0</v>
      </c>
      <c r="H98" s="242">
        <v>197623.88</v>
      </c>
      <c r="J98" s="288">
        <v>689167.46</v>
      </c>
      <c r="K98" s="293">
        <v>61038.239999999998</v>
      </c>
      <c r="P98" s="319">
        <v>655</v>
      </c>
      <c r="R98" s="288">
        <v>-57411.040000000001</v>
      </c>
      <c r="S98" s="288">
        <v>1170515.6499999999</v>
      </c>
      <c r="U98" s="93">
        <v>933335.98</v>
      </c>
      <c r="W98" s="93">
        <v>306.26</v>
      </c>
      <c r="X98" s="93">
        <v>240580</v>
      </c>
      <c r="Y98" s="93">
        <v>6000</v>
      </c>
      <c r="Z98" s="240">
        <v>607390</v>
      </c>
      <c r="AC98" s="240">
        <v>339132.03</v>
      </c>
      <c r="AD98" s="240">
        <v>195639.6</v>
      </c>
      <c r="AF98" s="96">
        <f t="shared" si="7"/>
        <v>397569.04000000004</v>
      </c>
      <c r="AG98" s="37">
        <f t="shared" si="8"/>
        <v>655</v>
      </c>
      <c r="AH98" s="26">
        <f t="shared" si="9"/>
        <v>396914.04000000004</v>
      </c>
      <c r="AI98" s="17">
        <f t="shared" si="10"/>
        <v>1180222.24</v>
      </c>
      <c r="AJ98" s="19">
        <f t="shared" si="11"/>
        <v>1142161.6300000001</v>
      </c>
      <c r="AK98" s="32">
        <f t="shared" si="12"/>
        <v>38060.60999999987</v>
      </c>
    </row>
    <row r="99" spans="1:37" x14ac:dyDescent="0.2">
      <c r="A99" s="1" t="s">
        <v>589</v>
      </c>
      <c r="B99" s="1" t="s">
        <v>590</v>
      </c>
      <c r="C99" s="87">
        <v>3657</v>
      </c>
      <c r="D99" s="88" t="s">
        <v>1425</v>
      </c>
      <c r="E99" s="288" t="s">
        <v>2405</v>
      </c>
      <c r="F99" s="242">
        <v>251066.63</v>
      </c>
      <c r="G99" s="243">
        <v>0</v>
      </c>
      <c r="H99" s="242">
        <v>90206</v>
      </c>
      <c r="J99" s="288">
        <v>127210.01</v>
      </c>
      <c r="K99" s="293">
        <v>3540.68</v>
      </c>
      <c r="R99" s="288">
        <v>-1776995.33</v>
      </c>
      <c r="S99" s="288">
        <v>2174004.7799999998</v>
      </c>
      <c r="U99" s="93">
        <v>589760.15</v>
      </c>
      <c r="X99" s="93">
        <v>177030</v>
      </c>
      <c r="Z99" s="240">
        <v>435570</v>
      </c>
      <c r="AC99" s="240">
        <v>202328.2</v>
      </c>
      <c r="AD99" s="240">
        <v>44555.08</v>
      </c>
      <c r="AF99" s="96">
        <f t="shared" si="7"/>
        <v>341272.63</v>
      </c>
      <c r="AG99" s="37">
        <f t="shared" si="8"/>
        <v>0</v>
      </c>
      <c r="AH99" s="26">
        <f t="shared" si="9"/>
        <v>341272.63</v>
      </c>
      <c r="AI99" s="17">
        <f t="shared" si="10"/>
        <v>766790.15</v>
      </c>
      <c r="AJ99" s="19">
        <f t="shared" si="11"/>
        <v>682453.27999999991</v>
      </c>
      <c r="AK99" s="32">
        <f t="shared" si="12"/>
        <v>84336.870000000112</v>
      </c>
    </row>
    <row r="100" spans="1:37" x14ac:dyDescent="0.2">
      <c r="A100" s="1" t="s">
        <v>589</v>
      </c>
      <c r="B100" s="1" t="s">
        <v>590</v>
      </c>
      <c r="C100" s="87">
        <v>6817</v>
      </c>
      <c r="D100" s="88" t="s">
        <v>1426</v>
      </c>
      <c r="E100" s="288" t="s">
        <v>2406</v>
      </c>
      <c r="F100" s="242">
        <v>283222.96000000002</v>
      </c>
      <c r="G100" s="243">
        <v>0</v>
      </c>
      <c r="H100" s="242">
        <v>28363.79</v>
      </c>
      <c r="J100" s="288">
        <v>267525.52</v>
      </c>
      <c r="K100" s="293">
        <v>6231.1</v>
      </c>
      <c r="P100" s="319">
        <v>103</v>
      </c>
      <c r="R100" s="288">
        <v>-1103554.3600000001</v>
      </c>
      <c r="S100" s="288">
        <v>1708771</v>
      </c>
      <c r="U100" s="93">
        <v>844267.49</v>
      </c>
      <c r="X100" s="93">
        <v>474920</v>
      </c>
      <c r="Y100" s="93">
        <v>6000</v>
      </c>
      <c r="Z100" s="240">
        <v>828320</v>
      </c>
      <c r="AB100" s="240">
        <v>7796</v>
      </c>
      <c r="AC100" s="240">
        <v>439031.81</v>
      </c>
      <c r="AD100" s="240">
        <v>58047.95</v>
      </c>
      <c r="AF100" s="96">
        <f t="shared" si="7"/>
        <v>311586.75</v>
      </c>
      <c r="AG100" s="37">
        <f t="shared" si="8"/>
        <v>103</v>
      </c>
      <c r="AH100" s="26">
        <f t="shared" si="9"/>
        <v>311483.75</v>
      </c>
      <c r="AI100" s="17">
        <f t="shared" si="10"/>
        <v>1325187.49</v>
      </c>
      <c r="AJ100" s="19">
        <f t="shared" si="11"/>
        <v>1333195.76</v>
      </c>
      <c r="AK100" s="32">
        <f t="shared" si="12"/>
        <v>-8008.2700000000186</v>
      </c>
    </row>
    <row r="101" spans="1:37" x14ac:dyDescent="0.2">
      <c r="A101" s="1" t="s">
        <v>589</v>
      </c>
      <c r="B101" s="1" t="s">
        <v>590</v>
      </c>
      <c r="C101" s="87">
        <v>5077</v>
      </c>
      <c r="D101" s="88" t="s">
        <v>1427</v>
      </c>
      <c r="E101" s="288" t="s">
        <v>2407</v>
      </c>
      <c r="F101" s="242">
        <v>297011.5</v>
      </c>
      <c r="G101" s="243">
        <v>0</v>
      </c>
      <c r="H101" s="242">
        <v>258625.37</v>
      </c>
      <c r="J101" s="288">
        <v>352465.15</v>
      </c>
      <c r="K101" s="293">
        <v>14193.39</v>
      </c>
      <c r="P101" s="319">
        <v>683</v>
      </c>
      <c r="R101" s="288">
        <v>-1375472.13</v>
      </c>
      <c r="S101" s="288">
        <v>2266060.31</v>
      </c>
      <c r="U101" s="93">
        <v>840807.38</v>
      </c>
      <c r="X101" s="93">
        <v>496440</v>
      </c>
      <c r="Y101" s="93">
        <v>12000</v>
      </c>
      <c r="Z101" s="240">
        <v>939960</v>
      </c>
      <c r="AB101" s="240">
        <v>3520</v>
      </c>
      <c r="AC101" s="240">
        <v>331428.06</v>
      </c>
      <c r="AD101" s="240">
        <v>31042.09</v>
      </c>
      <c r="AF101" s="96">
        <f t="shared" si="7"/>
        <v>555636.87</v>
      </c>
      <c r="AG101" s="37">
        <f t="shared" si="8"/>
        <v>683</v>
      </c>
      <c r="AH101" s="26">
        <f t="shared" si="9"/>
        <v>554953.87</v>
      </c>
      <c r="AI101" s="17">
        <f t="shared" si="10"/>
        <v>1349247.38</v>
      </c>
      <c r="AJ101" s="19">
        <f t="shared" si="11"/>
        <v>1305950.1500000001</v>
      </c>
      <c r="AK101" s="32">
        <f t="shared" si="12"/>
        <v>43297.229999999749</v>
      </c>
    </row>
    <row r="102" spans="1:37" x14ac:dyDescent="0.2">
      <c r="A102" s="1" t="s">
        <v>589</v>
      </c>
      <c r="B102" s="1" t="s">
        <v>590</v>
      </c>
      <c r="C102" s="87">
        <v>3046</v>
      </c>
      <c r="D102" s="88" t="s">
        <v>1428</v>
      </c>
      <c r="E102" s="288" t="s">
        <v>2408</v>
      </c>
      <c r="F102" s="242">
        <v>124896.88</v>
      </c>
      <c r="G102" s="243">
        <v>0</v>
      </c>
      <c r="H102" s="242">
        <v>13743.55</v>
      </c>
      <c r="J102" s="288">
        <v>42109.36</v>
      </c>
      <c r="K102" s="293">
        <v>19365.259999999998</v>
      </c>
      <c r="R102" s="288">
        <v>-677598.44</v>
      </c>
      <c r="S102" s="288">
        <v>855883.42</v>
      </c>
      <c r="U102" s="93">
        <v>629269.25</v>
      </c>
      <c r="W102" s="93">
        <v>172.16</v>
      </c>
      <c r="X102" s="93">
        <v>441920</v>
      </c>
      <c r="Y102" s="93">
        <v>6000</v>
      </c>
      <c r="Z102" s="240">
        <v>715650</v>
      </c>
      <c r="AB102" s="240">
        <v>2880</v>
      </c>
      <c r="AC102" s="240">
        <v>308105.46999999997</v>
      </c>
      <c r="AD102" s="240">
        <v>18396.87</v>
      </c>
      <c r="AF102" s="96">
        <f t="shared" si="7"/>
        <v>138640.43</v>
      </c>
      <c r="AG102" s="37">
        <f t="shared" si="8"/>
        <v>0</v>
      </c>
      <c r="AH102" s="26">
        <f t="shared" si="9"/>
        <v>138640.43</v>
      </c>
      <c r="AI102" s="17">
        <f t="shared" si="10"/>
        <v>1077361.4100000001</v>
      </c>
      <c r="AJ102" s="19">
        <f t="shared" si="11"/>
        <v>1045032.34</v>
      </c>
      <c r="AK102" s="32">
        <f t="shared" si="12"/>
        <v>32329.070000000182</v>
      </c>
    </row>
    <row r="103" spans="1:37" x14ac:dyDescent="0.2">
      <c r="A103" s="1" t="s">
        <v>589</v>
      </c>
      <c r="B103" s="1" t="s">
        <v>590</v>
      </c>
      <c r="C103" s="87">
        <v>3486</v>
      </c>
      <c r="D103" s="88" t="s">
        <v>1429</v>
      </c>
      <c r="E103" s="288" t="s">
        <v>2409</v>
      </c>
      <c r="F103" s="242">
        <v>209143.25</v>
      </c>
      <c r="G103" s="243">
        <v>0</v>
      </c>
      <c r="H103" s="242">
        <v>56025.08</v>
      </c>
      <c r="J103" s="288">
        <v>1563866.86</v>
      </c>
      <c r="K103" s="293">
        <v>12021.04</v>
      </c>
      <c r="R103" s="288">
        <v>-1258410.42</v>
      </c>
      <c r="S103" s="288">
        <v>2982456.62</v>
      </c>
      <c r="U103" s="93">
        <v>672057.99</v>
      </c>
      <c r="W103" s="93">
        <v>77.44</v>
      </c>
      <c r="X103" s="93">
        <v>243310</v>
      </c>
      <c r="Y103" s="93">
        <v>1500</v>
      </c>
      <c r="Z103" s="240">
        <v>478050</v>
      </c>
      <c r="AC103" s="240">
        <v>279400.71999999997</v>
      </c>
      <c r="AD103" s="240">
        <v>34946.68</v>
      </c>
      <c r="AF103" s="96">
        <f t="shared" si="7"/>
        <v>265168.33</v>
      </c>
      <c r="AG103" s="37">
        <f t="shared" si="8"/>
        <v>0</v>
      </c>
      <c r="AH103" s="26">
        <f t="shared" si="9"/>
        <v>265168.33</v>
      </c>
      <c r="AI103" s="17">
        <f t="shared" si="10"/>
        <v>916945.42999999993</v>
      </c>
      <c r="AJ103" s="19">
        <f t="shared" si="11"/>
        <v>792397.4</v>
      </c>
      <c r="AK103" s="32">
        <f t="shared" si="12"/>
        <v>124548.02999999991</v>
      </c>
    </row>
    <row r="104" spans="1:37" x14ac:dyDescent="0.2">
      <c r="A104" s="1" t="s">
        <v>589</v>
      </c>
      <c r="B104" s="1" t="s">
        <v>590</v>
      </c>
      <c r="C104" s="87">
        <v>4158</v>
      </c>
      <c r="D104" s="88" t="s">
        <v>1430</v>
      </c>
      <c r="E104" s="288" t="s">
        <v>2410</v>
      </c>
      <c r="F104" s="242">
        <v>370146.14</v>
      </c>
      <c r="G104" s="243">
        <v>0</v>
      </c>
      <c r="H104" s="242">
        <v>70036.02</v>
      </c>
      <c r="J104" s="288">
        <v>45468.81</v>
      </c>
      <c r="K104" s="293">
        <v>104298.68</v>
      </c>
      <c r="R104" s="288">
        <v>-1648737.9</v>
      </c>
      <c r="S104" s="288">
        <v>2096504</v>
      </c>
      <c r="U104" s="93">
        <v>828149.9</v>
      </c>
      <c r="W104" s="93">
        <v>643.55999999999995</v>
      </c>
      <c r="X104" s="93">
        <v>312520</v>
      </c>
      <c r="Y104" s="93">
        <v>9000</v>
      </c>
      <c r="Z104" s="240">
        <v>622240</v>
      </c>
      <c r="AB104" s="240">
        <v>3115</v>
      </c>
      <c r="AC104" s="240">
        <v>326674.27</v>
      </c>
      <c r="AD104" s="240">
        <v>45804.639999999999</v>
      </c>
      <c r="AF104" s="96">
        <f t="shared" si="7"/>
        <v>440182.16000000003</v>
      </c>
      <c r="AG104" s="37">
        <f t="shared" si="8"/>
        <v>0</v>
      </c>
      <c r="AH104" s="26">
        <f t="shared" si="9"/>
        <v>440182.16000000003</v>
      </c>
      <c r="AI104" s="17">
        <f t="shared" si="10"/>
        <v>1150313.46</v>
      </c>
      <c r="AJ104" s="19">
        <f t="shared" si="11"/>
        <v>997833.91</v>
      </c>
      <c r="AK104" s="32">
        <f t="shared" si="12"/>
        <v>152479.54999999993</v>
      </c>
    </row>
    <row r="105" spans="1:37" x14ac:dyDescent="0.2">
      <c r="A105" s="1" t="s">
        <v>589</v>
      </c>
      <c r="B105" s="1" t="s">
        <v>590</v>
      </c>
      <c r="C105" s="87">
        <v>4935</v>
      </c>
      <c r="D105" s="88" t="s">
        <v>1431</v>
      </c>
      <c r="E105" s="288" t="s">
        <v>2411</v>
      </c>
      <c r="F105" s="242">
        <v>474441.76</v>
      </c>
      <c r="G105" s="243">
        <v>0</v>
      </c>
      <c r="H105" s="242">
        <v>189055.55</v>
      </c>
      <c r="J105" s="288">
        <v>591983.32999999996</v>
      </c>
      <c r="K105" s="293">
        <v>5601.94</v>
      </c>
      <c r="P105" s="319">
        <v>101948.22</v>
      </c>
      <c r="R105" s="288">
        <v>-3251283.17</v>
      </c>
      <c r="S105" s="288">
        <v>4349913</v>
      </c>
      <c r="U105" s="93">
        <v>984475.62</v>
      </c>
      <c r="X105" s="93">
        <v>217830</v>
      </c>
      <c r="Y105" s="93">
        <v>6000</v>
      </c>
      <c r="Z105" s="240">
        <v>566710</v>
      </c>
      <c r="AC105" s="240">
        <v>384888.25</v>
      </c>
      <c r="AD105" s="240">
        <v>182778.34</v>
      </c>
      <c r="AF105" s="96">
        <f t="shared" si="7"/>
        <v>663497.31000000006</v>
      </c>
      <c r="AG105" s="37">
        <f t="shared" si="8"/>
        <v>101948.22</v>
      </c>
      <c r="AH105" s="26">
        <f t="shared" si="9"/>
        <v>561549.09000000008</v>
      </c>
      <c r="AI105" s="17">
        <f t="shared" si="10"/>
        <v>1208305.6200000001</v>
      </c>
      <c r="AJ105" s="19">
        <f t="shared" si="11"/>
        <v>1134376.5900000001</v>
      </c>
      <c r="AK105" s="32">
        <f t="shared" si="12"/>
        <v>73929.030000000028</v>
      </c>
    </row>
    <row r="106" spans="1:37" x14ac:dyDescent="0.2">
      <c r="A106" s="1" t="s">
        <v>589</v>
      </c>
      <c r="B106" s="1" t="s">
        <v>590</v>
      </c>
      <c r="C106" s="87">
        <v>4567</v>
      </c>
      <c r="D106" s="88" t="s">
        <v>1432</v>
      </c>
      <c r="E106" s="288" t="s">
        <v>2412</v>
      </c>
      <c r="F106" s="242">
        <v>507971.37</v>
      </c>
      <c r="G106" s="243">
        <v>0</v>
      </c>
      <c r="H106" s="242">
        <v>81488.600000000006</v>
      </c>
      <c r="J106" s="288">
        <v>82964.77</v>
      </c>
      <c r="K106" s="293">
        <v>43495.5</v>
      </c>
      <c r="R106" s="288">
        <v>-714922.02</v>
      </c>
      <c r="S106" s="288">
        <v>1615889.77</v>
      </c>
      <c r="U106" s="93">
        <v>890323.45</v>
      </c>
      <c r="X106" s="93">
        <v>192160</v>
      </c>
      <c r="Y106" s="93">
        <v>5000</v>
      </c>
      <c r="Z106" s="240">
        <v>576240</v>
      </c>
      <c r="AC106" s="240">
        <v>367393.1</v>
      </c>
      <c r="AD106" s="240">
        <v>314629.86</v>
      </c>
      <c r="AF106" s="96">
        <f t="shared" si="7"/>
        <v>589459.97</v>
      </c>
      <c r="AG106" s="37">
        <f t="shared" si="8"/>
        <v>0</v>
      </c>
      <c r="AH106" s="26">
        <f t="shared" si="9"/>
        <v>589459.97</v>
      </c>
      <c r="AI106" s="17">
        <f t="shared" si="10"/>
        <v>1087483.45</v>
      </c>
      <c r="AJ106" s="19">
        <f t="shared" si="11"/>
        <v>1258262.96</v>
      </c>
      <c r="AK106" s="32">
        <f t="shared" si="12"/>
        <v>-170779.51</v>
      </c>
    </row>
    <row r="107" spans="1:37" x14ac:dyDescent="0.2">
      <c r="A107" s="1" t="s">
        <v>589</v>
      </c>
      <c r="B107" s="1" t="s">
        <v>590</v>
      </c>
      <c r="C107" s="87">
        <v>2903</v>
      </c>
      <c r="D107" s="88" t="s">
        <v>1433</v>
      </c>
      <c r="E107" s="288" t="s">
        <v>2495</v>
      </c>
      <c r="F107" s="242">
        <v>453749.08</v>
      </c>
      <c r="G107" s="243">
        <v>0</v>
      </c>
      <c r="H107" s="242">
        <v>32047</v>
      </c>
      <c r="J107" s="288">
        <v>433843.81</v>
      </c>
      <c r="K107" s="293">
        <v>68191.7</v>
      </c>
      <c r="R107" s="288">
        <v>-1545476.78</v>
      </c>
      <c r="S107" s="288">
        <v>2389700.83</v>
      </c>
      <c r="U107" s="93">
        <v>721342.01</v>
      </c>
      <c r="W107" s="93">
        <v>614.16999999999996</v>
      </c>
      <c r="X107" s="93">
        <v>408360</v>
      </c>
      <c r="Y107" s="93">
        <v>12000</v>
      </c>
      <c r="Z107" s="240">
        <v>689560</v>
      </c>
      <c r="AC107" s="240">
        <v>251222.11</v>
      </c>
      <c r="AD107" s="240">
        <v>47892.53</v>
      </c>
      <c r="AF107" s="96">
        <f t="shared" si="7"/>
        <v>485796.08</v>
      </c>
      <c r="AG107" s="37">
        <f t="shared" si="8"/>
        <v>0</v>
      </c>
      <c r="AH107" s="26">
        <f t="shared" si="9"/>
        <v>485796.08</v>
      </c>
      <c r="AI107" s="17">
        <f t="shared" si="10"/>
        <v>1142316.1800000002</v>
      </c>
      <c r="AJ107" s="19">
        <f t="shared" si="11"/>
        <v>988674.64</v>
      </c>
      <c r="AK107" s="32">
        <f t="shared" si="12"/>
        <v>153641.54000000015</v>
      </c>
    </row>
    <row r="108" spans="1:37" x14ac:dyDescent="0.2">
      <c r="A108" s="1" t="s">
        <v>589</v>
      </c>
      <c r="B108" s="1" t="s">
        <v>590</v>
      </c>
      <c r="C108" s="87">
        <v>3112</v>
      </c>
      <c r="D108" s="88" t="s">
        <v>1434</v>
      </c>
      <c r="E108" s="288" t="s">
        <v>2496</v>
      </c>
      <c r="F108" s="242">
        <v>207469.09</v>
      </c>
      <c r="G108" s="243">
        <v>0</v>
      </c>
      <c r="H108" s="242">
        <v>84715.45</v>
      </c>
      <c r="J108" s="288">
        <v>431128.25</v>
      </c>
      <c r="K108" s="293">
        <v>1025.02</v>
      </c>
      <c r="R108" s="288">
        <v>-4647542.9000000004</v>
      </c>
      <c r="S108" s="288">
        <v>5385590.1100000003</v>
      </c>
      <c r="U108" s="93">
        <v>537726.62</v>
      </c>
      <c r="X108" s="93">
        <v>93600</v>
      </c>
      <c r="Z108" s="240">
        <v>291460</v>
      </c>
      <c r="AC108" s="240">
        <v>308417.34999999998</v>
      </c>
      <c r="AD108" s="240">
        <v>38516.67</v>
      </c>
      <c r="AF108" s="96">
        <f t="shared" si="7"/>
        <v>292184.53999999998</v>
      </c>
      <c r="AG108" s="37">
        <f t="shared" si="8"/>
        <v>0</v>
      </c>
      <c r="AH108" s="26">
        <f t="shared" si="9"/>
        <v>292184.53999999998</v>
      </c>
      <c r="AI108" s="17">
        <f t="shared" si="10"/>
        <v>631326.62</v>
      </c>
      <c r="AJ108" s="19">
        <f t="shared" si="11"/>
        <v>638394.02</v>
      </c>
      <c r="AK108" s="32">
        <f t="shared" si="12"/>
        <v>-7067.4000000000233</v>
      </c>
    </row>
    <row r="109" spans="1:37" x14ac:dyDescent="0.2">
      <c r="A109" s="1" t="s">
        <v>593</v>
      </c>
      <c r="B109" s="1" t="s">
        <v>594</v>
      </c>
      <c r="C109" s="87">
        <v>2783</v>
      </c>
      <c r="D109" s="88" t="s">
        <v>1435</v>
      </c>
      <c r="E109" s="288" t="s">
        <v>2413</v>
      </c>
      <c r="F109" s="242">
        <v>632490.35</v>
      </c>
      <c r="G109" s="243">
        <v>0</v>
      </c>
      <c r="H109" s="242">
        <v>28347.59</v>
      </c>
      <c r="J109" s="288">
        <v>326004.45</v>
      </c>
      <c r="K109" s="293">
        <v>122897.54</v>
      </c>
      <c r="R109" s="288">
        <v>-1018993.5</v>
      </c>
      <c r="S109" s="288">
        <v>1851650.31</v>
      </c>
      <c r="U109" s="93">
        <v>769005.42</v>
      </c>
      <c r="X109" s="93">
        <v>352620</v>
      </c>
      <c r="Y109" s="93">
        <v>8400</v>
      </c>
      <c r="Z109" s="240">
        <v>543158</v>
      </c>
      <c r="AC109" s="240">
        <v>152071.15</v>
      </c>
      <c r="AD109" s="240">
        <v>46354.92</v>
      </c>
      <c r="AF109" s="96">
        <f t="shared" si="7"/>
        <v>660837.93999999994</v>
      </c>
      <c r="AG109" s="37">
        <f t="shared" si="8"/>
        <v>0</v>
      </c>
      <c r="AH109" s="26">
        <f t="shared" si="9"/>
        <v>660837.93999999994</v>
      </c>
      <c r="AI109" s="17">
        <f t="shared" si="10"/>
        <v>1130025.42</v>
      </c>
      <c r="AJ109" s="19">
        <f t="shared" si="11"/>
        <v>741584.07000000007</v>
      </c>
      <c r="AK109" s="32">
        <f t="shared" si="12"/>
        <v>388441.34999999986</v>
      </c>
    </row>
    <row r="110" spans="1:37" x14ac:dyDescent="0.2">
      <c r="A110" s="1" t="s">
        <v>593</v>
      </c>
      <c r="B110" s="1" t="s">
        <v>594</v>
      </c>
      <c r="C110" s="87">
        <v>3884</v>
      </c>
      <c r="D110" s="88" t="s">
        <v>1436</v>
      </c>
      <c r="E110" s="288" t="s">
        <v>2414</v>
      </c>
      <c r="F110" s="242">
        <v>536163.06000000006</v>
      </c>
      <c r="G110" s="243">
        <v>0</v>
      </c>
      <c r="H110" s="242">
        <v>30975.02</v>
      </c>
      <c r="J110" s="288">
        <v>749117.96</v>
      </c>
      <c r="K110" s="293">
        <v>114509.62</v>
      </c>
      <c r="R110" s="288">
        <v>-88669.18</v>
      </c>
      <c r="S110" s="288">
        <v>1448584.45</v>
      </c>
      <c r="U110" s="93">
        <v>783365.89</v>
      </c>
      <c r="X110" s="93">
        <v>480940</v>
      </c>
      <c r="Y110" s="93">
        <v>12000</v>
      </c>
      <c r="Z110" s="240">
        <v>726263.5</v>
      </c>
      <c r="AC110" s="240">
        <v>195847.75</v>
      </c>
      <c r="AD110" s="240">
        <v>67169.990000000005</v>
      </c>
      <c r="AF110" s="96">
        <f t="shared" si="7"/>
        <v>567138.08000000007</v>
      </c>
      <c r="AG110" s="37">
        <f t="shared" si="8"/>
        <v>0</v>
      </c>
      <c r="AH110" s="26">
        <f t="shared" si="9"/>
        <v>567138.08000000007</v>
      </c>
      <c r="AI110" s="17">
        <f t="shared" si="10"/>
        <v>1276305.8900000001</v>
      </c>
      <c r="AJ110" s="19">
        <f t="shared" si="11"/>
        <v>989281.24</v>
      </c>
      <c r="AK110" s="32">
        <f t="shared" si="12"/>
        <v>287024.65000000014</v>
      </c>
    </row>
    <row r="111" spans="1:37" x14ac:dyDescent="0.2">
      <c r="A111" s="1" t="s">
        <v>593</v>
      </c>
      <c r="B111" s="1" t="s">
        <v>594</v>
      </c>
      <c r="C111" s="87">
        <v>4358</v>
      </c>
      <c r="D111" s="88" t="s">
        <v>1437</v>
      </c>
      <c r="E111" s="288" t="s">
        <v>2415</v>
      </c>
      <c r="F111" s="242">
        <v>613221.31999999995</v>
      </c>
      <c r="H111" s="242">
        <v>45620.93</v>
      </c>
      <c r="J111" s="288">
        <v>512168.37</v>
      </c>
      <c r="K111" s="293">
        <v>87843.24</v>
      </c>
      <c r="R111" s="288">
        <v>-1226561.96</v>
      </c>
      <c r="S111" s="288">
        <v>2294612.94</v>
      </c>
      <c r="U111" s="93">
        <v>915813.31</v>
      </c>
      <c r="X111" s="93">
        <v>542590</v>
      </c>
      <c r="Y111" s="93">
        <v>6000</v>
      </c>
      <c r="Z111" s="240">
        <v>800998.5</v>
      </c>
      <c r="AC111" s="240">
        <v>194391.3</v>
      </c>
      <c r="AD111" s="240">
        <v>41586.120000000003</v>
      </c>
      <c r="AF111" s="96">
        <f t="shared" si="7"/>
        <v>658842.25</v>
      </c>
      <c r="AG111" s="37">
        <f t="shared" si="8"/>
        <v>0</v>
      </c>
      <c r="AH111" s="26">
        <f t="shared" si="9"/>
        <v>658842.25</v>
      </c>
      <c r="AI111" s="17">
        <f t="shared" si="10"/>
        <v>1464403.31</v>
      </c>
      <c r="AJ111" s="19">
        <f t="shared" si="11"/>
        <v>1036975.92</v>
      </c>
      <c r="AK111" s="32">
        <f t="shared" si="12"/>
        <v>427427.39</v>
      </c>
    </row>
    <row r="112" spans="1:37" x14ac:dyDescent="0.2">
      <c r="A112" s="1" t="s">
        <v>593</v>
      </c>
      <c r="B112" s="1" t="s">
        <v>594</v>
      </c>
      <c r="C112" s="87">
        <v>1985</v>
      </c>
      <c r="D112" s="88" t="s">
        <v>1438</v>
      </c>
      <c r="E112" s="288" t="s">
        <v>2416</v>
      </c>
      <c r="F112" s="242">
        <v>270571.73</v>
      </c>
      <c r="G112" s="243">
        <v>0</v>
      </c>
      <c r="H112" s="242">
        <v>27645.73</v>
      </c>
      <c r="J112" s="288">
        <v>229257.31</v>
      </c>
      <c r="K112" s="293">
        <v>73752.3</v>
      </c>
      <c r="P112" s="319">
        <v>0</v>
      </c>
      <c r="R112" s="288">
        <v>-1025906.57</v>
      </c>
      <c r="S112" s="288">
        <v>1767292.42</v>
      </c>
      <c r="U112" s="93">
        <v>468680.24</v>
      </c>
      <c r="W112" s="93">
        <v>0.22</v>
      </c>
      <c r="X112" s="93">
        <v>389730</v>
      </c>
      <c r="Y112" s="93">
        <v>8000</v>
      </c>
      <c r="Z112" s="240">
        <v>557686</v>
      </c>
      <c r="AC112" s="240">
        <v>198194.02</v>
      </c>
      <c r="AD112" s="240">
        <v>37762.71</v>
      </c>
      <c r="AF112" s="96">
        <f t="shared" si="7"/>
        <v>298217.45999999996</v>
      </c>
      <c r="AG112" s="37">
        <f t="shared" si="8"/>
        <v>0</v>
      </c>
      <c r="AH112" s="26">
        <f t="shared" si="9"/>
        <v>298217.45999999996</v>
      </c>
      <c r="AI112" s="17">
        <f t="shared" si="10"/>
        <v>866410.46</v>
      </c>
      <c r="AJ112" s="19">
        <f t="shared" si="11"/>
        <v>793642.73</v>
      </c>
      <c r="AK112" s="32">
        <f t="shared" si="12"/>
        <v>72767.729999999981</v>
      </c>
    </row>
    <row r="113" spans="1:37" x14ac:dyDescent="0.2">
      <c r="A113" s="1" t="s">
        <v>593</v>
      </c>
      <c r="B113" s="1" t="s">
        <v>594</v>
      </c>
      <c r="C113" s="87">
        <v>4265</v>
      </c>
      <c r="D113" s="88" t="s">
        <v>1439</v>
      </c>
      <c r="E113" s="288" t="s">
        <v>2417</v>
      </c>
      <c r="F113" s="242">
        <v>377507.88</v>
      </c>
      <c r="G113" s="243">
        <v>0</v>
      </c>
      <c r="H113" s="242">
        <v>23408.59</v>
      </c>
      <c r="J113" s="288">
        <v>745291.88</v>
      </c>
      <c r="K113" s="293">
        <v>72384.820000000007</v>
      </c>
      <c r="R113" s="288">
        <v>2152.64</v>
      </c>
      <c r="S113" s="288">
        <v>1775492.61</v>
      </c>
      <c r="U113" s="93">
        <v>821017.82</v>
      </c>
      <c r="X113" s="93">
        <v>269830</v>
      </c>
      <c r="Y113" s="93">
        <v>1000</v>
      </c>
      <c r="Z113" s="240">
        <v>545156.5</v>
      </c>
      <c r="AC113" s="240">
        <v>254971.99</v>
      </c>
      <c r="AD113" s="240">
        <v>56875.83</v>
      </c>
      <c r="AF113" s="96">
        <f t="shared" si="7"/>
        <v>400916.47000000003</v>
      </c>
      <c r="AG113" s="37">
        <f t="shared" si="8"/>
        <v>0</v>
      </c>
      <c r="AH113" s="26">
        <f t="shared" si="9"/>
        <v>400916.47000000003</v>
      </c>
      <c r="AI113" s="17">
        <f t="shared" si="10"/>
        <v>1091847.8199999998</v>
      </c>
      <c r="AJ113" s="19">
        <f t="shared" si="11"/>
        <v>857004.32</v>
      </c>
      <c r="AK113" s="32">
        <f t="shared" si="12"/>
        <v>234843.49999999988</v>
      </c>
    </row>
    <row r="114" spans="1:37" x14ac:dyDescent="0.2">
      <c r="A114" s="1" t="s">
        <v>593</v>
      </c>
      <c r="B114" s="1" t="s">
        <v>594</v>
      </c>
      <c r="C114" s="87">
        <v>2947</v>
      </c>
      <c r="D114" s="88" t="s">
        <v>1440</v>
      </c>
      <c r="E114" s="288" t="s">
        <v>2497</v>
      </c>
      <c r="F114" s="242">
        <v>332349.03999999998</v>
      </c>
      <c r="H114" s="242">
        <v>47107.42</v>
      </c>
      <c r="J114" s="288">
        <v>165800.82999999999</v>
      </c>
      <c r="K114" s="293">
        <v>117285.61</v>
      </c>
      <c r="R114" s="288">
        <v>21535.71</v>
      </c>
      <c r="S114" s="288">
        <v>2441491.2400000002</v>
      </c>
      <c r="U114" s="93">
        <v>522188.9</v>
      </c>
      <c r="X114" s="93">
        <v>293150</v>
      </c>
      <c r="Y114" s="93">
        <v>13250</v>
      </c>
      <c r="Z114" s="240">
        <v>493463</v>
      </c>
      <c r="AC114" s="240">
        <v>191159.37</v>
      </c>
      <c r="AD114" s="240">
        <v>38691.160000000003</v>
      </c>
      <c r="AF114" s="96">
        <f t="shared" si="7"/>
        <v>379456.45999999996</v>
      </c>
      <c r="AG114" s="37">
        <f t="shared" si="8"/>
        <v>0</v>
      </c>
      <c r="AH114" s="26">
        <f t="shared" si="9"/>
        <v>379456.45999999996</v>
      </c>
      <c r="AI114" s="17">
        <f t="shared" si="10"/>
        <v>828588.9</v>
      </c>
      <c r="AJ114" s="19">
        <f t="shared" si="11"/>
        <v>723313.53</v>
      </c>
      <c r="AK114" s="32">
        <f t="shared" si="12"/>
        <v>105275.37</v>
      </c>
    </row>
    <row r="115" spans="1:37" x14ac:dyDescent="0.2">
      <c r="A115" s="1" t="s">
        <v>597</v>
      </c>
      <c r="B115" s="1" t="s">
        <v>598</v>
      </c>
      <c r="C115" s="87">
        <v>4403</v>
      </c>
      <c r="D115" s="88" t="s">
        <v>1441</v>
      </c>
      <c r="E115" s="288" t="s">
        <v>2418</v>
      </c>
      <c r="F115" s="242">
        <v>407548.45</v>
      </c>
      <c r="G115" s="243">
        <v>0</v>
      </c>
      <c r="H115" s="242">
        <v>34598.69</v>
      </c>
      <c r="J115" s="288">
        <v>175687.21</v>
      </c>
      <c r="K115" s="293">
        <v>31339.23</v>
      </c>
      <c r="P115" s="319">
        <v>164.68</v>
      </c>
      <c r="S115" s="288">
        <v>1753510.53</v>
      </c>
      <c r="U115" s="93">
        <v>679294.34</v>
      </c>
      <c r="V115" s="93">
        <v>29000</v>
      </c>
      <c r="X115" s="93">
        <v>627800</v>
      </c>
      <c r="Z115" s="240">
        <v>891350</v>
      </c>
      <c r="AC115" s="240">
        <v>302685.32</v>
      </c>
      <c r="AD115" s="240">
        <v>31563.5</v>
      </c>
      <c r="AF115" s="96">
        <f t="shared" si="7"/>
        <v>442147.14</v>
      </c>
      <c r="AG115" s="37">
        <f t="shared" si="8"/>
        <v>164.68</v>
      </c>
      <c r="AH115" s="26">
        <f t="shared" si="9"/>
        <v>441982.46</v>
      </c>
      <c r="AI115" s="17">
        <f t="shared" si="10"/>
        <v>1336094.3399999999</v>
      </c>
      <c r="AJ115" s="19">
        <f t="shared" si="11"/>
        <v>1225598.82</v>
      </c>
      <c r="AK115" s="32">
        <f t="shared" si="12"/>
        <v>110495.51999999979</v>
      </c>
    </row>
    <row r="116" spans="1:37" x14ac:dyDescent="0.2">
      <c r="A116" s="1" t="s">
        <v>597</v>
      </c>
      <c r="B116" s="1" t="s">
        <v>598</v>
      </c>
      <c r="C116" s="87">
        <v>5267</v>
      </c>
      <c r="D116" s="88" t="s">
        <v>1442</v>
      </c>
      <c r="E116" s="288" t="s">
        <v>2419</v>
      </c>
      <c r="F116" s="242">
        <v>711784.09</v>
      </c>
      <c r="G116" s="243">
        <v>0</v>
      </c>
      <c r="H116" s="242">
        <v>55703.17</v>
      </c>
      <c r="J116" s="288">
        <v>307484.63</v>
      </c>
      <c r="K116" s="293">
        <v>42887.49</v>
      </c>
      <c r="M116" s="319">
        <v>64800</v>
      </c>
      <c r="P116" s="319">
        <v>382</v>
      </c>
      <c r="S116" s="288">
        <v>2570940.36</v>
      </c>
      <c r="U116" s="93">
        <v>859246.17</v>
      </c>
      <c r="X116" s="93">
        <v>392190</v>
      </c>
      <c r="Z116" s="240">
        <v>768648</v>
      </c>
      <c r="AC116" s="240">
        <v>182274.92</v>
      </c>
      <c r="AD116" s="240">
        <v>76654.86</v>
      </c>
      <c r="AF116" s="96">
        <f t="shared" si="7"/>
        <v>767487.26</v>
      </c>
      <c r="AG116" s="37">
        <f t="shared" si="8"/>
        <v>65182</v>
      </c>
      <c r="AH116" s="26">
        <f t="shared" si="9"/>
        <v>702305.26</v>
      </c>
      <c r="AI116" s="17">
        <f t="shared" si="10"/>
        <v>1251436.17</v>
      </c>
      <c r="AJ116" s="19">
        <f t="shared" si="11"/>
        <v>1027577.78</v>
      </c>
      <c r="AK116" s="32">
        <f t="shared" si="12"/>
        <v>223858.3899999999</v>
      </c>
    </row>
    <row r="117" spans="1:37" x14ac:dyDescent="0.2">
      <c r="A117" s="1" t="s">
        <v>597</v>
      </c>
      <c r="B117" s="1" t="s">
        <v>598</v>
      </c>
      <c r="C117" s="87">
        <v>5254</v>
      </c>
      <c r="D117" s="88" t="s">
        <v>1443</v>
      </c>
      <c r="E117" s="288" t="s">
        <v>2420</v>
      </c>
      <c r="F117" s="242">
        <v>796164.47</v>
      </c>
      <c r="G117" s="243">
        <v>0</v>
      </c>
      <c r="H117" s="242">
        <v>116759.8</v>
      </c>
      <c r="J117" s="288">
        <v>1097942.57</v>
      </c>
      <c r="K117" s="293">
        <v>154022.79999999999</v>
      </c>
      <c r="P117" s="319">
        <v>143.83000000000001</v>
      </c>
      <c r="S117" s="288">
        <v>2193906.69</v>
      </c>
      <c r="U117" s="93">
        <v>717029.61</v>
      </c>
      <c r="X117" s="93">
        <v>614720</v>
      </c>
      <c r="Z117" s="240">
        <v>854810</v>
      </c>
      <c r="AC117" s="240">
        <v>242950.36</v>
      </c>
      <c r="AD117" s="240">
        <v>107305.32</v>
      </c>
      <c r="AF117" s="96">
        <f t="shared" si="7"/>
        <v>912924.27</v>
      </c>
      <c r="AG117" s="37">
        <f t="shared" si="8"/>
        <v>143.83000000000001</v>
      </c>
      <c r="AH117" s="26">
        <f t="shared" si="9"/>
        <v>912780.44000000006</v>
      </c>
      <c r="AI117" s="17">
        <f t="shared" si="10"/>
        <v>1331749.6099999999</v>
      </c>
      <c r="AJ117" s="19">
        <f t="shared" si="11"/>
        <v>1205065.68</v>
      </c>
      <c r="AK117" s="32">
        <f t="shared" si="12"/>
        <v>126683.92999999993</v>
      </c>
    </row>
    <row r="118" spans="1:37" x14ac:dyDescent="0.2">
      <c r="A118" s="1" t="s">
        <v>597</v>
      </c>
      <c r="B118" s="1" t="s">
        <v>598</v>
      </c>
      <c r="C118" s="87">
        <v>3104</v>
      </c>
      <c r="D118" s="88" t="s">
        <v>1444</v>
      </c>
      <c r="E118" s="288" t="s">
        <v>2421</v>
      </c>
      <c r="F118" s="242">
        <v>749808.07</v>
      </c>
      <c r="G118" s="243">
        <v>0</v>
      </c>
      <c r="H118" s="242">
        <v>33169.699999999997</v>
      </c>
      <c r="J118" s="288">
        <v>558240.43999999994</v>
      </c>
      <c r="K118" s="293">
        <v>12884.79</v>
      </c>
      <c r="S118" s="288">
        <v>2140701.11</v>
      </c>
      <c r="U118" s="93">
        <v>662059.55000000005</v>
      </c>
      <c r="X118" s="93">
        <v>425640</v>
      </c>
      <c r="Z118" s="240">
        <v>721120</v>
      </c>
      <c r="AC118" s="240">
        <v>226675.77</v>
      </c>
      <c r="AD118" s="240">
        <v>50131.58</v>
      </c>
      <c r="AF118" s="96">
        <f t="shared" si="7"/>
        <v>782977.7699999999</v>
      </c>
      <c r="AG118" s="37">
        <f t="shared" si="8"/>
        <v>0</v>
      </c>
      <c r="AH118" s="26">
        <f t="shared" si="9"/>
        <v>782977.7699999999</v>
      </c>
      <c r="AI118" s="17">
        <f t="shared" si="10"/>
        <v>1087699.55</v>
      </c>
      <c r="AJ118" s="19">
        <f t="shared" si="11"/>
        <v>997927.35</v>
      </c>
      <c r="AK118" s="32">
        <f t="shared" si="12"/>
        <v>89772.20000000007</v>
      </c>
    </row>
    <row r="119" spans="1:37" x14ac:dyDescent="0.2">
      <c r="A119" s="1" t="s">
        <v>597</v>
      </c>
      <c r="B119" s="1" t="s">
        <v>598</v>
      </c>
      <c r="C119" s="87">
        <v>5560</v>
      </c>
      <c r="D119" s="88" t="s">
        <v>1445</v>
      </c>
      <c r="E119" s="288" t="s">
        <v>2422</v>
      </c>
      <c r="F119" s="242">
        <v>865299.42</v>
      </c>
      <c r="G119" s="243">
        <v>0</v>
      </c>
      <c r="H119" s="242">
        <v>15945.87</v>
      </c>
      <c r="J119" s="288">
        <v>630054.06000000006</v>
      </c>
      <c r="K119" s="293">
        <v>51861.32</v>
      </c>
      <c r="S119" s="288">
        <v>2916966.34</v>
      </c>
      <c r="U119" s="93">
        <v>641107.41</v>
      </c>
      <c r="X119" s="93">
        <v>579240</v>
      </c>
      <c r="Z119" s="240">
        <v>812910</v>
      </c>
      <c r="AC119" s="240">
        <v>351955.75</v>
      </c>
      <c r="AD119" s="240">
        <v>68232.759999999995</v>
      </c>
      <c r="AF119" s="96">
        <f t="shared" si="7"/>
        <v>881245.29</v>
      </c>
      <c r="AG119" s="37">
        <f t="shared" si="8"/>
        <v>0</v>
      </c>
      <c r="AH119" s="26">
        <f t="shared" si="9"/>
        <v>881245.29</v>
      </c>
      <c r="AI119" s="17">
        <f t="shared" si="10"/>
        <v>1220347.4100000001</v>
      </c>
      <c r="AJ119" s="19">
        <f t="shared" si="11"/>
        <v>1233098.51</v>
      </c>
      <c r="AK119" s="32">
        <f t="shared" si="12"/>
        <v>-12751.09999999986</v>
      </c>
    </row>
    <row r="120" spans="1:37" x14ac:dyDescent="0.2">
      <c r="A120" s="1" t="s">
        <v>597</v>
      </c>
      <c r="B120" s="1" t="s">
        <v>598</v>
      </c>
      <c r="C120" s="87">
        <v>4224</v>
      </c>
      <c r="D120" s="88" t="s">
        <v>1446</v>
      </c>
      <c r="E120" s="288" t="s">
        <v>2423</v>
      </c>
      <c r="F120" s="242">
        <v>1024867.19</v>
      </c>
      <c r="G120" s="243">
        <v>0</v>
      </c>
      <c r="H120" s="242">
        <v>30302.27</v>
      </c>
      <c r="J120" s="288">
        <v>2482449.5299999998</v>
      </c>
      <c r="K120" s="293">
        <v>133181.91</v>
      </c>
      <c r="P120" s="319">
        <v>812.33</v>
      </c>
      <c r="S120" s="288">
        <v>1273796.02</v>
      </c>
      <c r="U120" s="93">
        <v>643732.75</v>
      </c>
      <c r="X120" s="93">
        <v>514370</v>
      </c>
      <c r="Z120" s="240">
        <v>752015</v>
      </c>
      <c r="AC120" s="240">
        <v>246332.51</v>
      </c>
      <c r="AD120" s="240">
        <v>80601.84</v>
      </c>
      <c r="AF120" s="96">
        <f t="shared" si="7"/>
        <v>1055169.46</v>
      </c>
      <c r="AG120" s="37">
        <f t="shared" si="8"/>
        <v>812.33</v>
      </c>
      <c r="AH120" s="26">
        <f t="shared" si="9"/>
        <v>1054357.1299999999</v>
      </c>
      <c r="AI120" s="17">
        <f t="shared" si="10"/>
        <v>1158102.75</v>
      </c>
      <c r="AJ120" s="19">
        <f t="shared" si="11"/>
        <v>1078949.3500000001</v>
      </c>
      <c r="AK120" s="32">
        <f t="shared" si="12"/>
        <v>79153.399999999907</v>
      </c>
    </row>
    <row r="121" spans="1:37" x14ac:dyDescent="0.2">
      <c r="A121" s="1" t="s">
        <v>597</v>
      </c>
      <c r="B121" s="1" t="s">
        <v>598</v>
      </c>
      <c r="C121" s="87">
        <v>6946</v>
      </c>
      <c r="D121" s="88" t="s">
        <v>1447</v>
      </c>
      <c r="E121" s="288" t="s">
        <v>2424</v>
      </c>
      <c r="F121" s="242">
        <v>744877.27</v>
      </c>
      <c r="G121" s="243">
        <v>0</v>
      </c>
      <c r="H121" s="242">
        <v>32561.84</v>
      </c>
      <c r="J121" s="288">
        <v>1168985.24</v>
      </c>
      <c r="K121" s="293">
        <v>155078.44</v>
      </c>
      <c r="P121" s="319">
        <v>72.81</v>
      </c>
      <c r="S121" s="288">
        <v>1503797.2</v>
      </c>
      <c r="U121" s="93">
        <v>1063945.8799999999</v>
      </c>
      <c r="X121" s="93">
        <v>574640</v>
      </c>
      <c r="Z121" s="240">
        <v>1064000</v>
      </c>
      <c r="AC121" s="240">
        <v>223392.02</v>
      </c>
      <c r="AD121" s="240">
        <v>44176.800000000003</v>
      </c>
      <c r="AF121" s="96">
        <f t="shared" si="7"/>
        <v>777439.11</v>
      </c>
      <c r="AG121" s="37">
        <f t="shared" si="8"/>
        <v>72.81</v>
      </c>
      <c r="AH121" s="26">
        <f t="shared" si="9"/>
        <v>777366.29999999993</v>
      </c>
      <c r="AI121" s="17">
        <f t="shared" si="10"/>
        <v>1638585.88</v>
      </c>
      <c r="AJ121" s="19">
        <f t="shared" si="11"/>
        <v>1331568.82</v>
      </c>
      <c r="AK121" s="32">
        <f t="shared" si="12"/>
        <v>307017.05999999982</v>
      </c>
    </row>
    <row r="122" spans="1:37" x14ac:dyDescent="0.2">
      <c r="A122" s="1" t="s">
        <v>597</v>
      </c>
      <c r="B122" s="1" t="s">
        <v>598</v>
      </c>
      <c r="C122" s="87">
        <v>4263</v>
      </c>
      <c r="D122" s="88" t="s">
        <v>1448</v>
      </c>
      <c r="E122" s="288" t="s">
        <v>2425</v>
      </c>
      <c r="F122" s="242">
        <v>780670.83</v>
      </c>
      <c r="G122" s="243">
        <v>0</v>
      </c>
      <c r="H122" s="242">
        <v>34772.6</v>
      </c>
      <c r="J122" s="288">
        <v>507452.01</v>
      </c>
      <c r="K122" s="293">
        <v>29818.89</v>
      </c>
      <c r="M122" s="319">
        <v>1605</v>
      </c>
      <c r="S122" s="288">
        <v>1567499.51</v>
      </c>
      <c r="U122" s="93">
        <v>472673.07</v>
      </c>
      <c r="V122" s="93">
        <v>110000</v>
      </c>
      <c r="X122" s="93">
        <v>558040</v>
      </c>
      <c r="Y122" s="93">
        <v>1430</v>
      </c>
      <c r="Z122" s="240">
        <v>738480</v>
      </c>
      <c r="AC122" s="240">
        <v>175228.06</v>
      </c>
      <c r="AD122" s="240">
        <v>49728.06</v>
      </c>
      <c r="AF122" s="96">
        <f t="shared" si="7"/>
        <v>815443.42999999993</v>
      </c>
      <c r="AG122" s="37">
        <f t="shared" si="8"/>
        <v>1605</v>
      </c>
      <c r="AH122" s="26">
        <f t="shared" si="9"/>
        <v>813838.42999999993</v>
      </c>
      <c r="AI122" s="17">
        <f t="shared" si="10"/>
        <v>1142143.07</v>
      </c>
      <c r="AJ122" s="19">
        <f t="shared" si="11"/>
        <v>963436.12000000011</v>
      </c>
      <c r="AK122" s="32">
        <f t="shared" si="12"/>
        <v>178706.94999999995</v>
      </c>
    </row>
    <row r="123" spans="1:37" x14ac:dyDescent="0.2">
      <c r="A123" s="1" t="s">
        <v>597</v>
      </c>
      <c r="B123" s="1" t="s">
        <v>598</v>
      </c>
      <c r="C123" s="87">
        <v>3035</v>
      </c>
      <c r="D123" s="88" t="s">
        <v>1449</v>
      </c>
      <c r="E123" s="288" t="s">
        <v>2501</v>
      </c>
      <c r="F123" s="242">
        <v>684438.97</v>
      </c>
      <c r="G123" s="243">
        <v>0</v>
      </c>
      <c r="H123" s="242">
        <v>31288.47</v>
      </c>
      <c r="J123" s="288">
        <v>791822.39</v>
      </c>
      <c r="K123" s="293">
        <v>33739.93</v>
      </c>
      <c r="S123" s="288">
        <v>2486417.9700000002</v>
      </c>
      <c r="U123" s="93">
        <v>541433.23</v>
      </c>
      <c r="V123" s="93">
        <v>25000</v>
      </c>
      <c r="X123" s="93">
        <v>264720</v>
      </c>
      <c r="Z123" s="240">
        <v>506560</v>
      </c>
      <c r="AC123" s="240">
        <v>132493.56</v>
      </c>
      <c r="AD123" s="240">
        <v>56233.84</v>
      </c>
      <c r="AF123" s="96">
        <f t="shared" si="7"/>
        <v>715727.44</v>
      </c>
      <c r="AG123" s="37">
        <f t="shared" si="8"/>
        <v>0</v>
      </c>
      <c r="AH123" s="26">
        <f t="shared" si="9"/>
        <v>715727.44</v>
      </c>
      <c r="AI123" s="17">
        <f t="shared" si="10"/>
        <v>831153.23</v>
      </c>
      <c r="AJ123" s="19">
        <f t="shared" si="11"/>
        <v>695287.4</v>
      </c>
      <c r="AK123" s="32">
        <f t="shared" si="12"/>
        <v>135865.82999999996</v>
      </c>
    </row>
    <row r="124" spans="1:37" x14ac:dyDescent="0.2">
      <c r="A124" s="1" t="s">
        <v>597</v>
      </c>
      <c r="B124" s="1" t="s">
        <v>598</v>
      </c>
      <c r="C124" s="87">
        <v>3444</v>
      </c>
      <c r="D124" s="88" t="s">
        <v>1450</v>
      </c>
      <c r="E124" s="288" t="s">
        <v>2502</v>
      </c>
      <c r="F124" s="242">
        <v>590661.81999999995</v>
      </c>
      <c r="G124" s="243">
        <v>0</v>
      </c>
      <c r="H124" s="242">
        <v>57173.75</v>
      </c>
      <c r="J124" s="288">
        <v>479246.63</v>
      </c>
      <c r="K124" s="293">
        <v>93959.61</v>
      </c>
      <c r="S124" s="288">
        <v>2517902.33</v>
      </c>
      <c r="U124" s="93">
        <v>642123.68999999994</v>
      </c>
      <c r="X124" s="93">
        <v>334440</v>
      </c>
      <c r="Z124" s="240">
        <v>597700</v>
      </c>
      <c r="AC124" s="240">
        <v>183081.53</v>
      </c>
      <c r="AD124" s="240">
        <v>87124.800000000003</v>
      </c>
      <c r="AF124" s="96">
        <f t="shared" si="7"/>
        <v>647835.56999999995</v>
      </c>
      <c r="AG124" s="37">
        <f t="shared" si="8"/>
        <v>0</v>
      </c>
      <c r="AH124" s="26">
        <f t="shared" si="9"/>
        <v>647835.56999999995</v>
      </c>
      <c r="AI124" s="17">
        <f t="shared" si="10"/>
        <v>976563.69</v>
      </c>
      <c r="AJ124" s="19">
        <f t="shared" si="11"/>
        <v>867906.33000000007</v>
      </c>
      <c r="AK124" s="32">
        <f t="shared" si="12"/>
        <v>108657.35999999987</v>
      </c>
    </row>
    <row r="125" spans="1:37" x14ac:dyDescent="0.2">
      <c r="A125" s="1" t="s">
        <v>601</v>
      </c>
      <c r="B125" s="1" t="s">
        <v>602</v>
      </c>
      <c r="C125" s="87">
        <v>2224</v>
      </c>
      <c r="D125" s="88" t="s">
        <v>1451</v>
      </c>
      <c r="E125" s="288" t="s">
        <v>2426</v>
      </c>
      <c r="F125" s="242">
        <v>288392.90000000002</v>
      </c>
      <c r="G125" s="243">
        <v>0</v>
      </c>
      <c r="H125" s="242">
        <v>87160.94</v>
      </c>
      <c r="J125" s="288">
        <v>279501.69</v>
      </c>
      <c r="K125" s="293">
        <v>54180.95</v>
      </c>
      <c r="P125" s="319">
        <v>0</v>
      </c>
      <c r="S125" s="288">
        <v>2171633.4300000002</v>
      </c>
      <c r="U125" s="93">
        <v>466130.86</v>
      </c>
      <c r="W125" s="93">
        <v>2.92</v>
      </c>
      <c r="X125" s="93">
        <v>401123.5</v>
      </c>
      <c r="Z125" s="240">
        <v>523859.5</v>
      </c>
      <c r="AC125" s="240">
        <v>169141.55</v>
      </c>
      <c r="AD125" s="240">
        <v>56813.36</v>
      </c>
      <c r="AF125" s="96">
        <f t="shared" si="7"/>
        <v>375553.84</v>
      </c>
      <c r="AG125" s="37">
        <f t="shared" si="8"/>
        <v>0</v>
      </c>
      <c r="AH125" s="26">
        <f t="shared" si="9"/>
        <v>375553.84</v>
      </c>
      <c r="AI125" s="17">
        <f t="shared" si="10"/>
        <v>867257.28</v>
      </c>
      <c r="AJ125" s="19">
        <f t="shared" si="11"/>
        <v>749814.41</v>
      </c>
      <c r="AK125" s="32">
        <f t="shared" si="12"/>
        <v>117442.87</v>
      </c>
    </row>
    <row r="126" spans="1:37" x14ac:dyDescent="0.2">
      <c r="A126" s="1" t="s">
        <v>601</v>
      </c>
      <c r="B126" s="1" t="s">
        <v>602</v>
      </c>
      <c r="C126" s="87">
        <v>6948</v>
      </c>
      <c r="D126" s="88" t="s">
        <v>1452</v>
      </c>
      <c r="E126" s="288" t="s">
        <v>2427</v>
      </c>
      <c r="F126" s="242">
        <v>382437.66</v>
      </c>
      <c r="G126" s="243">
        <v>0</v>
      </c>
      <c r="H126" s="242">
        <v>121906.36</v>
      </c>
      <c r="J126" s="288">
        <v>35901.56</v>
      </c>
      <c r="K126" s="293">
        <v>121638.84</v>
      </c>
      <c r="S126" s="288">
        <v>1977387.82</v>
      </c>
      <c r="U126" s="93">
        <v>1218910.95</v>
      </c>
      <c r="X126" s="93">
        <v>762730</v>
      </c>
      <c r="Z126" s="240">
        <v>1172770</v>
      </c>
      <c r="AC126" s="240">
        <v>346961.3</v>
      </c>
      <c r="AD126" s="240">
        <v>26342.92</v>
      </c>
      <c r="AF126" s="96">
        <f t="shared" si="7"/>
        <v>504344.01999999996</v>
      </c>
      <c r="AG126" s="37">
        <f t="shared" si="8"/>
        <v>0</v>
      </c>
      <c r="AH126" s="26">
        <f t="shared" si="9"/>
        <v>504344.01999999996</v>
      </c>
      <c r="AI126" s="17">
        <f t="shared" si="10"/>
        <v>1981640.95</v>
      </c>
      <c r="AJ126" s="19">
        <f t="shared" si="11"/>
        <v>1546074.22</v>
      </c>
      <c r="AK126" s="32">
        <f t="shared" si="12"/>
        <v>435566.73</v>
      </c>
    </row>
    <row r="127" spans="1:37" x14ac:dyDescent="0.2">
      <c r="A127" s="1" t="s">
        <v>601</v>
      </c>
      <c r="B127" s="1" t="s">
        <v>602</v>
      </c>
      <c r="C127" s="87">
        <v>2265</v>
      </c>
      <c r="D127" s="88" t="s">
        <v>1453</v>
      </c>
      <c r="E127" s="288" t="s">
        <v>2428</v>
      </c>
      <c r="F127" s="242">
        <v>261166.85</v>
      </c>
      <c r="G127" s="243">
        <v>0</v>
      </c>
      <c r="H127" s="242">
        <v>26287.72</v>
      </c>
      <c r="J127" s="288">
        <v>269687.06</v>
      </c>
      <c r="K127" s="293">
        <v>49642.68</v>
      </c>
      <c r="M127" s="319">
        <v>27400</v>
      </c>
      <c r="S127" s="288">
        <v>1774116.27</v>
      </c>
      <c r="U127" s="93">
        <v>496363.32</v>
      </c>
      <c r="X127" s="93">
        <v>347410</v>
      </c>
      <c r="Z127" s="240">
        <v>488144</v>
      </c>
      <c r="AC127" s="240">
        <v>166343.79999999999</v>
      </c>
      <c r="AD127" s="240">
        <v>53662.92</v>
      </c>
      <c r="AF127" s="96">
        <f t="shared" si="7"/>
        <v>287454.57</v>
      </c>
      <c r="AG127" s="37">
        <f t="shared" si="8"/>
        <v>27400</v>
      </c>
      <c r="AH127" s="26">
        <f t="shared" si="9"/>
        <v>260054.57</v>
      </c>
      <c r="AI127" s="17">
        <f t="shared" si="10"/>
        <v>843773.32000000007</v>
      </c>
      <c r="AJ127" s="19">
        <f t="shared" si="11"/>
        <v>708150.72000000009</v>
      </c>
      <c r="AK127" s="32">
        <f t="shared" si="12"/>
        <v>135622.59999999998</v>
      </c>
    </row>
    <row r="128" spans="1:37" x14ac:dyDescent="0.2">
      <c r="A128" s="1" t="s">
        <v>601</v>
      </c>
      <c r="B128" s="1" t="s">
        <v>602</v>
      </c>
      <c r="C128" s="87">
        <v>4502</v>
      </c>
      <c r="D128" s="88" t="s">
        <v>1454</v>
      </c>
      <c r="E128" s="288" t="s">
        <v>2429</v>
      </c>
      <c r="F128" s="242">
        <v>618310.34</v>
      </c>
      <c r="G128" s="243">
        <v>0</v>
      </c>
      <c r="H128" s="242">
        <v>96366</v>
      </c>
      <c r="J128" s="288">
        <v>138950.16</v>
      </c>
      <c r="K128" s="293">
        <v>55158.9</v>
      </c>
      <c r="S128" s="288">
        <v>1520211.94</v>
      </c>
      <c r="U128" s="93">
        <v>563466.69999999995</v>
      </c>
      <c r="V128" s="93">
        <v>145000</v>
      </c>
      <c r="W128" s="93">
        <v>28.04</v>
      </c>
      <c r="X128" s="93">
        <v>840422.7</v>
      </c>
      <c r="Z128" s="240">
        <v>988262.7</v>
      </c>
      <c r="AC128" s="240">
        <v>136468.32</v>
      </c>
      <c r="AD128" s="240">
        <v>21543.32</v>
      </c>
      <c r="AF128" s="96">
        <f t="shared" si="7"/>
        <v>714676.34</v>
      </c>
      <c r="AG128" s="37">
        <f t="shared" si="8"/>
        <v>0</v>
      </c>
      <c r="AH128" s="26">
        <f t="shared" si="9"/>
        <v>714676.34</v>
      </c>
      <c r="AI128" s="17">
        <f t="shared" si="10"/>
        <v>1548917.44</v>
      </c>
      <c r="AJ128" s="19">
        <f t="shared" si="11"/>
        <v>1146274.3400000001</v>
      </c>
      <c r="AK128" s="32">
        <f t="shared" si="12"/>
        <v>402643.09999999986</v>
      </c>
    </row>
    <row r="129" spans="1:37" x14ac:dyDescent="0.2">
      <c r="A129" s="1" t="s">
        <v>601</v>
      </c>
      <c r="B129" s="1" t="s">
        <v>602</v>
      </c>
      <c r="C129" s="87">
        <v>6455</v>
      </c>
      <c r="D129" s="88" t="s">
        <v>1455</v>
      </c>
      <c r="E129" s="288" t="s">
        <v>2430</v>
      </c>
      <c r="F129" s="242">
        <v>999425.05</v>
      </c>
      <c r="G129" s="243">
        <v>0</v>
      </c>
      <c r="H129" s="242">
        <v>89508.98</v>
      </c>
      <c r="J129" s="288">
        <v>198420.88</v>
      </c>
      <c r="K129" s="293">
        <v>93130.32</v>
      </c>
      <c r="S129" s="288">
        <v>2436322.09</v>
      </c>
      <c r="U129" s="93">
        <v>970479.41</v>
      </c>
      <c r="W129" s="93">
        <v>66.599999999999994</v>
      </c>
      <c r="X129" s="93">
        <v>569070</v>
      </c>
      <c r="Z129" s="240">
        <v>878810</v>
      </c>
      <c r="AC129" s="240">
        <v>263183.09999999998</v>
      </c>
      <c r="AD129" s="240">
        <v>37478.559999999998</v>
      </c>
      <c r="AF129" s="96">
        <f t="shared" si="7"/>
        <v>1088934.03</v>
      </c>
      <c r="AG129" s="37">
        <f t="shared" si="8"/>
        <v>0</v>
      </c>
      <c r="AH129" s="26">
        <f t="shared" si="9"/>
        <v>1088934.03</v>
      </c>
      <c r="AI129" s="17">
        <f t="shared" si="10"/>
        <v>1539616.01</v>
      </c>
      <c r="AJ129" s="19">
        <f t="shared" si="11"/>
        <v>1179471.6600000001</v>
      </c>
      <c r="AK129" s="32">
        <f t="shared" si="12"/>
        <v>360144.34999999986</v>
      </c>
    </row>
    <row r="130" spans="1:37" x14ac:dyDescent="0.2">
      <c r="A130" s="1" t="s">
        <v>601</v>
      </c>
      <c r="B130" s="1" t="s">
        <v>602</v>
      </c>
      <c r="C130" s="87">
        <v>1661</v>
      </c>
      <c r="D130" s="88" t="s">
        <v>1456</v>
      </c>
      <c r="E130" s="288" t="s">
        <v>2431</v>
      </c>
      <c r="F130" s="242">
        <v>207455.16</v>
      </c>
      <c r="G130" s="243">
        <v>0</v>
      </c>
      <c r="H130" s="242">
        <v>68021.600000000006</v>
      </c>
      <c r="J130" s="288">
        <v>431707.03</v>
      </c>
      <c r="K130" s="293">
        <v>56296.23</v>
      </c>
      <c r="M130" s="319">
        <v>18000</v>
      </c>
      <c r="S130" s="288">
        <v>1752442.7</v>
      </c>
      <c r="U130" s="93">
        <v>468322.57</v>
      </c>
      <c r="X130" s="93">
        <v>347786</v>
      </c>
      <c r="Z130" s="240">
        <v>483946</v>
      </c>
      <c r="AC130" s="240">
        <v>152531.37</v>
      </c>
      <c r="AD130" s="240">
        <v>52697.8</v>
      </c>
      <c r="AF130" s="96">
        <f t="shared" si="7"/>
        <v>275476.76</v>
      </c>
      <c r="AG130" s="37">
        <f t="shared" si="8"/>
        <v>18000</v>
      </c>
      <c r="AH130" s="26">
        <f t="shared" si="9"/>
        <v>257476.76</v>
      </c>
      <c r="AI130" s="17">
        <f t="shared" si="10"/>
        <v>816108.57000000007</v>
      </c>
      <c r="AJ130" s="19">
        <f t="shared" si="11"/>
        <v>689175.17</v>
      </c>
      <c r="AK130" s="32">
        <f t="shared" si="12"/>
        <v>126933.40000000002</v>
      </c>
    </row>
    <row r="131" spans="1:37" x14ac:dyDescent="0.2">
      <c r="A131" s="1" t="s">
        <v>601</v>
      </c>
      <c r="B131" s="1" t="s">
        <v>602</v>
      </c>
      <c r="C131" s="87">
        <v>1935</v>
      </c>
      <c r="D131" s="88" t="s">
        <v>1457</v>
      </c>
      <c r="E131" s="288" t="s">
        <v>2432</v>
      </c>
      <c r="F131" s="242">
        <v>299529.51</v>
      </c>
      <c r="G131" s="243">
        <v>0</v>
      </c>
      <c r="H131" s="242">
        <v>64826.53</v>
      </c>
      <c r="J131" s="288">
        <v>455035.6</v>
      </c>
      <c r="K131" s="293">
        <v>44883.839999999997</v>
      </c>
      <c r="S131" s="288">
        <v>2586652.75</v>
      </c>
      <c r="U131" s="93">
        <v>373864.83</v>
      </c>
      <c r="W131" s="93">
        <v>57.88</v>
      </c>
      <c r="X131" s="93">
        <v>379592</v>
      </c>
      <c r="Z131" s="240">
        <v>469372</v>
      </c>
      <c r="AC131" s="240">
        <v>121325.69</v>
      </c>
      <c r="AD131" s="240">
        <v>48348</v>
      </c>
      <c r="AF131" s="96">
        <f t="shared" si="7"/>
        <v>364356.04000000004</v>
      </c>
      <c r="AG131" s="37">
        <f t="shared" si="8"/>
        <v>0</v>
      </c>
      <c r="AH131" s="26">
        <f t="shared" si="9"/>
        <v>364356.04000000004</v>
      </c>
      <c r="AI131" s="17">
        <f t="shared" si="10"/>
        <v>753514.71</v>
      </c>
      <c r="AJ131" s="19">
        <f t="shared" si="11"/>
        <v>639045.68999999994</v>
      </c>
      <c r="AK131" s="32">
        <f t="shared" si="12"/>
        <v>114469.02000000002</v>
      </c>
    </row>
    <row r="132" spans="1:37" x14ac:dyDescent="0.2">
      <c r="A132" s="1" t="s">
        <v>601</v>
      </c>
      <c r="B132" s="1" t="s">
        <v>602</v>
      </c>
      <c r="C132" s="87">
        <v>4296</v>
      </c>
      <c r="D132" s="88" t="s">
        <v>1458</v>
      </c>
      <c r="E132" s="288" t="s">
        <v>2433</v>
      </c>
      <c r="F132" s="242">
        <v>466667.02</v>
      </c>
      <c r="G132" s="243">
        <v>0</v>
      </c>
      <c r="H132" s="242">
        <v>108364.45</v>
      </c>
      <c r="J132" s="288">
        <v>80774.7</v>
      </c>
      <c r="K132" s="293">
        <v>87630.56</v>
      </c>
      <c r="M132" s="319">
        <v>42600</v>
      </c>
      <c r="P132" s="319">
        <v>20.79</v>
      </c>
      <c r="S132" s="288">
        <v>1898238.82</v>
      </c>
      <c r="U132" s="93">
        <v>783174.15</v>
      </c>
      <c r="X132" s="93">
        <v>485430</v>
      </c>
      <c r="Z132" s="240">
        <v>715950</v>
      </c>
      <c r="AC132" s="240">
        <v>282190.21999999997</v>
      </c>
      <c r="AD132" s="240">
        <v>33023.360000000001</v>
      </c>
      <c r="AE132" s="240">
        <v>1687.08</v>
      </c>
      <c r="AF132" s="96">
        <f t="shared" si="7"/>
        <v>575031.47</v>
      </c>
      <c r="AG132" s="37">
        <f t="shared" si="8"/>
        <v>42620.79</v>
      </c>
      <c r="AH132" s="26">
        <f t="shared" si="9"/>
        <v>532410.67999999993</v>
      </c>
      <c r="AI132" s="17">
        <f t="shared" si="10"/>
        <v>1268604.1499999999</v>
      </c>
      <c r="AJ132" s="19">
        <f t="shared" si="11"/>
        <v>1032850.6599999999</v>
      </c>
      <c r="AK132" s="32">
        <f t="shared" si="12"/>
        <v>235753.49</v>
      </c>
    </row>
    <row r="133" spans="1:37" x14ac:dyDescent="0.2">
      <c r="A133" s="1" t="s">
        <v>601</v>
      </c>
      <c r="B133" s="1" t="s">
        <v>602</v>
      </c>
      <c r="C133" s="87">
        <v>4985</v>
      </c>
      <c r="D133" s="88" t="s">
        <v>1459</v>
      </c>
      <c r="E133" s="288" t="s">
        <v>2434</v>
      </c>
      <c r="F133" s="242">
        <v>609242.06999999995</v>
      </c>
      <c r="G133" s="243">
        <v>0</v>
      </c>
      <c r="H133" s="242">
        <v>109519.14</v>
      </c>
      <c r="J133" s="288">
        <v>508803.27</v>
      </c>
      <c r="K133" s="293">
        <v>92408.97</v>
      </c>
      <c r="S133" s="288">
        <v>2434424.27</v>
      </c>
      <c r="U133" s="93">
        <v>533697.67000000004</v>
      </c>
      <c r="W133" s="93">
        <v>1733.89</v>
      </c>
      <c r="X133" s="93">
        <v>669606</v>
      </c>
      <c r="Z133" s="240">
        <v>768356</v>
      </c>
      <c r="AC133" s="240">
        <v>210370.02</v>
      </c>
      <c r="AD133" s="240">
        <v>82803.89</v>
      </c>
      <c r="AF133" s="96">
        <f t="shared" ref="AF133:AF192" si="13">SUM(F133:I133)</f>
        <v>718761.21</v>
      </c>
      <c r="AG133" s="37">
        <f t="shared" ref="AG133:AG192" si="14">SUM(L133:P133)</f>
        <v>0</v>
      </c>
      <c r="AH133" s="26">
        <f t="shared" ref="AH133:AH192" si="15">AF133-AG133</f>
        <v>718761.21</v>
      </c>
      <c r="AI133" s="17">
        <f t="shared" ref="AI133:AI192" si="16">SUM(T133:Y133)</f>
        <v>1205037.56</v>
      </c>
      <c r="AJ133" s="19">
        <f t="shared" ref="AJ133:AJ192" si="17">SUM(Z133:AE133)</f>
        <v>1061529.9099999999</v>
      </c>
      <c r="AK133" s="32">
        <f t="shared" ref="AK133:AK192" si="18">AI133-AJ133</f>
        <v>143507.65000000014</v>
      </c>
    </row>
    <row r="134" spans="1:37" x14ac:dyDescent="0.2">
      <c r="A134" s="1" t="s">
        <v>601</v>
      </c>
      <c r="B134" s="1" t="s">
        <v>602</v>
      </c>
      <c r="C134" s="87">
        <v>6488</v>
      </c>
      <c r="D134" s="88" t="s">
        <v>1460</v>
      </c>
      <c r="E134" s="288" t="s">
        <v>2435</v>
      </c>
      <c r="F134" s="242">
        <v>179045.56</v>
      </c>
      <c r="G134" s="243">
        <v>0</v>
      </c>
      <c r="H134" s="242">
        <v>104915.31</v>
      </c>
      <c r="J134" s="288">
        <v>536280.54</v>
      </c>
      <c r="K134" s="293">
        <v>159091.67000000001</v>
      </c>
      <c r="S134" s="288">
        <v>2150215.54</v>
      </c>
      <c r="U134" s="93">
        <v>557673.47</v>
      </c>
      <c r="W134" s="93">
        <v>1628.78</v>
      </c>
      <c r="X134" s="93">
        <v>309509.02</v>
      </c>
      <c r="Z134" s="240">
        <v>672499.02</v>
      </c>
      <c r="AC134" s="240">
        <v>332562.64</v>
      </c>
      <c r="AD134" s="240">
        <v>86430.96</v>
      </c>
      <c r="AF134" s="96">
        <f t="shared" si="13"/>
        <v>283960.87</v>
      </c>
      <c r="AG134" s="37">
        <f t="shared" si="14"/>
        <v>0</v>
      </c>
      <c r="AH134" s="26">
        <f t="shared" si="15"/>
        <v>283960.87</v>
      </c>
      <c r="AI134" s="17">
        <f t="shared" si="16"/>
        <v>868811.27</v>
      </c>
      <c r="AJ134" s="19">
        <f t="shared" si="17"/>
        <v>1091492.6200000001</v>
      </c>
      <c r="AK134" s="32">
        <f t="shared" si="18"/>
        <v>-222681.35000000009</v>
      </c>
    </row>
    <row r="135" spans="1:37" x14ac:dyDescent="0.2">
      <c r="A135" s="1" t="s">
        <v>601</v>
      </c>
      <c r="B135" s="1" t="s">
        <v>602</v>
      </c>
      <c r="C135" s="87">
        <v>789</v>
      </c>
      <c r="D135" s="88" t="s">
        <v>1461</v>
      </c>
      <c r="E135" s="288" t="s">
        <v>2498</v>
      </c>
      <c r="F135" s="242">
        <v>118274.78</v>
      </c>
      <c r="G135" s="243">
        <v>0</v>
      </c>
      <c r="H135" s="242">
        <v>20130.12</v>
      </c>
      <c r="J135" s="288">
        <v>394078.04</v>
      </c>
      <c r="K135" s="293">
        <v>60715.46</v>
      </c>
      <c r="M135" s="319">
        <v>18400</v>
      </c>
      <c r="S135" s="288">
        <v>1699412.19</v>
      </c>
      <c r="U135" s="93">
        <v>309459.95</v>
      </c>
      <c r="W135" s="93">
        <v>6.17</v>
      </c>
      <c r="X135" s="93">
        <v>424584</v>
      </c>
      <c r="Z135" s="240">
        <v>481044</v>
      </c>
      <c r="AC135" s="240">
        <v>126215</v>
      </c>
      <c r="AD135" s="240">
        <v>50395.519999999997</v>
      </c>
      <c r="AF135" s="96">
        <f t="shared" si="13"/>
        <v>138404.9</v>
      </c>
      <c r="AG135" s="37">
        <f t="shared" si="14"/>
        <v>18400</v>
      </c>
      <c r="AH135" s="26">
        <f t="shared" si="15"/>
        <v>120004.9</v>
      </c>
      <c r="AI135" s="17">
        <f t="shared" si="16"/>
        <v>734050.12</v>
      </c>
      <c r="AJ135" s="19">
        <f t="shared" si="17"/>
        <v>657654.52</v>
      </c>
      <c r="AK135" s="32">
        <f t="shared" si="18"/>
        <v>76395.599999999977</v>
      </c>
    </row>
    <row r="136" spans="1:37" x14ac:dyDescent="0.2">
      <c r="A136" s="1" t="s">
        <v>605</v>
      </c>
      <c r="B136" s="1" t="s">
        <v>606</v>
      </c>
      <c r="C136" s="87">
        <v>8307</v>
      </c>
      <c r="D136" s="88" t="s">
        <v>1462</v>
      </c>
      <c r="E136" s="288" t="s">
        <v>2436</v>
      </c>
      <c r="F136" s="242">
        <v>658590.6</v>
      </c>
      <c r="G136" s="243">
        <v>0</v>
      </c>
      <c r="H136" s="242">
        <v>128951.66</v>
      </c>
      <c r="J136" s="288">
        <v>866222.24</v>
      </c>
      <c r="K136" s="293">
        <v>50921.01</v>
      </c>
      <c r="P136" s="319">
        <v>0</v>
      </c>
      <c r="S136" s="288">
        <v>3628521.74</v>
      </c>
      <c r="U136" s="93">
        <v>1419362.82</v>
      </c>
      <c r="X136" s="93">
        <v>787724</v>
      </c>
      <c r="Y136" s="93">
        <v>20000</v>
      </c>
      <c r="Z136" s="240">
        <v>1230304</v>
      </c>
      <c r="AC136" s="240">
        <v>499373.34</v>
      </c>
      <c r="AD136" s="240">
        <v>91562.16</v>
      </c>
      <c r="AF136" s="96">
        <f t="shared" si="13"/>
        <v>787542.26</v>
      </c>
      <c r="AG136" s="37">
        <f t="shared" si="14"/>
        <v>0</v>
      </c>
      <c r="AH136" s="26">
        <f t="shared" si="15"/>
        <v>787542.26</v>
      </c>
      <c r="AI136" s="17">
        <f t="shared" si="16"/>
        <v>2227086.8200000003</v>
      </c>
      <c r="AJ136" s="19">
        <f t="shared" si="17"/>
        <v>1821239.5</v>
      </c>
      <c r="AK136" s="32">
        <f t="shared" si="18"/>
        <v>405847.3200000003</v>
      </c>
    </row>
    <row r="137" spans="1:37" x14ac:dyDescent="0.2">
      <c r="A137" s="1" t="s">
        <v>605</v>
      </c>
      <c r="B137" s="1" t="s">
        <v>606</v>
      </c>
      <c r="C137" s="87">
        <v>4857</v>
      </c>
      <c r="D137" s="88" t="s">
        <v>1463</v>
      </c>
      <c r="E137" s="288" t="s">
        <v>2437</v>
      </c>
      <c r="F137" s="242">
        <v>179391.25</v>
      </c>
      <c r="G137" s="243">
        <v>18700</v>
      </c>
      <c r="H137" s="242">
        <v>185917.32</v>
      </c>
      <c r="J137" s="288">
        <v>1139380.78</v>
      </c>
      <c r="K137" s="293">
        <v>19850.84</v>
      </c>
      <c r="P137" s="319">
        <v>295</v>
      </c>
      <c r="R137" s="288">
        <v>232.46</v>
      </c>
      <c r="S137" s="288">
        <v>365872.84</v>
      </c>
      <c r="U137" s="93">
        <v>759588.77</v>
      </c>
      <c r="X137" s="93">
        <v>739992</v>
      </c>
      <c r="Y137" s="93">
        <v>12000</v>
      </c>
      <c r="Z137" s="240">
        <v>937778</v>
      </c>
      <c r="AC137" s="240">
        <v>417025.79</v>
      </c>
      <c r="AD137" s="240">
        <v>37609.519999999997</v>
      </c>
      <c r="AF137" s="96">
        <f t="shared" si="13"/>
        <v>384008.57</v>
      </c>
      <c r="AG137" s="37">
        <f t="shared" si="14"/>
        <v>295</v>
      </c>
      <c r="AH137" s="26">
        <f t="shared" si="15"/>
        <v>383713.57</v>
      </c>
      <c r="AI137" s="17">
        <f t="shared" si="16"/>
        <v>1511580.77</v>
      </c>
      <c r="AJ137" s="19">
        <f t="shared" si="17"/>
        <v>1392413.31</v>
      </c>
      <c r="AK137" s="32">
        <f t="shared" si="18"/>
        <v>119167.45999999996</v>
      </c>
    </row>
    <row r="138" spans="1:37" x14ac:dyDescent="0.2">
      <c r="A138" s="1" t="s">
        <v>605</v>
      </c>
      <c r="B138" s="1" t="s">
        <v>606</v>
      </c>
      <c r="C138" s="87">
        <v>4343</v>
      </c>
      <c r="D138" s="88" t="s">
        <v>1464</v>
      </c>
      <c r="E138" s="288" t="s">
        <v>2438</v>
      </c>
      <c r="F138" s="242">
        <v>359511.72</v>
      </c>
      <c r="G138" s="243">
        <v>0</v>
      </c>
      <c r="H138" s="242">
        <v>176131.12</v>
      </c>
      <c r="J138" s="288">
        <v>147822.78</v>
      </c>
      <c r="K138" s="293">
        <v>48407.91</v>
      </c>
      <c r="P138" s="319">
        <v>1005.45</v>
      </c>
      <c r="S138" s="288">
        <v>2122751.4700000002</v>
      </c>
      <c r="U138" s="93">
        <v>602895.15</v>
      </c>
      <c r="X138" s="93">
        <v>641942</v>
      </c>
      <c r="Y138" s="93">
        <v>6000</v>
      </c>
      <c r="Z138" s="240">
        <v>868666</v>
      </c>
      <c r="AC138" s="240">
        <v>330009.81</v>
      </c>
      <c r="AD138" s="240">
        <v>45764.18</v>
      </c>
      <c r="AF138" s="96">
        <f t="shared" si="13"/>
        <v>535642.84</v>
      </c>
      <c r="AG138" s="37">
        <f t="shared" si="14"/>
        <v>1005.45</v>
      </c>
      <c r="AH138" s="26">
        <f t="shared" si="15"/>
        <v>534637.39</v>
      </c>
      <c r="AI138" s="17">
        <f t="shared" si="16"/>
        <v>1250837.1499999999</v>
      </c>
      <c r="AJ138" s="19">
        <f t="shared" si="17"/>
        <v>1244439.99</v>
      </c>
      <c r="AK138" s="32">
        <f t="shared" si="18"/>
        <v>6397.1599999999162</v>
      </c>
    </row>
    <row r="139" spans="1:37" x14ac:dyDescent="0.2">
      <c r="A139" s="1" t="s">
        <v>605</v>
      </c>
      <c r="B139" s="1" t="s">
        <v>606</v>
      </c>
      <c r="C139" s="87">
        <v>4628</v>
      </c>
      <c r="D139" s="88" t="s">
        <v>1465</v>
      </c>
      <c r="E139" s="288" t="s">
        <v>2439</v>
      </c>
      <c r="F139" s="242">
        <v>135927.54999999999</v>
      </c>
      <c r="G139" s="243">
        <v>0</v>
      </c>
      <c r="H139" s="242">
        <v>121988.53</v>
      </c>
      <c r="J139" s="288">
        <v>1544635.63</v>
      </c>
      <c r="K139" s="293">
        <v>82088.08</v>
      </c>
      <c r="P139" s="319">
        <v>0</v>
      </c>
      <c r="S139" s="288">
        <v>765116.2</v>
      </c>
      <c r="U139" s="93">
        <v>503051.38</v>
      </c>
      <c r="X139" s="93">
        <v>155820</v>
      </c>
      <c r="Z139" s="240">
        <v>446091</v>
      </c>
      <c r="AC139" s="240">
        <v>340399.03</v>
      </c>
      <c r="AD139" s="240">
        <v>59462.6</v>
      </c>
      <c r="AF139" s="96">
        <f t="shared" si="13"/>
        <v>257916.08</v>
      </c>
      <c r="AG139" s="37">
        <f t="shared" si="14"/>
        <v>0</v>
      </c>
      <c r="AH139" s="26">
        <f t="shared" si="15"/>
        <v>257916.08</v>
      </c>
      <c r="AI139" s="17">
        <f t="shared" si="16"/>
        <v>658871.38</v>
      </c>
      <c r="AJ139" s="19">
        <f t="shared" si="17"/>
        <v>845952.63</v>
      </c>
      <c r="AK139" s="32">
        <f t="shared" si="18"/>
        <v>-187081.25</v>
      </c>
    </row>
    <row r="140" spans="1:37" x14ac:dyDescent="0.2">
      <c r="A140" s="1" t="s">
        <v>605</v>
      </c>
      <c r="B140" s="1" t="s">
        <v>606</v>
      </c>
      <c r="C140" s="87">
        <v>5183</v>
      </c>
      <c r="D140" s="88" t="s">
        <v>1466</v>
      </c>
      <c r="E140" s="288" t="s">
        <v>2440</v>
      </c>
      <c r="F140" s="242">
        <v>321808.67</v>
      </c>
      <c r="G140" s="243">
        <v>124600</v>
      </c>
      <c r="H140" s="242">
        <v>127960.74</v>
      </c>
      <c r="J140" s="288">
        <v>421475.45</v>
      </c>
      <c r="K140" s="293">
        <v>12381.03</v>
      </c>
      <c r="S140" s="288">
        <v>3234091.19</v>
      </c>
      <c r="U140" s="93">
        <v>913720.71</v>
      </c>
      <c r="X140" s="93">
        <v>454146</v>
      </c>
      <c r="Y140" s="93">
        <v>12000</v>
      </c>
      <c r="Z140" s="240">
        <v>677096</v>
      </c>
      <c r="AC140" s="240">
        <v>431511.74</v>
      </c>
      <c r="AD140" s="240">
        <v>52226.6</v>
      </c>
      <c r="AF140" s="96">
        <f t="shared" si="13"/>
        <v>574369.41</v>
      </c>
      <c r="AG140" s="37">
        <f t="shared" si="14"/>
        <v>0</v>
      </c>
      <c r="AH140" s="26">
        <f t="shared" si="15"/>
        <v>574369.41</v>
      </c>
      <c r="AI140" s="17">
        <f t="shared" si="16"/>
        <v>1379866.71</v>
      </c>
      <c r="AJ140" s="19">
        <f t="shared" si="17"/>
        <v>1160834.3400000001</v>
      </c>
      <c r="AK140" s="32">
        <f t="shared" si="18"/>
        <v>219032.36999999988</v>
      </c>
    </row>
    <row r="141" spans="1:37" x14ac:dyDescent="0.2">
      <c r="A141" s="1" t="s">
        <v>605</v>
      </c>
      <c r="B141" s="1" t="s">
        <v>606</v>
      </c>
      <c r="C141" s="87">
        <v>3400</v>
      </c>
      <c r="D141" s="88" t="s">
        <v>1467</v>
      </c>
      <c r="E141" s="288" t="s">
        <v>2441</v>
      </c>
      <c r="F141" s="242">
        <v>109976.15</v>
      </c>
      <c r="G141" s="243">
        <v>0</v>
      </c>
      <c r="H141" s="242">
        <v>115296.22</v>
      </c>
      <c r="J141" s="288">
        <v>217973.05</v>
      </c>
      <c r="K141" s="293">
        <v>133566.43</v>
      </c>
      <c r="P141" s="319">
        <v>205.4</v>
      </c>
      <c r="S141" s="288">
        <v>1809525.85</v>
      </c>
      <c r="U141" s="93">
        <v>735761.27</v>
      </c>
      <c r="X141" s="93">
        <v>413932</v>
      </c>
      <c r="Y141" s="93">
        <v>6000</v>
      </c>
      <c r="Z141" s="240">
        <v>662851</v>
      </c>
      <c r="AC141" s="240">
        <v>393290.46</v>
      </c>
      <c r="AD141" s="240">
        <v>32586.880000000001</v>
      </c>
      <c r="AF141" s="96">
        <f t="shared" si="13"/>
        <v>225272.37</v>
      </c>
      <c r="AG141" s="37">
        <f t="shared" si="14"/>
        <v>205.4</v>
      </c>
      <c r="AH141" s="26">
        <f t="shared" si="15"/>
        <v>225066.97</v>
      </c>
      <c r="AI141" s="17">
        <f t="shared" si="16"/>
        <v>1155693.27</v>
      </c>
      <c r="AJ141" s="19">
        <f t="shared" si="17"/>
        <v>1088728.3399999999</v>
      </c>
      <c r="AK141" s="32">
        <f t="shared" si="18"/>
        <v>66964.930000000168</v>
      </c>
    </row>
    <row r="142" spans="1:37" x14ac:dyDescent="0.2">
      <c r="A142" s="1" t="s">
        <v>605</v>
      </c>
      <c r="B142" s="1" t="s">
        <v>606</v>
      </c>
      <c r="C142" s="87">
        <v>7272</v>
      </c>
      <c r="D142" s="88" t="s">
        <v>1468</v>
      </c>
      <c r="E142" s="288" t="s">
        <v>2442</v>
      </c>
      <c r="F142" s="242">
        <v>327980.12</v>
      </c>
      <c r="G142" s="243">
        <v>0</v>
      </c>
      <c r="H142" s="242">
        <v>6733.98</v>
      </c>
      <c r="J142" s="288">
        <v>1216458.79</v>
      </c>
      <c r="K142" s="293">
        <v>248984.71</v>
      </c>
      <c r="S142" s="288">
        <v>1034850.95</v>
      </c>
      <c r="U142" s="93">
        <v>753821.5</v>
      </c>
      <c r="X142" s="93">
        <v>321804</v>
      </c>
      <c r="Y142" s="93">
        <v>6000</v>
      </c>
      <c r="Z142" s="240">
        <v>578084</v>
      </c>
      <c r="AC142" s="240">
        <v>301071.89</v>
      </c>
      <c r="AD142" s="240">
        <v>79337.38</v>
      </c>
      <c r="AF142" s="96">
        <f t="shared" si="13"/>
        <v>334714.09999999998</v>
      </c>
      <c r="AG142" s="37">
        <f t="shared" si="14"/>
        <v>0</v>
      </c>
      <c r="AH142" s="26">
        <f t="shared" si="15"/>
        <v>334714.09999999998</v>
      </c>
      <c r="AI142" s="17">
        <f t="shared" si="16"/>
        <v>1081625.5</v>
      </c>
      <c r="AJ142" s="19">
        <f t="shared" si="17"/>
        <v>958493.27</v>
      </c>
      <c r="AK142" s="32">
        <f t="shared" si="18"/>
        <v>123132.22999999998</v>
      </c>
    </row>
    <row r="143" spans="1:37" x14ac:dyDescent="0.2">
      <c r="A143" s="1" t="s">
        <v>605</v>
      </c>
      <c r="B143" s="1" t="s">
        <v>606</v>
      </c>
      <c r="C143" s="87">
        <v>4130</v>
      </c>
      <c r="D143" s="88" t="s">
        <v>1469</v>
      </c>
      <c r="E143" s="288" t="s">
        <v>2443</v>
      </c>
      <c r="F143" s="242">
        <v>356425.84</v>
      </c>
      <c r="G143" s="243">
        <v>0</v>
      </c>
      <c r="H143" s="242">
        <v>65430.99</v>
      </c>
      <c r="J143" s="288">
        <v>250611.79</v>
      </c>
      <c r="K143" s="293">
        <v>53455.35</v>
      </c>
      <c r="P143" s="319">
        <v>818.36</v>
      </c>
      <c r="S143" s="288">
        <v>1778360.15</v>
      </c>
      <c r="U143" s="93">
        <v>860771.64</v>
      </c>
      <c r="X143" s="93">
        <v>349454</v>
      </c>
      <c r="Y143" s="93">
        <v>6000</v>
      </c>
      <c r="Z143" s="240">
        <v>656202</v>
      </c>
      <c r="AC143" s="240">
        <v>379932.98</v>
      </c>
      <c r="AD143" s="240">
        <v>65671.64</v>
      </c>
      <c r="AF143" s="96">
        <f t="shared" si="13"/>
        <v>421856.83</v>
      </c>
      <c r="AG143" s="37">
        <f t="shared" si="14"/>
        <v>818.36</v>
      </c>
      <c r="AH143" s="26">
        <f t="shared" si="15"/>
        <v>421038.47000000003</v>
      </c>
      <c r="AI143" s="17">
        <f t="shared" si="16"/>
        <v>1216225.6400000001</v>
      </c>
      <c r="AJ143" s="19">
        <f t="shared" si="17"/>
        <v>1101806.6199999999</v>
      </c>
      <c r="AK143" s="32">
        <f t="shared" si="18"/>
        <v>114419.02000000025</v>
      </c>
    </row>
    <row r="144" spans="1:37" x14ac:dyDescent="0.2">
      <c r="A144" s="1" t="s">
        <v>605</v>
      </c>
      <c r="B144" s="1" t="s">
        <v>606</v>
      </c>
      <c r="C144" s="87">
        <v>3177</v>
      </c>
      <c r="D144" s="88" t="s">
        <v>1470</v>
      </c>
      <c r="E144" s="288" t="s">
        <v>2444</v>
      </c>
      <c r="F144" s="242">
        <v>332146.28999999998</v>
      </c>
      <c r="G144" s="243">
        <v>0</v>
      </c>
      <c r="H144" s="242">
        <v>42180.65</v>
      </c>
      <c r="J144" s="288">
        <v>466775.03</v>
      </c>
      <c r="K144" s="293">
        <v>50370.03</v>
      </c>
      <c r="N144" s="319">
        <v>0</v>
      </c>
      <c r="S144" s="288">
        <v>2463401.71</v>
      </c>
      <c r="U144" s="93">
        <v>667262.21</v>
      </c>
      <c r="X144" s="93">
        <v>533288</v>
      </c>
      <c r="Y144" s="93">
        <v>6000</v>
      </c>
      <c r="Z144" s="240">
        <v>761678</v>
      </c>
      <c r="AC144" s="240">
        <v>263785.28999999998</v>
      </c>
      <c r="AD144" s="240">
        <v>53622.96</v>
      </c>
      <c r="AF144" s="96">
        <f t="shared" si="13"/>
        <v>374326.94</v>
      </c>
      <c r="AG144" s="37">
        <f t="shared" si="14"/>
        <v>0</v>
      </c>
      <c r="AH144" s="26">
        <f t="shared" si="15"/>
        <v>374326.94</v>
      </c>
      <c r="AI144" s="17">
        <f t="shared" si="16"/>
        <v>1206550.21</v>
      </c>
      <c r="AJ144" s="19">
        <f t="shared" si="17"/>
        <v>1079086.25</v>
      </c>
      <c r="AK144" s="32">
        <f t="shared" si="18"/>
        <v>127463.95999999996</v>
      </c>
    </row>
    <row r="145" spans="1:37" x14ac:dyDescent="0.2">
      <c r="A145" s="1" t="s">
        <v>605</v>
      </c>
      <c r="B145" s="1" t="s">
        <v>606</v>
      </c>
      <c r="C145" s="87">
        <v>5043</v>
      </c>
      <c r="D145" s="88" t="s">
        <v>1471</v>
      </c>
      <c r="E145" s="288" t="s">
        <v>2445</v>
      </c>
      <c r="F145" s="242">
        <v>311159.17</v>
      </c>
      <c r="G145" s="243">
        <v>0</v>
      </c>
      <c r="H145" s="242">
        <v>19508.759999999998</v>
      </c>
      <c r="J145" s="288">
        <v>111829.82</v>
      </c>
      <c r="K145" s="293">
        <v>31987.61</v>
      </c>
      <c r="P145" s="319">
        <v>450</v>
      </c>
      <c r="S145" s="288">
        <v>1748544.54</v>
      </c>
      <c r="U145" s="93">
        <v>1229973.9099999999</v>
      </c>
      <c r="X145" s="93">
        <v>588638</v>
      </c>
      <c r="Z145" s="240">
        <v>1022242</v>
      </c>
      <c r="AC145" s="240">
        <v>494151.55</v>
      </c>
      <c r="AD145" s="240">
        <v>42344.01</v>
      </c>
      <c r="AF145" s="96">
        <f t="shared" si="13"/>
        <v>330667.93</v>
      </c>
      <c r="AG145" s="37">
        <f t="shared" si="14"/>
        <v>450</v>
      </c>
      <c r="AH145" s="26">
        <f t="shared" si="15"/>
        <v>330217.93</v>
      </c>
      <c r="AI145" s="17">
        <f t="shared" si="16"/>
        <v>1818611.91</v>
      </c>
      <c r="AJ145" s="19">
        <f t="shared" si="17"/>
        <v>1558737.56</v>
      </c>
      <c r="AK145" s="32">
        <f t="shared" si="18"/>
        <v>259874.34999999986</v>
      </c>
    </row>
    <row r="146" spans="1:37" x14ac:dyDescent="0.2">
      <c r="A146" s="1" t="s">
        <v>605</v>
      </c>
      <c r="B146" s="1" t="s">
        <v>606</v>
      </c>
      <c r="C146" s="87">
        <v>4781</v>
      </c>
      <c r="D146" s="88" t="s">
        <v>1472</v>
      </c>
      <c r="E146" s="288" t="s">
        <v>2446</v>
      </c>
      <c r="F146" s="242">
        <v>363004.01</v>
      </c>
      <c r="G146" s="243">
        <v>0</v>
      </c>
      <c r="H146" s="242">
        <v>193785.85</v>
      </c>
      <c r="J146" s="288">
        <v>1395420.32</v>
      </c>
      <c r="K146" s="293">
        <v>132068.46</v>
      </c>
      <c r="P146" s="319">
        <v>575.4</v>
      </c>
      <c r="R146" s="288">
        <v>4381.12</v>
      </c>
      <c r="S146" s="288">
        <v>577706.88</v>
      </c>
      <c r="U146" s="93">
        <v>1024312.01</v>
      </c>
      <c r="X146" s="93">
        <v>690326</v>
      </c>
      <c r="Y146" s="93">
        <v>10000</v>
      </c>
      <c r="Z146" s="240">
        <v>968247</v>
      </c>
      <c r="AC146" s="240">
        <v>360752.44</v>
      </c>
      <c r="AD146" s="240">
        <v>56242.12</v>
      </c>
      <c r="AF146" s="96">
        <f t="shared" si="13"/>
        <v>556789.86</v>
      </c>
      <c r="AG146" s="37">
        <f t="shared" si="14"/>
        <v>575.4</v>
      </c>
      <c r="AH146" s="26">
        <f t="shared" si="15"/>
        <v>556214.46</v>
      </c>
      <c r="AI146" s="17">
        <f t="shared" si="16"/>
        <v>1724638.01</v>
      </c>
      <c r="AJ146" s="19">
        <f t="shared" si="17"/>
        <v>1385241.56</v>
      </c>
      <c r="AK146" s="32">
        <f t="shared" si="18"/>
        <v>339396.44999999995</v>
      </c>
    </row>
    <row r="147" spans="1:37" x14ac:dyDescent="0.2">
      <c r="A147" s="1" t="s">
        <v>605</v>
      </c>
      <c r="B147" s="1" t="s">
        <v>606</v>
      </c>
      <c r="C147" s="87">
        <v>7022</v>
      </c>
      <c r="D147" s="88" t="s">
        <v>1473</v>
      </c>
      <c r="E147" s="288" t="s">
        <v>2447</v>
      </c>
      <c r="F147" s="242">
        <v>442005.22</v>
      </c>
      <c r="G147" s="243">
        <v>0</v>
      </c>
      <c r="H147" s="242">
        <v>121447.77</v>
      </c>
      <c r="J147" s="288">
        <v>69205.66</v>
      </c>
      <c r="K147" s="293">
        <v>98806.21</v>
      </c>
      <c r="P147" s="319">
        <v>673.38</v>
      </c>
      <c r="S147" s="288">
        <v>3628551.99</v>
      </c>
      <c r="U147" s="93">
        <v>1020698.97</v>
      </c>
      <c r="X147" s="93">
        <v>321930</v>
      </c>
      <c r="Y147" s="93">
        <v>6000</v>
      </c>
      <c r="Z147" s="240">
        <v>568129</v>
      </c>
      <c r="AC147" s="240">
        <v>456458.88</v>
      </c>
      <c r="AD147" s="240">
        <v>69867.48</v>
      </c>
      <c r="AF147" s="96">
        <f t="shared" si="13"/>
        <v>563452.99</v>
      </c>
      <c r="AG147" s="37">
        <f t="shared" si="14"/>
        <v>673.38</v>
      </c>
      <c r="AH147" s="26">
        <f t="shared" si="15"/>
        <v>562779.61</v>
      </c>
      <c r="AI147" s="17">
        <f t="shared" si="16"/>
        <v>1348628.97</v>
      </c>
      <c r="AJ147" s="19">
        <f t="shared" si="17"/>
        <v>1094455.3600000001</v>
      </c>
      <c r="AK147" s="32">
        <f t="shared" si="18"/>
        <v>254173.60999999987</v>
      </c>
    </row>
    <row r="148" spans="1:37" x14ac:dyDescent="0.2">
      <c r="A148" s="1" t="s">
        <v>605</v>
      </c>
      <c r="B148" s="1" t="s">
        <v>606</v>
      </c>
      <c r="C148" s="87">
        <v>5099</v>
      </c>
      <c r="D148" s="88" t="s">
        <v>1474</v>
      </c>
      <c r="E148" s="288" t="s">
        <v>2448</v>
      </c>
      <c r="F148" s="242">
        <v>400744.99</v>
      </c>
      <c r="G148" s="243">
        <v>53800</v>
      </c>
      <c r="H148" s="242">
        <v>182189.03</v>
      </c>
      <c r="J148" s="288">
        <v>411417.82</v>
      </c>
      <c r="K148" s="293">
        <v>80366.509999999995</v>
      </c>
      <c r="S148" s="288">
        <v>2252597.11</v>
      </c>
      <c r="U148" s="93">
        <v>768355.54</v>
      </c>
      <c r="X148" s="93">
        <v>543242</v>
      </c>
      <c r="Y148" s="93">
        <v>12000</v>
      </c>
      <c r="Z148" s="240">
        <v>768288</v>
      </c>
      <c r="AC148" s="240">
        <v>199179.45</v>
      </c>
      <c r="AD148" s="240">
        <v>74832.240000000005</v>
      </c>
      <c r="AF148" s="96">
        <f t="shared" si="13"/>
        <v>636734.02</v>
      </c>
      <c r="AG148" s="37">
        <f t="shared" si="14"/>
        <v>0</v>
      </c>
      <c r="AH148" s="26">
        <f t="shared" si="15"/>
        <v>636734.02</v>
      </c>
      <c r="AI148" s="17">
        <f t="shared" si="16"/>
        <v>1323597.54</v>
      </c>
      <c r="AJ148" s="19">
        <f t="shared" si="17"/>
        <v>1042299.69</v>
      </c>
      <c r="AK148" s="32">
        <f t="shared" si="18"/>
        <v>281297.85000000009</v>
      </c>
    </row>
    <row r="149" spans="1:37" x14ac:dyDescent="0.2">
      <c r="A149" s="1" t="s">
        <v>605</v>
      </c>
      <c r="B149" s="1" t="s">
        <v>606</v>
      </c>
      <c r="C149" s="87">
        <v>2341</v>
      </c>
      <c r="D149" s="88" t="s">
        <v>1475</v>
      </c>
      <c r="E149" s="288" t="s">
        <v>2449</v>
      </c>
      <c r="F149" s="242">
        <v>194173.17</v>
      </c>
      <c r="G149" s="243">
        <v>0</v>
      </c>
      <c r="H149" s="242">
        <v>44205.57</v>
      </c>
      <c r="J149" s="288">
        <v>1583155.05</v>
      </c>
      <c r="K149" s="293">
        <v>92158.17</v>
      </c>
      <c r="S149" s="288">
        <v>605433.22</v>
      </c>
      <c r="U149" s="93">
        <v>557881.78</v>
      </c>
      <c r="X149" s="93">
        <v>178836</v>
      </c>
      <c r="Z149" s="240">
        <v>314366</v>
      </c>
      <c r="AC149" s="240">
        <v>234815.01</v>
      </c>
      <c r="AD149" s="240">
        <v>77386.320000000007</v>
      </c>
      <c r="AF149" s="96">
        <f t="shared" si="13"/>
        <v>238378.74000000002</v>
      </c>
      <c r="AG149" s="37">
        <f t="shared" si="14"/>
        <v>0</v>
      </c>
      <c r="AH149" s="26">
        <f t="shared" si="15"/>
        <v>238378.74000000002</v>
      </c>
      <c r="AI149" s="17">
        <f t="shared" si="16"/>
        <v>736717.78</v>
      </c>
      <c r="AJ149" s="19">
        <f t="shared" si="17"/>
        <v>626567.33000000007</v>
      </c>
      <c r="AK149" s="32">
        <f t="shared" si="18"/>
        <v>110150.44999999995</v>
      </c>
    </row>
    <row r="150" spans="1:37" x14ac:dyDescent="0.2">
      <c r="A150" s="1" t="s">
        <v>605</v>
      </c>
      <c r="B150" s="1" t="s">
        <v>606</v>
      </c>
      <c r="C150" s="87">
        <v>1923</v>
      </c>
      <c r="D150" s="88" t="s">
        <v>1476</v>
      </c>
      <c r="E150" s="288" t="s">
        <v>2450</v>
      </c>
      <c r="F150" s="242">
        <v>116829.14</v>
      </c>
      <c r="G150" s="243">
        <v>0</v>
      </c>
      <c r="H150" s="242">
        <v>72765.570000000007</v>
      </c>
      <c r="J150" s="288">
        <v>1110779.3999999999</v>
      </c>
      <c r="K150" s="293">
        <v>55457.74</v>
      </c>
      <c r="S150" s="288">
        <v>698047.3</v>
      </c>
      <c r="U150" s="93">
        <v>316413.8</v>
      </c>
      <c r="X150" s="93">
        <v>508426</v>
      </c>
      <c r="Y150" s="93">
        <v>12000</v>
      </c>
      <c r="Z150" s="240">
        <v>647336</v>
      </c>
      <c r="AC150" s="240">
        <v>171676.55</v>
      </c>
      <c r="AD150" s="240">
        <v>48515.72</v>
      </c>
      <c r="AF150" s="96">
        <f t="shared" si="13"/>
        <v>189594.71000000002</v>
      </c>
      <c r="AG150" s="37">
        <f t="shared" si="14"/>
        <v>0</v>
      </c>
      <c r="AH150" s="26">
        <f t="shared" si="15"/>
        <v>189594.71000000002</v>
      </c>
      <c r="AI150" s="17">
        <f t="shared" si="16"/>
        <v>836839.8</v>
      </c>
      <c r="AJ150" s="19">
        <f t="shared" si="17"/>
        <v>867528.27</v>
      </c>
      <c r="AK150" s="32">
        <f t="shared" si="18"/>
        <v>-30688.469999999972</v>
      </c>
    </row>
    <row r="151" spans="1:37" x14ac:dyDescent="0.2">
      <c r="A151" s="1" t="s">
        <v>605</v>
      </c>
      <c r="B151" s="1" t="s">
        <v>606</v>
      </c>
      <c r="C151" s="87">
        <v>1617</v>
      </c>
      <c r="D151" s="88" t="s">
        <v>1477</v>
      </c>
      <c r="E151" s="288" t="s">
        <v>2451</v>
      </c>
      <c r="F151" s="242">
        <v>56611.78</v>
      </c>
      <c r="G151" s="243">
        <v>0</v>
      </c>
      <c r="H151" s="242">
        <v>62419.54</v>
      </c>
      <c r="J151" s="288">
        <v>1121824.46</v>
      </c>
      <c r="K151" s="293">
        <v>91937.84</v>
      </c>
      <c r="P151" s="319">
        <v>354.81</v>
      </c>
      <c r="S151" s="288">
        <v>399608.02</v>
      </c>
      <c r="U151" s="93">
        <v>267527.83</v>
      </c>
      <c r="X151" s="93">
        <v>130620</v>
      </c>
      <c r="Y151" s="93">
        <v>12000</v>
      </c>
      <c r="Z151" s="240">
        <v>266079</v>
      </c>
      <c r="AC151" s="240">
        <v>161271.82999999999</v>
      </c>
      <c r="AD151" s="240">
        <v>46100.04</v>
      </c>
      <c r="AF151" s="96">
        <f t="shared" si="13"/>
        <v>119031.32</v>
      </c>
      <c r="AG151" s="37">
        <f t="shared" si="14"/>
        <v>354.81</v>
      </c>
      <c r="AH151" s="26">
        <f t="shared" si="15"/>
        <v>118676.51000000001</v>
      </c>
      <c r="AI151" s="17">
        <f t="shared" si="16"/>
        <v>410147.83</v>
      </c>
      <c r="AJ151" s="19">
        <f t="shared" si="17"/>
        <v>473450.86999999994</v>
      </c>
      <c r="AK151" s="32">
        <f t="shared" si="18"/>
        <v>-63303.039999999921</v>
      </c>
    </row>
    <row r="152" spans="1:37" x14ac:dyDescent="0.2">
      <c r="A152" s="1" t="s">
        <v>605</v>
      </c>
      <c r="B152" s="1" t="s">
        <v>606</v>
      </c>
      <c r="C152" s="87">
        <v>1689</v>
      </c>
      <c r="D152" s="88" t="s">
        <v>1478</v>
      </c>
      <c r="E152" s="288" t="s">
        <v>2452</v>
      </c>
      <c r="F152" s="242">
        <v>69447.37</v>
      </c>
      <c r="G152" s="243">
        <v>0</v>
      </c>
      <c r="H152" s="242">
        <v>65184.38</v>
      </c>
      <c r="J152" s="288">
        <v>102396.45</v>
      </c>
      <c r="K152" s="293">
        <v>100259.85</v>
      </c>
      <c r="P152" s="319">
        <v>53.27</v>
      </c>
      <c r="S152" s="288">
        <v>1677902.08</v>
      </c>
      <c r="U152" s="93">
        <v>630096.68000000005</v>
      </c>
      <c r="X152" s="93">
        <v>268674</v>
      </c>
      <c r="Y152" s="93">
        <v>6000</v>
      </c>
      <c r="Z152" s="240">
        <v>618694</v>
      </c>
      <c r="AC152" s="240">
        <v>211842.19</v>
      </c>
      <c r="AD152" s="240">
        <v>37921.96</v>
      </c>
      <c r="AF152" s="96">
        <f t="shared" si="13"/>
        <v>134631.75</v>
      </c>
      <c r="AG152" s="37">
        <f t="shared" si="14"/>
        <v>53.27</v>
      </c>
      <c r="AH152" s="26">
        <f t="shared" si="15"/>
        <v>134578.48000000001</v>
      </c>
      <c r="AI152" s="17">
        <f t="shared" si="16"/>
        <v>904770.68</v>
      </c>
      <c r="AJ152" s="19">
        <f t="shared" si="17"/>
        <v>868458.14999999991</v>
      </c>
      <c r="AK152" s="32">
        <f t="shared" si="18"/>
        <v>36312.530000000144</v>
      </c>
    </row>
    <row r="153" spans="1:37" x14ac:dyDescent="0.2">
      <c r="A153" s="1" t="s">
        <v>605</v>
      </c>
      <c r="B153" s="1" t="s">
        <v>606</v>
      </c>
      <c r="C153" s="87">
        <v>4089</v>
      </c>
      <c r="D153" s="88" t="s">
        <v>1479</v>
      </c>
      <c r="E153" s="288" t="s">
        <v>2453</v>
      </c>
      <c r="F153" s="242">
        <v>294007.82</v>
      </c>
      <c r="G153" s="243">
        <v>2640</v>
      </c>
      <c r="H153" s="242">
        <v>223623.29</v>
      </c>
      <c r="J153" s="288">
        <v>793469.77</v>
      </c>
      <c r="K153" s="293">
        <v>89771.15</v>
      </c>
      <c r="S153" s="288">
        <v>511906.95</v>
      </c>
      <c r="U153" s="93">
        <v>942532.78</v>
      </c>
      <c r="X153" s="93">
        <v>678892</v>
      </c>
      <c r="Y153" s="93">
        <v>18000</v>
      </c>
      <c r="Z153" s="240">
        <v>1060684</v>
      </c>
      <c r="AC153" s="240">
        <v>220603.02</v>
      </c>
      <c r="AD153" s="240">
        <v>54751.29</v>
      </c>
      <c r="AF153" s="96">
        <f t="shared" si="13"/>
        <v>520271.11</v>
      </c>
      <c r="AG153" s="37">
        <f t="shared" si="14"/>
        <v>0</v>
      </c>
      <c r="AH153" s="26">
        <f t="shared" si="15"/>
        <v>520271.11</v>
      </c>
      <c r="AI153" s="17">
        <f t="shared" si="16"/>
        <v>1639424.78</v>
      </c>
      <c r="AJ153" s="19">
        <f t="shared" si="17"/>
        <v>1336038.31</v>
      </c>
      <c r="AK153" s="32">
        <f t="shared" si="18"/>
        <v>303386.46999999997</v>
      </c>
    </row>
    <row r="154" spans="1:37" x14ac:dyDescent="0.2">
      <c r="A154" s="1" t="s">
        <v>605</v>
      </c>
      <c r="B154" s="1" t="s">
        <v>606</v>
      </c>
      <c r="C154" s="87">
        <v>5940</v>
      </c>
      <c r="D154" s="88" t="s">
        <v>1480</v>
      </c>
      <c r="E154" s="288" t="s">
        <v>2454</v>
      </c>
      <c r="F154" s="242">
        <v>368477.95</v>
      </c>
      <c r="G154" s="243">
        <v>0</v>
      </c>
      <c r="H154" s="242">
        <v>91169.32</v>
      </c>
      <c r="J154" s="288">
        <v>761046.43</v>
      </c>
      <c r="K154" s="293">
        <v>168831.69</v>
      </c>
      <c r="P154" s="319">
        <v>0</v>
      </c>
      <c r="S154" s="288">
        <v>3252587.34</v>
      </c>
      <c r="U154" s="93">
        <v>545836.41</v>
      </c>
      <c r="X154" s="93">
        <v>498226</v>
      </c>
      <c r="Y154" s="93">
        <v>12000</v>
      </c>
      <c r="Z154" s="240">
        <v>703315</v>
      </c>
      <c r="AC154" s="240">
        <v>397637.21</v>
      </c>
      <c r="AD154" s="240">
        <v>85042.28</v>
      </c>
      <c r="AF154" s="96">
        <f t="shared" si="13"/>
        <v>459647.27</v>
      </c>
      <c r="AG154" s="37">
        <f t="shared" si="14"/>
        <v>0</v>
      </c>
      <c r="AH154" s="26">
        <f t="shared" si="15"/>
        <v>459647.27</v>
      </c>
      <c r="AI154" s="17">
        <f t="shared" si="16"/>
        <v>1056062.4100000001</v>
      </c>
      <c r="AJ154" s="19">
        <f t="shared" si="17"/>
        <v>1185994.49</v>
      </c>
      <c r="AK154" s="32">
        <f t="shared" si="18"/>
        <v>-129932.07999999984</v>
      </c>
    </row>
    <row r="155" spans="1:37" x14ac:dyDescent="0.2">
      <c r="A155" s="1" t="s">
        <v>605</v>
      </c>
      <c r="B155" s="1" t="s">
        <v>606</v>
      </c>
      <c r="C155" s="87">
        <v>3290</v>
      </c>
      <c r="D155" s="88" t="s">
        <v>1481</v>
      </c>
      <c r="E155" s="288" t="s">
        <v>2499</v>
      </c>
      <c r="F155" s="242">
        <v>591925.54</v>
      </c>
      <c r="G155" s="243">
        <v>78000</v>
      </c>
      <c r="H155" s="242">
        <v>163207.16</v>
      </c>
      <c r="J155" s="288">
        <v>1570049.43</v>
      </c>
      <c r="K155" s="293">
        <v>13655.17</v>
      </c>
      <c r="P155" s="319">
        <v>1042.78</v>
      </c>
      <c r="S155" s="288">
        <v>2705484.32</v>
      </c>
      <c r="U155" s="93">
        <v>703769.03</v>
      </c>
      <c r="X155" s="93">
        <v>446018</v>
      </c>
      <c r="Y155" s="93">
        <v>6000</v>
      </c>
      <c r="Z155" s="240">
        <v>702387</v>
      </c>
      <c r="AC155" s="240">
        <v>249263.46</v>
      </c>
      <c r="AD155" s="240">
        <v>53622.6</v>
      </c>
      <c r="AF155" s="96">
        <f t="shared" si="13"/>
        <v>833132.70000000007</v>
      </c>
      <c r="AG155" s="37">
        <f t="shared" si="14"/>
        <v>1042.78</v>
      </c>
      <c r="AH155" s="26">
        <f t="shared" si="15"/>
        <v>832089.92</v>
      </c>
      <c r="AI155" s="17">
        <f t="shared" si="16"/>
        <v>1155787.03</v>
      </c>
      <c r="AJ155" s="19">
        <f t="shared" si="17"/>
        <v>1005273.0599999999</v>
      </c>
      <c r="AK155" s="32">
        <f t="shared" si="18"/>
        <v>150513.97000000009</v>
      </c>
    </row>
    <row r="156" spans="1:37" x14ac:dyDescent="0.2">
      <c r="A156" s="1" t="s">
        <v>609</v>
      </c>
      <c r="B156" s="1" t="s">
        <v>610</v>
      </c>
      <c r="C156" s="87">
        <v>3875</v>
      </c>
      <c r="D156" s="88" t="s">
        <v>1482</v>
      </c>
      <c r="E156" s="288" t="s">
        <v>2455</v>
      </c>
      <c r="F156" s="242">
        <v>34921.53</v>
      </c>
      <c r="G156" s="243">
        <v>0</v>
      </c>
      <c r="H156" s="242">
        <v>45663.14</v>
      </c>
      <c r="J156" s="288">
        <v>705185.4</v>
      </c>
      <c r="K156" s="293">
        <v>718600.37</v>
      </c>
      <c r="M156" s="319">
        <v>18045</v>
      </c>
      <c r="R156" s="288">
        <v>3450.4</v>
      </c>
      <c r="S156" s="288">
        <v>1733406.94</v>
      </c>
      <c r="U156" s="93">
        <v>298182.34999999998</v>
      </c>
      <c r="X156" s="93">
        <v>606520</v>
      </c>
      <c r="Y156" s="93">
        <v>350</v>
      </c>
      <c r="Z156" s="240">
        <v>731360</v>
      </c>
      <c r="AC156" s="240">
        <v>201274.1</v>
      </c>
      <c r="AD156" s="240">
        <v>114511.26</v>
      </c>
      <c r="AF156" s="96">
        <f t="shared" si="13"/>
        <v>80584.67</v>
      </c>
      <c r="AG156" s="37">
        <f t="shared" si="14"/>
        <v>18045</v>
      </c>
      <c r="AH156" s="26">
        <f t="shared" si="15"/>
        <v>62539.67</v>
      </c>
      <c r="AI156" s="17">
        <f t="shared" si="16"/>
        <v>905052.35</v>
      </c>
      <c r="AJ156" s="19">
        <f t="shared" si="17"/>
        <v>1047145.36</v>
      </c>
      <c r="AK156" s="32">
        <f t="shared" si="18"/>
        <v>-142093.01</v>
      </c>
    </row>
    <row r="157" spans="1:37" x14ac:dyDescent="0.2">
      <c r="A157" s="1" t="s">
        <v>609</v>
      </c>
      <c r="B157" s="1" t="s">
        <v>610</v>
      </c>
      <c r="C157" s="87">
        <v>4209</v>
      </c>
      <c r="D157" s="88" t="s">
        <v>1483</v>
      </c>
      <c r="E157" s="288" t="s">
        <v>2456</v>
      </c>
      <c r="F157" s="242">
        <v>79219.100000000006</v>
      </c>
      <c r="G157" s="243">
        <v>5632</v>
      </c>
      <c r="H157" s="242">
        <v>41085.199999999997</v>
      </c>
      <c r="J157" s="288">
        <v>397536.64</v>
      </c>
      <c r="K157" s="293">
        <v>39417.08</v>
      </c>
      <c r="M157" s="319">
        <v>16725</v>
      </c>
      <c r="R157" s="288">
        <v>-7363.5</v>
      </c>
      <c r="S157" s="288">
        <v>1890457.72</v>
      </c>
      <c r="U157" s="93">
        <v>229795.32</v>
      </c>
      <c r="X157" s="93">
        <v>226000</v>
      </c>
      <c r="Z157" s="240">
        <v>313601</v>
      </c>
      <c r="AC157" s="240">
        <v>165369.98000000001</v>
      </c>
      <c r="AD157" s="240">
        <v>51154.95</v>
      </c>
      <c r="AF157" s="96">
        <f t="shared" si="13"/>
        <v>125936.3</v>
      </c>
      <c r="AG157" s="37">
        <f t="shared" si="14"/>
        <v>16725</v>
      </c>
      <c r="AH157" s="26">
        <f t="shared" si="15"/>
        <v>109211.3</v>
      </c>
      <c r="AI157" s="17">
        <f t="shared" si="16"/>
        <v>455795.32</v>
      </c>
      <c r="AJ157" s="19">
        <f t="shared" si="17"/>
        <v>530125.92999999993</v>
      </c>
      <c r="AK157" s="32">
        <f t="shared" si="18"/>
        <v>-74330.609999999928</v>
      </c>
    </row>
    <row r="158" spans="1:37" x14ac:dyDescent="0.2">
      <c r="A158" s="1" t="s">
        <v>609</v>
      </c>
      <c r="B158" s="1" t="s">
        <v>610</v>
      </c>
      <c r="C158" s="87">
        <v>5209</v>
      </c>
      <c r="D158" s="88" t="s">
        <v>1484</v>
      </c>
      <c r="E158" s="288" t="s">
        <v>2457</v>
      </c>
      <c r="F158" s="242">
        <v>337340.69</v>
      </c>
      <c r="G158" s="243">
        <v>0</v>
      </c>
      <c r="H158" s="242">
        <v>112364.51</v>
      </c>
      <c r="J158" s="288">
        <v>2407634.44</v>
      </c>
      <c r="K158" s="293">
        <v>85675.01</v>
      </c>
      <c r="M158" s="319">
        <v>18525</v>
      </c>
      <c r="S158" s="288">
        <v>715300.29</v>
      </c>
      <c r="U158" s="93">
        <v>319865.37</v>
      </c>
      <c r="X158" s="93">
        <v>417640</v>
      </c>
      <c r="Z158" s="240">
        <v>554380</v>
      </c>
      <c r="AC158" s="240">
        <v>199036.76</v>
      </c>
      <c r="AD158" s="240">
        <v>93649.67</v>
      </c>
      <c r="AE158" s="240">
        <v>2.1</v>
      </c>
      <c r="AF158" s="96">
        <f t="shared" si="13"/>
        <v>449705.2</v>
      </c>
      <c r="AG158" s="37">
        <f t="shared" si="14"/>
        <v>18525</v>
      </c>
      <c r="AH158" s="26">
        <f t="shared" si="15"/>
        <v>431180.2</v>
      </c>
      <c r="AI158" s="17">
        <f t="shared" si="16"/>
        <v>737505.37</v>
      </c>
      <c r="AJ158" s="19">
        <f t="shared" si="17"/>
        <v>847068.53</v>
      </c>
      <c r="AK158" s="32">
        <f t="shared" si="18"/>
        <v>-109563.16000000003</v>
      </c>
    </row>
    <row r="159" spans="1:37" x14ac:dyDescent="0.2">
      <c r="A159" s="1" t="s">
        <v>609</v>
      </c>
      <c r="B159" s="1" t="s">
        <v>610</v>
      </c>
      <c r="C159" s="87">
        <v>5460</v>
      </c>
      <c r="D159" s="88" t="s">
        <v>1485</v>
      </c>
      <c r="E159" s="288" t="s">
        <v>2458</v>
      </c>
      <c r="F159" s="242">
        <v>722347.28</v>
      </c>
      <c r="G159" s="243">
        <v>0</v>
      </c>
      <c r="H159" s="242">
        <v>59768.63</v>
      </c>
      <c r="J159" s="288">
        <v>428666.52</v>
      </c>
      <c r="K159" s="293">
        <v>16299.11</v>
      </c>
      <c r="M159" s="319">
        <v>16125</v>
      </c>
      <c r="P159" s="319">
        <v>0</v>
      </c>
      <c r="S159" s="288">
        <v>1595931.52</v>
      </c>
      <c r="U159" s="93">
        <v>317289.34999999998</v>
      </c>
      <c r="V159" s="93">
        <v>470000</v>
      </c>
      <c r="X159" s="93">
        <v>272960</v>
      </c>
      <c r="Y159" s="93">
        <v>1600</v>
      </c>
      <c r="Z159" s="240">
        <v>400789</v>
      </c>
      <c r="AC159" s="240">
        <v>232112.89</v>
      </c>
      <c r="AD159" s="240">
        <v>45952.4</v>
      </c>
      <c r="AE159" s="240">
        <v>45000.05</v>
      </c>
      <c r="AF159" s="96">
        <f t="shared" si="13"/>
        <v>782115.91</v>
      </c>
      <c r="AG159" s="37">
        <f t="shared" si="14"/>
        <v>16125</v>
      </c>
      <c r="AH159" s="26">
        <f t="shared" si="15"/>
        <v>765990.91</v>
      </c>
      <c r="AI159" s="17">
        <f t="shared" si="16"/>
        <v>1061849.3500000001</v>
      </c>
      <c r="AJ159" s="19">
        <f t="shared" si="17"/>
        <v>723854.34000000008</v>
      </c>
      <c r="AK159" s="32">
        <f t="shared" si="18"/>
        <v>337995.01</v>
      </c>
    </row>
    <row r="160" spans="1:37" x14ac:dyDescent="0.2">
      <c r="A160" s="1" t="s">
        <v>613</v>
      </c>
      <c r="B160" s="1" t="s">
        <v>614</v>
      </c>
      <c r="C160" s="87">
        <v>2090</v>
      </c>
      <c r="D160" s="88" t="s">
        <v>1486</v>
      </c>
      <c r="E160" s="288" t="s">
        <v>2459</v>
      </c>
      <c r="F160" s="242">
        <v>355863.8</v>
      </c>
      <c r="G160" s="243">
        <v>0</v>
      </c>
      <c r="H160" s="242">
        <v>44977.16</v>
      </c>
      <c r="J160" s="288">
        <v>352240.01</v>
      </c>
      <c r="K160" s="293">
        <v>186488.5</v>
      </c>
      <c r="M160" s="319">
        <v>92713</v>
      </c>
      <c r="S160" s="288">
        <v>2218013.29</v>
      </c>
      <c r="U160" s="93">
        <v>742669.82</v>
      </c>
      <c r="W160" s="93">
        <v>151.56</v>
      </c>
      <c r="X160" s="93">
        <v>657269</v>
      </c>
      <c r="Y160" s="93">
        <v>12897.94</v>
      </c>
      <c r="Z160" s="240">
        <v>805637</v>
      </c>
      <c r="AC160" s="240">
        <v>129542.91</v>
      </c>
      <c r="AD160" s="240">
        <v>35724.74</v>
      </c>
      <c r="AF160" s="96">
        <f t="shared" si="13"/>
        <v>400840.95999999996</v>
      </c>
      <c r="AG160" s="37">
        <f t="shared" si="14"/>
        <v>92713</v>
      </c>
      <c r="AH160" s="26">
        <f t="shared" si="15"/>
        <v>308127.95999999996</v>
      </c>
      <c r="AI160" s="17">
        <f t="shared" si="16"/>
        <v>1412988.3199999998</v>
      </c>
      <c r="AJ160" s="19">
        <f t="shared" si="17"/>
        <v>970904.65</v>
      </c>
      <c r="AK160" s="32">
        <f t="shared" si="18"/>
        <v>442083.66999999981</v>
      </c>
    </row>
    <row r="161" spans="1:37" x14ac:dyDescent="0.2">
      <c r="A161" s="1" t="s">
        <v>613</v>
      </c>
      <c r="B161" s="1" t="s">
        <v>614</v>
      </c>
      <c r="C161" s="87">
        <v>3852</v>
      </c>
      <c r="D161" s="88" t="s">
        <v>1487</v>
      </c>
      <c r="E161" s="288" t="s">
        <v>2460</v>
      </c>
      <c r="F161" s="242">
        <v>295388.59000000003</v>
      </c>
      <c r="G161" s="243">
        <v>0</v>
      </c>
      <c r="H161" s="242">
        <v>34555.279999999999</v>
      </c>
      <c r="J161" s="288">
        <v>133831.67999999999</v>
      </c>
      <c r="K161" s="293">
        <v>232251.61</v>
      </c>
      <c r="P161" s="319">
        <v>135.15</v>
      </c>
      <c r="R161" s="288">
        <v>-110312.42</v>
      </c>
      <c r="S161" s="288">
        <v>1904185.77</v>
      </c>
      <c r="U161" s="93">
        <v>676126.97</v>
      </c>
      <c r="X161" s="93">
        <v>830153</v>
      </c>
      <c r="Z161" s="240">
        <v>1034473</v>
      </c>
      <c r="AC161" s="240">
        <v>141064.91</v>
      </c>
      <c r="AD161" s="240">
        <v>29473.29</v>
      </c>
      <c r="AF161" s="96">
        <f t="shared" si="13"/>
        <v>329943.87</v>
      </c>
      <c r="AG161" s="37">
        <f t="shared" si="14"/>
        <v>135.15</v>
      </c>
      <c r="AH161" s="26">
        <f t="shared" si="15"/>
        <v>329808.71999999997</v>
      </c>
      <c r="AI161" s="17">
        <f t="shared" si="16"/>
        <v>1506279.97</v>
      </c>
      <c r="AJ161" s="19">
        <f t="shared" si="17"/>
        <v>1205011.2</v>
      </c>
      <c r="AK161" s="32">
        <f t="shared" si="18"/>
        <v>301268.77</v>
      </c>
    </row>
    <row r="162" spans="1:37" x14ac:dyDescent="0.2">
      <c r="A162" s="1" t="s">
        <v>613</v>
      </c>
      <c r="B162" s="1" t="s">
        <v>614</v>
      </c>
      <c r="C162" s="87">
        <v>4000</v>
      </c>
      <c r="D162" s="88" t="s">
        <v>1488</v>
      </c>
      <c r="E162" s="288" t="s">
        <v>2461</v>
      </c>
      <c r="F162" s="242">
        <v>194077.73</v>
      </c>
      <c r="G162" s="243">
        <v>0</v>
      </c>
      <c r="H162" s="242">
        <v>20484.13</v>
      </c>
      <c r="J162" s="288">
        <v>422698.97</v>
      </c>
      <c r="K162" s="293">
        <v>229073.25</v>
      </c>
      <c r="P162" s="319">
        <v>6.85</v>
      </c>
      <c r="S162" s="288">
        <v>2050038.21</v>
      </c>
      <c r="U162" s="93">
        <v>785350.73</v>
      </c>
      <c r="W162" s="93">
        <v>12.66</v>
      </c>
      <c r="X162" s="93">
        <v>576191.72</v>
      </c>
      <c r="Y162" s="93">
        <v>12897.94</v>
      </c>
      <c r="Z162" s="240">
        <v>780903.72</v>
      </c>
      <c r="AC162" s="240">
        <v>166911.51999999999</v>
      </c>
      <c r="AD162" s="240">
        <v>33803.06</v>
      </c>
      <c r="AE162" s="240">
        <v>0.13</v>
      </c>
      <c r="AF162" s="96">
        <f t="shared" si="13"/>
        <v>214561.86000000002</v>
      </c>
      <c r="AG162" s="37">
        <f t="shared" si="14"/>
        <v>6.85</v>
      </c>
      <c r="AH162" s="26">
        <f t="shared" si="15"/>
        <v>214555.01</v>
      </c>
      <c r="AI162" s="17">
        <f t="shared" si="16"/>
        <v>1374453.0499999998</v>
      </c>
      <c r="AJ162" s="19">
        <f t="shared" si="17"/>
        <v>981618.43</v>
      </c>
      <c r="AK162" s="32">
        <f t="shared" si="18"/>
        <v>392834.61999999976</v>
      </c>
    </row>
    <row r="163" spans="1:37" x14ac:dyDescent="0.2">
      <c r="A163" s="1" t="s">
        <v>613</v>
      </c>
      <c r="B163" s="1" t="s">
        <v>614</v>
      </c>
      <c r="C163" s="87">
        <v>5502</v>
      </c>
      <c r="D163" s="88" t="s">
        <v>1489</v>
      </c>
      <c r="E163" s="288" t="s">
        <v>2462</v>
      </c>
      <c r="F163" s="242">
        <v>597188.19999999995</v>
      </c>
      <c r="G163" s="243">
        <v>0</v>
      </c>
      <c r="H163" s="242">
        <v>6723.4</v>
      </c>
      <c r="J163" s="288">
        <v>2302073.0099999998</v>
      </c>
      <c r="K163" s="293">
        <v>317935.35999999999</v>
      </c>
      <c r="S163" s="288">
        <v>345682.71</v>
      </c>
      <c r="U163" s="93">
        <v>685628.46</v>
      </c>
      <c r="X163" s="93">
        <v>670922</v>
      </c>
      <c r="Z163" s="240">
        <v>971945</v>
      </c>
      <c r="AC163" s="240">
        <v>135742.67000000001</v>
      </c>
      <c r="AD163" s="240">
        <v>146614.79</v>
      </c>
      <c r="AF163" s="96">
        <f t="shared" si="13"/>
        <v>603911.6</v>
      </c>
      <c r="AG163" s="37">
        <f t="shared" si="14"/>
        <v>0</v>
      </c>
      <c r="AH163" s="26">
        <f t="shared" si="15"/>
        <v>603911.6</v>
      </c>
      <c r="AI163" s="17">
        <f t="shared" si="16"/>
        <v>1356550.46</v>
      </c>
      <c r="AJ163" s="19">
        <f t="shared" si="17"/>
        <v>1254302.46</v>
      </c>
      <c r="AK163" s="32">
        <f t="shared" si="18"/>
        <v>102248</v>
      </c>
    </row>
    <row r="164" spans="1:37" x14ac:dyDescent="0.2">
      <c r="A164" s="1" t="s">
        <v>617</v>
      </c>
      <c r="B164" s="1" t="s">
        <v>618</v>
      </c>
      <c r="C164" s="87">
        <v>2505</v>
      </c>
      <c r="D164" s="88" t="s">
        <v>1490</v>
      </c>
      <c r="E164" s="288" t="s">
        <v>2463</v>
      </c>
      <c r="F164" s="242">
        <v>1093015.1100000001</v>
      </c>
      <c r="G164" s="243">
        <v>0</v>
      </c>
      <c r="H164" s="242">
        <v>39873.480000000003</v>
      </c>
      <c r="J164" s="288">
        <v>1015468.61</v>
      </c>
      <c r="K164" s="293">
        <v>87695.26</v>
      </c>
      <c r="L164" s="319">
        <v>2400</v>
      </c>
      <c r="M164" s="319">
        <v>6047.75</v>
      </c>
      <c r="P164" s="319">
        <v>313.19</v>
      </c>
      <c r="S164" s="288">
        <v>633085.80000000005</v>
      </c>
      <c r="U164" s="93">
        <v>555104.79</v>
      </c>
      <c r="V164" s="93">
        <v>60000</v>
      </c>
      <c r="X164" s="93">
        <v>350960</v>
      </c>
      <c r="Y164" s="93">
        <v>6000</v>
      </c>
      <c r="Z164" s="240">
        <v>550575</v>
      </c>
      <c r="AC164" s="240">
        <v>159356.69</v>
      </c>
      <c r="AD164" s="240">
        <v>41553.08</v>
      </c>
      <c r="AE164" s="240">
        <v>53300</v>
      </c>
      <c r="AF164" s="96">
        <f t="shared" si="13"/>
        <v>1132888.5900000001</v>
      </c>
      <c r="AG164" s="37">
        <f t="shared" si="14"/>
        <v>8760.94</v>
      </c>
      <c r="AH164" s="26">
        <f t="shared" si="15"/>
        <v>1124127.6500000001</v>
      </c>
      <c r="AI164" s="17">
        <f t="shared" si="16"/>
        <v>972064.79</v>
      </c>
      <c r="AJ164" s="19">
        <f t="shared" si="17"/>
        <v>804784.7699999999</v>
      </c>
      <c r="AK164" s="32">
        <f t="shared" si="18"/>
        <v>167280.02000000014</v>
      </c>
    </row>
    <row r="165" spans="1:37" x14ac:dyDescent="0.2">
      <c r="A165" s="1" t="s">
        <v>617</v>
      </c>
      <c r="B165" s="1" t="s">
        <v>618</v>
      </c>
      <c r="C165" s="87">
        <v>3733</v>
      </c>
      <c r="D165" s="88" t="s">
        <v>1491</v>
      </c>
      <c r="E165" s="288" t="s">
        <v>2464</v>
      </c>
      <c r="F165" s="242">
        <v>923107.98</v>
      </c>
      <c r="G165" s="243">
        <v>0</v>
      </c>
      <c r="H165" s="242">
        <v>57163.15</v>
      </c>
      <c r="J165" s="288">
        <v>64951.45</v>
      </c>
      <c r="K165" s="293">
        <v>176109.33</v>
      </c>
      <c r="M165" s="319">
        <v>38662.639999999999</v>
      </c>
      <c r="P165" s="319">
        <v>314.47000000000003</v>
      </c>
      <c r="S165" s="288">
        <v>1315994.6399999999</v>
      </c>
      <c r="U165" s="93">
        <v>647378.72</v>
      </c>
      <c r="X165" s="93">
        <v>447600</v>
      </c>
      <c r="Y165" s="93">
        <v>12000</v>
      </c>
      <c r="Z165" s="240">
        <v>705170</v>
      </c>
      <c r="AC165" s="240">
        <v>361077.12</v>
      </c>
      <c r="AD165" s="240">
        <v>37541.120000000003</v>
      </c>
      <c r="AF165" s="96">
        <f t="shared" si="13"/>
        <v>980271.13</v>
      </c>
      <c r="AG165" s="37">
        <f t="shared" si="14"/>
        <v>38977.11</v>
      </c>
      <c r="AH165" s="26">
        <f t="shared" si="15"/>
        <v>941294.02</v>
      </c>
      <c r="AI165" s="17">
        <f t="shared" si="16"/>
        <v>1106978.72</v>
      </c>
      <c r="AJ165" s="19">
        <f t="shared" si="17"/>
        <v>1103788.2400000002</v>
      </c>
      <c r="AK165" s="32">
        <f t="shared" si="18"/>
        <v>3190.4799999997485</v>
      </c>
    </row>
    <row r="166" spans="1:37" x14ac:dyDescent="0.2">
      <c r="A166" s="1" t="s">
        <v>617</v>
      </c>
      <c r="B166" s="1" t="s">
        <v>618</v>
      </c>
      <c r="C166" s="87">
        <v>5221</v>
      </c>
      <c r="D166" s="88" t="s">
        <v>1492</v>
      </c>
      <c r="E166" s="288" t="s">
        <v>2465</v>
      </c>
      <c r="F166" s="242">
        <v>475403.05</v>
      </c>
      <c r="G166" s="243">
        <v>0</v>
      </c>
      <c r="H166" s="242">
        <v>47864.12</v>
      </c>
      <c r="J166" s="288">
        <v>142135.24</v>
      </c>
      <c r="K166" s="293">
        <v>531243.25</v>
      </c>
      <c r="L166" s="319">
        <v>2800</v>
      </c>
      <c r="P166" s="319">
        <v>1131.19</v>
      </c>
      <c r="S166" s="288">
        <v>1954472.19</v>
      </c>
      <c r="U166" s="93">
        <v>923891.32</v>
      </c>
      <c r="V166" s="93">
        <v>154044</v>
      </c>
      <c r="X166" s="93">
        <v>295550</v>
      </c>
      <c r="Y166" s="93">
        <v>3000</v>
      </c>
      <c r="Z166" s="240">
        <v>506000</v>
      </c>
      <c r="AC166" s="240">
        <v>409383.34</v>
      </c>
      <c r="AD166" s="240">
        <v>271915.84000000003</v>
      </c>
      <c r="AF166" s="96">
        <f t="shared" si="13"/>
        <v>523267.17</v>
      </c>
      <c r="AG166" s="37">
        <f t="shared" si="14"/>
        <v>3931.19</v>
      </c>
      <c r="AH166" s="26">
        <f t="shared" si="15"/>
        <v>519335.98</v>
      </c>
      <c r="AI166" s="17">
        <f t="shared" si="16"/>
        <v>1376485.3199999998</v>
      </c>
      <c r="AJ166" s="19">
        <f t="shared" si="17"/>
        <v>1187299.1800000002</v>
      </c>
      <c r="AK166" s="32">
        <f t="shared" si="18"/>
        <v>189186.13999999966</v>
      </c>
    </row>
    <row r="167" spans="1:37" x14ac:dyDescent="0.2">
      <c r="A167" s="1" t="s">
        <v>617</v>
      </c>
      <c r="B167" s="1" t="s">
        <v>618</v>
      </c>
      <c r="C167" s="87">
        <v>2747</v>
      </c>
      <c r="D167" s="88" t="s">
        <v>1493</v>
      </c>
      <c r="E167" s="288" t="s">
        <v>2466</v>
      </c>
      <c r="F167" s="242">
        <v>600047.34</v>
      </c>
      <c r="G167" s="243">
        <v>0</v>
      </c>
      <c r="H167" s="242">
        <v>22321.77</v>
      </c>
      <c r="J167" s="288">
        <v>617733.07999999996</v>
      </c>
      <c r="K167" s="293">
        <v>60325.49</v>
      </c>
      <c r="L167" s="319">
        <v>4600</v>
      </c>
      <c r="M167" s="319">
        <v>18947</v>
      </c>
      <c r="P167" s="319">
        <v>48.88</v>
      </c>
      <c r="S167" s="288">
        <v>1659140.58</v>
      </c>
      <c r="U167" s="93">
        <v>593838.09</v>
      </c>
      <c r="X167" s="93">
        <v>677400</v>
      </c>
      <c r="Y167" s="93">
        <v>9000</v>
      </c>
      <c r="Z167" s="240">
        <v>870156</v>
      </c>
      <c r="AC167" s="240">
        <v>246977.26</v>
      </c>
      <c r="AD167" s="240">
        <v>48288.84</v>
      </c>
      <c r="AF167" s="96">
        <f t="shared" si="13"/>
        <v>622369.11</v>
      </c>
      <c r="AG167" s="37">
        <f t="shared" si="14"/>
        <v>23595.88</v>
      </c>
      <c r="AH167" s="26">
        <f t="shared" si="15"/>
        <v>598773.23</v>
      </c>
      <c r="AI167" s="17">
        <f t="shared" si="16"/>
        <v>1280238.0899999999</v>
      </c>
      <c r="AJ167" s="19">
        <f t="shared" si="17"/>
        <v>1165422.1000000001</v>
      </c>
      <c r="AK167" s="32">
        <f t="shared" si="18"/>
        <v>114815.98999999976</v>
      </c>
    </row>
    <row r="168" spans="1:37" x14ac:dyDescent="0.2">
      <c r="A168" s="1" t="s">
        <v>617</v>
      </c>
      <c r="B168" s="1" t="s">
        <v>618</v>
      </c>
      <c r="C168" s="87">
        <v>3860</v>
      </c>
      <c r="D168" s="88" t="s">
        <v>1494</v>
      </c>
      <c r="E168" s="288" t="s">
        <v>2467</v>
      </c>
      <c r="F168" s="242">
        <v>363394.28</v>
      </c>
      <c r="G168" s="243">
        <v>0</v>
      </c>
      <c r="H168" s="242">
        <v>94054.96</v>
      </c>
      <c r="J168" s="288">
        <v>645165.04</v>
      </c>
      <c r="K168" s="293">
        <v>122836.5</v>
      </c>
      <c r="L168" s="319">
        <v>5000</v>
      </c>
      <c r="M168" s="319">
        <v>8205</v>
      </c>
      <c r="P168" s="319">
        <v>840.19</v>
      </c>
      <c r="R168" s="288">
        <v>7821</v>
      </c>
      <c r="S168" s="288">
        <v>3430123.36</v>
      </c>
      <c r="U168" s="93">
        <v>706662.9</v>
      </c>
      <c r="V168" s="93">
        <v>159900</v>
      </c>
      <c r="X168" s="93">
        <v>821800</v>
      </c>
      <c r="Y168" s="93">
        <v>8000</v>
      </c>
      <c r="Z168" s="240">
        <v>1052740</v>
      </c>
      <c r="AC168" s="240">
        <v>334361.68</v>
      </c>
      <c r="AD168" s="240">
        <v>86044.68</v>
      </c>
      <c r="AF168" s="96">
        <f t="shared" si="13"/>
        <v>457449.24000000005</v>
      </c>
      <c r="AG168" s="37">
        <f t="shared" si="14"/>
        <v>14045.19</v>
      </c>
      <c r="AH168" s="26">
        <f t="shared" si="15"/>
        <v>443404.05000000005</v>
      </c>
      <c r="AI168" s="17">
        <f t="shared" si="16"/>
        <v>1696362.9</v>
      </c>
      <c r="AJ168" s="19">
        <f t="shared" si="17"/>
        <v>1473146.3599999999</v>
      </c>
      <c r="AK168" s="32">
        <f t="shared" si="18"/>
        <v>223216.54000000004</v>
      </c>
    </row>
    <row r="169" spans="1:37" x14ac:dyDescent="0.2">
      <c r="A169" s="1" t="s">
        <v>621</v>
      </c>
      <c r="B169" s="1" t="s">
        <v>622</v>
      </c>
      <c r="C169" s="87">
        <v>992</v>
      </c>
      <c r="D169" s="88" t="s">
        <v>1495</v>
      </c>
      <c r="E169" s="288" t="s">
        <v>2468</v>
      </c>
      <c r="F169" s="242">
        <v>433200.43</v>
      </c>
      <c r="G169" s="243">
        <v>0</v>
      </c>
      <c r="H169" s="242">
        <v>54687.97</v>
      </c>
      <c r="J169" s="288">
        <v>420505.64</v>
      </c>
      <c r="K169" s="293">
        <v>97399.73</v>
      </c>
      <c r="P169" s="319">
        <v>901.92</v>
      </c>
      <c r="R169" s="288">
        <v>-11100</v>
      </c>
      <c r="S169" s="288">
        <v>2074034.47</v>
      </c>
      <c r="U169" s="93">
        <v>355439.49</v>
      </c>
      <c r="X169" s="93">
        <v>195320</v>
      </c>
      <c r="Z169" s="240">
        <v>460360</v>
      </c>
      <c r="AC169" s="240">
        <v>115732.65</v>
      </c>
      <c r="AD169" s="240">
        <v>22643.759999999998</v>
      </c>
      <c r="AF169" s="96">
        <f t="shared" si="13"/>
        <v>487888.4</v>
      </c>
      <c r="AG169" s="37">
        <f t="shared" si="14"/>
        <v>901.92</v>
      </c>
      <c r="AH169" s="26">
        <f t="shared" si="15"/>
        <v>486986.48000000004</v>
      </c>
      <c r="AI169" s="17">
        <f t="shared" si="16"/>
        <v>550759.49</v>
      </c>
      <c r="AJ169" s="19">
        <f t="shared" si="17"/>
        <v>598736.41</v>
      </c>
      <c r="AK169" s="32">
        <f t="shared" si="18"/>
        <v>-47976.920000000042</v>
      </c>
    </row>
    <row r="170" spans="1:37" x14ac:dyDescent="0.2">
      <c r="A170" s="1" t="s">
        <v>621</v>
      </c>
      <c r="B170" s="1" t="s">
        <v>622</v>
      </c>
      <c r="C170" s="87">
        <v>5690</v>
      </c>
      <c r="D170" s="88" t="s">
        <v>1496</v>
      </c>
      <c r="E170" s="288" t="s">
        <v>2469</v>
      </c>
      <c r="F170" s="242">
        <v>480749.54</v>
      </c>
      <c r="G170" s="243">
        <v>0</v>
      </c>
      <c r="H170" s="242">
        <v>69958.080000000002</v>
      </c>
      <c r="J170" s="288">
        <v>312323.15000000002</v>
      </c>
      <c r="K170" s="293">
        <v>49831.99</v>
      </c>
      <c r="P170" s="319">
        <v>140720.74</v>
      </c>
      <c r="R170" s="288">
        <v>-3411.92</v>
      </c>
      <c r="S170" s="288">
        <v>2188176.4900000002</v>
      </c>
      <c r="U170" s="93">
        <v>689258.42</v>
      </c>
      <c r="V170" s="93">
        <v>165000</v>
      </c>
      <c r="X170" s="93">
        <v>361440</v>
      </c>
      <c r="Z170" s="240">
        <v>711120</v>
      </c>
      <c r="AC170" s="240">
        <v>266307.08</v>
      </c>
      <c r="AD170" s="240">
        <v>49659.32</v>
      </c>
      <c r="AF170" s="96">
        <f t="shared" si="13"/>
        <v>550707.62</v>
      </c>
      <c r="AG170" s="37">
        <f t="shared" si="14"/>
        <v>140720.74</v>
      </c>
      <c r="AH170" s="26">
        <f t="shared" si="15"/>
        <v>409986.88</v>
      </c>
      <c r="AI170" s="17">
        <f t="shared" si="16"/>
        <v>1215698.42</v>
      </c>
      <c r="AJ170" s="19">
        <f t="shared" si="17"/>
        <v>1027086.4</v>
      </c>
      <c r="AK170" s="32">
        <f t="shared" si="18"/>
        <v>188612.0199999999</v>
      </c>
    </row>
    <row r="171" spans="1:37" x14ac:dyDescent="0.2">
      <c r="A171" s="1" t="s">
        <v>621</v>
      </c>
      <c r="B171" s="1" t="s">
        <v>622</v>
      </c>
      <c r="C171" s="87">
        <v>3265</v>
      </c>
      <c r="D171" s="88" t="s">
        <v>1497</v>
      </c>
      <c r="E171" s="288" t="s">
        <v>2470</v>
      </c>
      <c r="F171" s="242">
        <v>881509.04</v>
      </c>
      <c r="G171" s="243">
        <v>0</v>
      </c>
      <c r="H171" s="242">
        <v>90006</v>
      </c>
      <c r="J171" s="288">
        <v>531417.24</v>
      </c>
      <c r="K171" s="293">
        <v>727556.2</v>
      </c>
      <c r="P171" s="319">
        <v>418.56</v>
      </c>
      <c r="R171" s="288">
        <v>692.56</v>
      </c>
      <c r="S171" s="288">
        <v>1890317.34</v>
      </c>
      <c r="U171" s="93">
        <v>972047.28</v>
      </c>
      <c r="V171" s="93">
        <v>90000</v>
      </c>
      <c r="W171" s="93">
        <v>1124</v>
      </c>
      <c r="X171" s="93">
        <v>437800</v>
      </c>
      <c r="Z171" s="240">
        <v>644600</v>
      </c>
      <c r="AC171" s="240">
        <v>173126.92</v>
      </c>
      <c r="AD171" s="240">
        <v>40093.1</v>
      </c>
      <c r="AF171" s="96">
        <f t="shared" si="13"/>
        <v>971515.04</v>
      </c>
      <c r="AG171" s="37">
        <f t="shared" si="14"/>
        <v>418.56</v>
      </c>
      <c r="AH171" s="26">
        <f t="shared" si="15"/>
        <v>971096.48</v>
      </c>
      <c r="AI171" s="17">
        <f t="shared" si="16"/>
        <v>1500971.28</v>
      </c>
      <c r="AJ171" s="19">
        <f t="shared" si="17"/>
        <v>857820.02</v>
      </c>
      <c r="AK171" s="32">
        <f t="shared" si="18"/>
        <v>643151.26</v>
      </c>
    </row>
    <row r="172" spans="1:37" x14ac:dyDescent="0.2">
      <c r="A172" s="1" t="s">
        <v>621</v>
      </c>
      <c r="B172" s="1" t="s">
        <v>622</v>
      </c>
      <c r="C172" s="87">
        <v>5131</v>
      </c>
      <c r="D172" s="88" t="s">
        <v>1498</v>
      </c>
      <c r="E172" s="288" t="s">
        <v>2471</v>
      </c>
      <c r="F172" s="242">
        <v>452410.6</v>
      </c>
      <c r="G172" s="243">
        <v>0</v>
      </c>
      <c r="H172" s="242">
        <v>34466.71</v>
      </c>
      <c r="J172" s="288">
        <v>382371.95</v>
      </c>
      <c r="K172" s="293">
        <v>210416.77</v>
      </c>
      <c r="P172" s="319">
        <v>184570.8</v>
      </c>
      <c r="R172" s="288">
        <v>-4500</v>
      </c>
      <c r="S172" s="288">
        <v>2400624.13</v>
      </c>
      <c r="U172" s="93">
        <v>521090.6</v>
      </c>
      <c r="X172" s="93">
        <v>694120</v>
      </c>
      <c r="Z172" s="240">
        <v>906080</v>
      </c>
      <c r="AC172" s="240">
        <v>273069.34000000003</v>
      </c>
      <c r="AD172" s="240">
        <v>63723.64</v>
      </c>
      <c r="AF172" s="96">
        <f t="shared" si="13"/>
        <v>486877.31</v>
      </c>
      <c r="AG172" s="37">
        <f t="shared" si="14"/>
        <v>184570.8</v>
      </c>
      <c r="AH172" s="26">
        <f t="shared" si="15"/>
        <v>302306.51</v>
      </c>
      <c r="AI172" s="17">
        <f t="shared" si="16"/>
        <v>1215210.6000000001</v>
      </c>
      <c r="AJ172" s="19">
        <f t="shared" si="17"/>
        <v>1242872.98</v>
      </c>
      <c r="AK172" s="32">
        <f t="shared" si="18"/>
        <v>-27662.379999999888</v>
      </c>
    </row>
    <row r="173" spans="1:37" x14ac:dyDescent="0.2">
      <c r="A173" s="1" t="s">
        <v>621</v>
      </c>
      <c r="B173" s="1" t="s">
        <v>622</v>
      </c>
      <c r="C173" s="87">
        <v>3470</v>
      </c>
      <c r="D173" s="88" t="s">
        <v>1499</v>
      </c>
      <c r="E173" s="288" t="s">
        <v>2472</v>
      </c>
      <c r="F173" s="242">
        <v>1020097.56</v>
      </c>
      <c r="H173" s="242">
        <v>51005.16</v>
      </c>
      <c r="J173" s="288">
        <v>756663</v>
      </c>
      <c r="K173" s="293">
        <v>574311.07999999996</v>
      </c>
      <c r="P173" s="319">
        <v>12400</v>
      </c>
      <c r="R173" s="288">
        <v>-10</v>
      </c>
      <c r="S173" s="288">
        <v>1658240.02</v>
      </c>
      <c r="U173" s="93">
        <v>768467.34</v>
      </c>
      <c r="X173" s="93">
        <v>417040</v>
      </c>
      <c r="Y173" s="93">
        <v>10</v>
      </c>
      <c r="Z173" s="240">
        <v>760576</v>
      </c>
      <c r="AC173" s="240">
        <v>193803.41</v>
      </c>
      <c r="AD173" s="240">
        <v>63723.64</v>
      </c>
      <c r="AF173" s="96">
        <f t="shared" si="13"/>
        <v>1071102.72</v>
      </c>
      <c r="AG173" s="37">
        <f t="shared" si="14"/>
        <v>12400</v>
      </c>
      <c r="AH173" s="26">
        <f t="shared" si="15"/>
        <v>1058702.72</v>
      </c>
      <c r="AI173" s="17">
        <f t="shared" si="16"/>
        <v>1185517.3399999999</v>
      </c>
      <c r="AJ173" s="19">
        <f t="shared" si="17"/>
        <v>1018103.05</v>
      </c>
      <c r="AK173" s="32">
        <f t="shared" si="18"/>
        <v>167414.2899999998</v>
      </c>
    </row>
    <row r="174" spans="1:37" x14ac:dyDescent="0.2">
      <c r="A174" s="1" t="s">
        <v>621</v>
      </c>
      <c r="B174" s="1" t="s">
        <v>622</v>
      </c>
      <c r="C174" s="87">
        <v>6314</v>
      </c>
      <c r="D174" s="88" t="s">
        <v>1500</v>
      </c>
      <c r="E174" s="288" t="s">
        <v>2473</v>
      </c>
      <c r="F174" s="242">
        <v>142606.39999999999</v>
      </c>
      <c r="G174" s="243">
        <v>0</v>
      </c>
      <c r="H174" s="242">
        <v>53523.11</v>
      </c>
      <c r="J174" s="288">
        <v>460004.96</v>
      </c>
      <c r="K174" s="293">
        <v>63217.2</v>
      </c>
      <c r="P174" s="319">
        <v>351.68</v>
      </c>
      <c r="R174" s="288">
        <v>-780</v>
      </c>
      <c r="S174" s="288">
        <v>2400624.13</v>
      </c>
      <c r="U174" s="93">
        <v>722678.04</v>
      </c>
      <c r="X174" s="93">
        <v>406200</v>
      </c>
      <c r="Z174" s="240">
        <v>775600</v>
      </c>
      <c r="AC174" s="240">
        <v>301270.88</v>
      </c>
      <c r="AD174" s="240">
        <v>35128.68</v>
      </c>
      <c r="AF174" s="96">
        <f t="shared" si="13"/>
        <v>196129.51</v>
      </c>
      <c r="AG174" s="37">
        <f t="shared" si="14"/>
        <v>351.68</v>
      </c>
      <c r="AH174" s="26">
        <f t="shared" si="15"/>
        <v>195777.83000000002</v>
      </c>
      <c r="AI174" s="17">
        <f t="shared" si="16"/>
        <v>1128878.04</v>
      </c>
      <c r="AJ174" s="19">
        <f t="shared" si="17"/>
        <v>1111999.5599999998</v>
      </c>
      <c r="AK174" s="32">
        <f t="shared" si="18"/>
        <v>16878.480000000214</v>
      </c>
    </row>
    <row r="175" spans="1:37" x14ac:dyDescent="0.2">
      <c r="A175" s="1" t="s">
        <v>625</v>
      </c>
      <c r="B175" s="1" t="s">
        <v>626</v>
      </c>
      <c r="C175" s="87">
        <v>4818</v>
      </c>
      <c r="D175" s="88" t="s">
        <v>1501</v>
      </c>
      <c r="E175" s="288" t="s">
        <v>2474</v>
      </c>
      <c r="F175" s="242">
        <v>174835.22</v>
      </c>
      <c r="G175" s="243">
        <v>0</v>
      </c>
      <c r="H175" s="242">
        <v>14931.04</v>
      </c>
      <c r="I175" s="242">
        <v>0</v>
      </c>
      <c r="J175" s="288">
        <v>196226.3</v>
      </c>
      <c r="K175" s="293">
        <v>126202.23</v>
      </c>
      <c r="P175" s="319">
        <v>65.42</v>
      </c>
      <c r="S175" s="288">
        <v>1908740.29</v>
      </c>
      <c r="U175" s="93">
        <v>245896.62</v>
      </c>
      <c r="W175" s="93">
        <v>1649</v>
      </c>
      <c r="X175" s="93">
        <v>457860</v>
      </c>
      <c r="Y175" s="93">
        <v>2379.98</v>
      </c>
      <c r="Z175" s="240">
        <v>683060</v>
      </c>
      <c r="AC175" s="240">
        <v>353742.26</v>
      </c>
      <c r="AD175" s="240">
        <v>57764.800000000003</v>
      </c>
      <c r="AF175" s="96">
        <f t="shared" si="13"/>
        <v>189766.26</v>
      </c>
      <c r="AG175" s="37">
        <f t="shared" si="14"/>
        <v>65.42</v>
      </c>
      <c r="AH175" s="26">
        <f t="shared" si="15"/>
        <v>189700.84</v>
      </c>
      <c r="AI175" s="17">
        <f t="shared" si="16"/>
        <v>707785.6</v>
      </c>
      <c r="AJ175" s="19">
        <f t="shared" si="17"/>
        <v>1094567.06</v>
      </c>
      <c r="AK175" s="32">
        <f t="shared" si="18"/>
        <v>-386781.46000000008</v>
      </c>
    </row>
    <row r="176" spans="1:37" x14ac:dyDescent="0.2">
      <c r="A176" s="1" t="s">
        <v>625</v>
      </c>
      <c r="B176" s="1" t="s">
        <v>626</v>
      </c>
      <c r="C176" s="87">
        <v>3493</v>
      </c>
      <c r="D176" s="88" t="s">
        <v>1502</v>
      </c>
      <c r="E176" s="288" t="s">
        <v>2475</v>
      </c>
      <c r="F176" s="242">
        <v>146192.6</v>
      </c>
      <c r="G176" s="243">
        <v>0</v>
      </c>
      <c r="H176" s="242">
        <v>21339.52</v>
      </c>
      <c r="I176" s="242">
        <v>6200</v>
      </c>
      <c r="J176" s="288">
        <v>596429.91</v>
      </c>
      <c r="K176" s="293">
        <v>215181.11</v>
      </c>
      <c r="P176" s="319">
        <v>46.83</v>
      </c>
      <c r="S176" s="288">
        <v>2036218.61</v>
      </c>
      <c r="U176" s="93">
        <v>293399.38</v>
      </c>
      <c r="W176" s="93">
        <v>77.349999999999994</v>
      </c>
      <c r="X176" s="93">
        <v>494480</v>
      </c>
      <c r="Z176" s="240">
        <v>902100</v>
      </c>
      <c r="AC176" s="240">
        <v>246600.77</v>
      </c>
      <c r="AD176" s="240">
        <v>110409.08</v>
      </c>
      <c r="AF176" s="96">
        <f t="shared" si="13"/>
        <v>173732.12</v>
      </c>
      <c r="AG176" s="37">
        <f t="shared" si="14"/>
        <v>46.83</v>
      </c>
      <c r="AH176" s="26">
        <f t="shared" si="15"/>
        <v>173685.29</v>
      </c>
      <c r="AI176" s="17">
        <f t="shared" si="16"/>
        <v>787956.73</v>
      </c>
      <c r="AJ176" s="19">
        <f t="shared" si="17"/>
        <v>1259109.8500000001</v>
      </c>
      <c r="AK176" s="32">
        <f t="shared" si="18"/>
        <v>-471153.12000000011</v>
      </c>
    </row>
    <row r="177" spans="1:37" x14ac:dyDescent="0.2">
      <c r="A177" s="1" t="s">
        <v>625</v>
      </c>
      <c r="B177" s="1" t="s">
        <v>626</v>
      </c>
      <c r="C177" s="87">
        <v>2171</v>
      </c>
      <c r="D177" s="88" t="s">
        <v>1503</v>
      </c>
      <c r="E177" s="288" t="s">
        <v>2476</v>
      </c>
      <c r="F177" s="242">
        <v>255148.97</v>
      </c>
      <c r="G177" s="243">
        <v>27600</v>
      </c>
      <c r="H177" s="242">
        <v>9106.9599999999991</v>
      </c>
      <c r="J177" s="288">
        <v>217753.06</v>
      </c>
      <c r="K177" s="293">
        <v>197664.91</v>
      </c>
      <c r="P177" s="319">
        <v>0</v>
      </c>
      <c r="R177" s="288">
        <v>1858.62</v>
      </c>
      <c r="S177" s="288">
        <v>2581996.2400000002</v>
      </c>
      <c r="U177" s="93">
        <v>173343.5</v>
      </c>
      <c r="W177" s="93">
        <v>27.19</v>
      </c>
      <c r="X177" s="93">
        <v>418140</v>
      </c>
      <c r="Z177" s="240">
        <v>587240</v>
      </c>
      <c r="AC177" s="240">
        <v>152150.95000000001</v>
      </c>
      <c r="AD177" s="240">
        <v>70573.039999999994</v>
      </c>
      <c r="AF177" s="96">
        <f t="shared" si="13"/>
        <v>291855.93</v>
      </c>
      <c r="AG177" s="37">
        <f t="shared" si="14"/>
        <v>0</v>
      </c>
      <c r="AH177" s="26">
        <f t="shared" si="15"/>
        <v>291855.93</v>
      </c>
      <c r="AI177" s="17">
        <f t="shared" si="16"/>
        <v>591510.68999999994</v>
      </c>
      <c r="AJ177" s="19">
        <f t="shared" si="17"/>
        <v>809963.99</v>
      </c>
      <c r="AK177" s="32">
        <f t="shared" si="18"/>
        <v>-218453.30000000005</v>
      </c>
    </row>
    <row r="178" spans="1:37" x14ac:dyDescent="0.2">
      <c r="A178" s="1" t="s">
        <v>625</v>
      </c>
      <c r="B178" s="1" t="s">
        <v>626</v>
      </c>
      <c r="C178" s="87">
        <v>4974</v>
      </c>
      <c r="D178" s="88" t="s">
        <v>1504</v>
      </c>
      <c r="E178" s="288" t="s">
        <v>2477</v>
      </c>
      <c r="F178" s="242">
        <v>296892.71000000002</v>
      </c>
      <c r="G178" s="243">
        <v>0</v>
      </c>
      <c r="H178" s="242">
        <v>20888.34</v>
      </c>
      <c r="I178" s="242">
        <v>0</v>
      </c>
      <c r="J178" s="288">
        <v>300208.96999999997</v>
      </c>
      <c r="K178" s="293">
        <v>214248.71</v>
      </c>
      <c r="P178" s="319">
        <v>65.42</v>
      </c>
      <c r="S178" s="288">
        <v>1442473.15</v>
      </c>
      <c r="U178" s="93">
        <v>317261.77</v>
      </c>
      <c r="W178" s="93">
        <v>31.43</v>
      </c>
      <c r="X178" s="93">
        <v>351200</v>
      </c>
      <c r="Z178" s="240">
        <v>634660</v>
      </c>
      <c r="AC178" s="240">
        <v>244233.44</v>
      </c>
      <c r="AD178" s="240">
        <v>70599.28</v>
      </c>
      <c r="AF178" s="96">
        <f t="shared" si="13"/>
        <v>317781.05000000005</v>
      </c>
      <c r="AG178" s="37">
        <f t="shared" si="14"/>
        <v>65.42</v>
      </c>
      <c r="AH178" s="26">
        <f t="shared" si="15"/>
        <v>317715.63000000006</v>
      </c>
      <c r="AI178" s="17">
        <f t="shared" si="16"/>
        <v>668493.19999999995</v>
      </c>
      <c r="AJ178" s="19">
        <f t="shared" si="17"/>
        <v>949492.72</v>
      </c>
      <c r="AK178" s="32">
        <f t="shared" si="18"/>
        <v>-280999.52</v>
      </c>
    </row>
    <row r="179" spans="1:37" x14ac:dyDescent="0.2">
      <c r="A179" s="1" t="s">
        <v>625</v>
      </c>
      <c r="B179" s="1" t="s">
        <v>626</v>
      </c>
      <c r="C179" s="87">
        <v>2190</v>
      </c>
      <c r="D179" s="88" t="s">
        <v>1505</v>
      </c>
      <c r="E179" s="288" t="s">
        <v>2478</v>
      </c>
      <c r="F179" s="242">
        <v>477240.09</v>
      </c>
      <c r="G179" s="243">
        <v>26400</v>
      </c>
      <c r="H179" s="242">
        <v>13200.26</v>
      </c>
      <c r="J179" s="288">
        <v>358102.24</v>
      </c>
      <c r="K179" s="293">
        <v>188791.67</v>
      </c>
      <c r="P179" s="319">
        <v>0</v>
      </c>
      <c r="S179" s="288">
        <v>1708773.29</v>
      </c>
      <c r="U179" s="93">
        <v>148338.70000000001</v>
      </c>
      <c r="X179" s="93">
        <v>343700</v>
      </c>
      <c r="Z179" s="240">
        <v>493620</v>
      </c>
      <c r="AC179" s="240">
        <v>232955.79</v>
      </c>
      <c r="AD179" s="240">
        <v>68707.679999999993</v>
      </c>
      <c r="AF179" s="96">
        <f t="shared" si="13"/>
        <v>516840.35000000003</v>
      </c>
      <c r="AG179" s="37">
        <f t="shared" si="14"/>
        <v>0</v>
      </c>
      <c r="AH179" s="26">
        <f t="shared" si="15"/>
        <v>516840.35000000003</v>
      </c>
      <c r="AI179" s="17">
        <f t="shared" si="16"/>
        <v>492038.7</v>
      </c>
      <c r="AJ179" s="19">
        <f t="shared" si="17"/>
        <v>795283.47</v>
      </c>
      <c r="AK179" s="32">
        <f t="shared" si="18"/>
        <v>-303244.76999999996</v>
      </c>
    </row>
    <row r="180" spans="1:37" x14ac:dyDescent="0.2">
      <c r="A180" s="1" t="s">
        <v>625</v>
      </c>
      <c r="B180" s="1" t="s">
        <v>626</v>
      </c>
      <c r="C180" s="87">
        <v>3183</v>
      </c>
      <c r="D180" s="88" t="s">
        <v>1506</v>
      </c>
      <c r="E180" s="288" t="s">
        <v>2479</v>
      </c>
      <c r="F180" s="242">
        <v>165032.94</v>
      </c>
      <c r="G180" s="243">
        <v>6000</v>
      </c>
      <c r="H180" s="242">
        <v>16967.62</v>
      </c>
      <c r="I180" s="242">
        <v>15200</v>
      </c>
      <c r="J180" s="288">
        <v>35442.35</v>
      </c>
      <c r="K180" s="293">
        <v>150576.09</v>
      </c>
      <c r="P180" s="319">
        <v>29.8</v>
      </c>
      <c r="R180" s="288">
        <v>1311</v>
      </c>
      <c r="S180" s="288">
        <v>1572242.02</v>
      </c>
      <c r="U180" s="93">
        <v>187387.92</v>
      </c>
      <c r="W180" s="93">
        <v>1100.5899999999999</v>
      </c>
      <c r="X180" s="93">
        <v>368780</v>
      </c>
      <c r="Z180" s="240">
        <v>516050</v>
      </c>
      <c r="AC180" s="240">
        <v>174341.5</v>
      </c>
      <c r="AD180" s="240">
        <v>24539.31</v>
      </c>
      <c r="AF180" s="96">
        <f t="shared" si="13"/>
        <v>203200.56</v>
      </c>
      <c r="AG180" s="37">
        <f t="shared" si="14"/>
        <v>29.8</v>
      </c>
      <c r="AH180" s="26">
        <f t="shared" si="15"/>
        <v>203170.76</v>
      </c>
      <c r="AI180" s="17">
        <f t="shared" si="16"/>
        <v>557268.51</v>
      </c>
      <c r="AJ180" s="19">
        <f t="shared" si="17"/>
        <v>714930.81</v>
      </c>
      <c r="AK180" s="32">
        <f t="shared" si="18"/>
        <v>-157662.30000000005</v>
      </c>
    </row>
    <row r="181" spans="1:37" x14ac:dyDescent="0.2">
      <c r="A181" s="1" t="s">
        <v>625</v>
      </c>
      <c r="B181" s="1" t="s">
        <v>626</v>
      </c>
      <c r="C181" s="87">
        <v>3642</v>
      </c>
      <c r="D181" s="88" t="s">
        <v>1507</v>
      </c>
      <c r="E181" s="288" t="s">
        <v>2480</v>
      </c>
      <c r="F181" s="242">
        <v>151889.34</v>
      </c>
      <c r="G181" s="243">
        <v>49400</v>
      </c>
      <c r="H181" s="242">
        <v>9335.7000000000007</v>
      </c>
      <c r="I181" s="242">
        <v>24400</v>
      </c>
      <c r="J181" s="288">
        <v>100665.06</v>
      </c>
      <c r="K181" s="293">
        <v>226084.19</v>
      </c>
      <c r="P181" s="319">
        <v>46.74</v>
      </c>
      <c r="S181" s="288">
        <v>1286359.3700000001</v>
      </c>
      <c r="U181" s="93">
        <v>182045.43</v>
      </c>
      <c r="V181" s="93">
        <v>67550</v>
      </c>
      <c r="W181" s="93">
        <v>84.29</v>
      </c>
      <c r="X181" s="93">
        <v>395580</v>
      </c>
      <c r="Z181" s="240">
        <v>587620</v>
      </c>
      <c r="AC181" s="240">
        <v>180638.54</v>
      </c>
      <c r="AD181" s="240">
        <v>33790.99</v>
      </c>
      <c r="AF181" s="96">
        <f t="shared" si="13"/>
        <v>235025.04</v>
      </c>
      <c r="AG181" s="37">
        <f t="shared" si="14"/>
        <v>46.74</v>
      </c>
      <c r="AH181" s="26">
        <f t="shared" si="15"/>
        <v>234978.30000000002</v>
      </c>
      <c r="AI181" s="17">
        <f t="shared" si="16"/>
        <v>645259.72</v>
      </c>
      <c r="AJ181" s="19">
        <f t="shared" si="17"/>
        <v>802049.53</v>
      </c>
      <c r="AK181" s="32">
        <f t="shared" si="18"/>
        <v>-156789.81000000006</v>
      </c>
    </row>
    <row r="182" spans="1:37" x14ac:dyDescent="0.2">
      <c r="A182" s="1" t="s">
        <v>629</v>
      </c>
      <c r="B182" s="1" t="s">
        <v>631</v>
      </c>
      <c r="C182" s="87">
        <v>3093</v>
      </c>
      <c r="D182" s="88" t="s">
        <v>1508</v>
      </c>
      <c r="E182" s="288" t="s">
        <v>2481</v>
      </c>
      <c r="F182" s="242">
        <v>492170.74</v>
      </c>
      <c r="G182" s="243">
        <v>42259.62</v>
      </c>
      <c r="H182" s="242">
        <v>74804.89</v>
      </c>
      <c r="J182" s="288">
        <v>271644.13</v>
      </c>
      <c r="K182" s="293">
        <v>110937.62</v>
      </c>
      <c r="L182" s="319">
        <v>32879.47</v>
      </c>
      <c r="M182" s="319">
        <v>4285.26</v>
      </c>
      <c r="O182" s="352">
        <v>1107</v>
      </c>
      <c r="R182" s="288">
        <v>2696</v>
      </c>
      <c r="S182" s="288">
        <v>1621669.25</v>
      </c>
      <c r="U182" s="93">
        <v>379179.23</v>
      </c>
      <c r="X182" s="93">
        <v>249000</v>
      </c>
      <c r="Y182" s="93">
        <v>74609.399999999994</v>
      </c>
      <c r="Z182" s="240">
        <v>359994</v>
      </c>
      <c r="AC182" s="240">
        <v>116888.92</v>
      </c>
      <c r="AD182" s="240">
        <v>31514.55</v>
      </c>
      <c r="AE182" s="240">
        <v>102.46</v>
      </c>
      <c r="AF182" s="96">
        <f t="shared" si="13"/>
        <v>609235.25</v>
      </c>
      <c r="AG182" s="37">
        <f t="shared" si="14"/>
        <v>38271.730000000003</v>
      </c>
      <c r="AH182" s="26">
        <f t="shared" si="15"/>
        <v>570963.52</v>
      </c>
      <c r="AI182" s="17">
        <f t="shared" si="16"/>
        <v>702788.63</v>
      </c>
      <c r="AJ182" s="19">
        <f t="shared" si="17"/>
        <v>508499.93</v>
      </c>
      <c r="AK182" s="32">
        <f t="shared" si="18"/>
        <v>194288.7</v>
      </c>
    </row>
    <row r="183" spans="1:37" x14ac:dyDescent="0.2">
      <c r="A183" s="1" t="s">
        <v>629</v>
      </c>
      <c r="B183" s="1" t="s">
        <v>631</v>
      </c>
      <c r="C183" s="87">
        <v>2775</v>
      </c>
      <c r="D183" s="88" t="s">
        <v>1509</v>
      </c>
      <c r="E183" s="288" t="s">
        <v>2482</v>
      </c>
      <c r="F183" s="242">
        <v>350336.64</v>
      </c>
      <c r="G183" s="243">
        <v>10000</v>
      </c>
      <c r="H183" s="242">
        <v>44758.62</v>
      </c>
      <c r="J183" s="288">
        <v>419308.87</v>
      </c>
      <c r="K183" s="293">
        <v>97984.43</v>
      </c>
      <c r="L183" s="319">
        <v>51560</v>
      </c>
      <c r="S183" s="288">
        <v>2143817.25</v>
      </c>
      <c r="U183" s="93">
        <v>747937.12</v>
      </c>
      <c r="X183" s="93">
        <v>476160</v>
      </c>
      <c r="Z183" s="240">
        <v>647576</v>
      </c>
      <c r="AC183" s="240">
        <v>210826.04</v>
      </c>
      <c r="AD183" s="240">
        <v>50195.44</v>
      </c>
      <c r="AF183" s="96">
        <f t="shared" si="13"/>
        <v>405095.26</v>
      </c>
      <c r="AG183" s="37">
        <f t="shared" si="14"/>
        <v>51560</v>
      </c>
      <c r="AH183" s="26">
        <f t="shared" si="15"/>
        <v>353535.26</v>
      </c>
      <c r="AI183" s="17">
        <f t="shared" si="16"/>
        <v>1224097.1200000001</v>
      </c>
      <c r="AJ183" s="19">
        <f t="shared" si="17"/>
        <v>908597.48</v>
      </c>
      <c r="AK183" s="32">
        <f t="shared" si="18"/>
        <v>315499.64000000013</v>
      </c>
    </row>
    <row r="184" spans="1:37" x14ac:dyDescent="0.2">
      <c r="A184" s="1" t="s">
        <v>629</v>
      </c>
      <c r="B184" s="1" t="s">
        <v>631</v>
      </c>
      <c r="C184" s="87">
        <v>2224</v>
      </c>
      <c r="D184" s="88" t="s">
        <v>1510</v>
      </c>
      <c r="E184" s="288" t="s">
        <v>2483</v>
      </c>
      <c r="F184" s="242">
        <v>588119.69999999995</v>
      </c>
      <c r="G184" s="243">
        <v>7728</v>
      </c>
      <c r="H184" s="242">
        <v>26291.69</v>
      </c>
      <c r="J184" s="288">
        <v>2445821.0299999998</v>
      </c>
      <c r="K184" s="293">
        <v>94993.63</v>
      </c>
      <c r="L184" s="319">
        <v>28105</v>
      </c>
      <c r="S184" s="288">
        <v>309335.96999999997</v>
      </c>
      <c r="U184" s="93">
        <v>441595.56</v>
      </c>
      <c r="X184" s="93">
        <v>336200</v>
      </c>
      <c r="Z184" s="240">
        <v>440670</v>
      </c>
      <c r="AC184" s="240">
        <v>155319.59</v>
      </c>
      <c r="AD184" s="240">
        <v>54796.56</v>
      </c>
      <c r="AF184" s="96">
        <f t="shared" si="13"/>
        <v>622139.3899999999</v>
      </c>
      <c r="AG184" s="37">
        <f t="shared" si="14"/>
        <v>28105</v>
      </c>
      <c r="AH184" s="26">
        <f t="shared" si="15"/>
        <v>594034.3899999999</v>
      </c>
      <c r="AI184" s="17">
        <f t="shared" si="16"/>
        <v>777795.56</v>
      </c>
      <c r="AJ184" s="19">
        <f t="shared" si="17"/>
        <v>650786.14999999991</v>
      </c>
      <c r="AK184" s="32">
        <f t="shared" si="18"/>
        <v>127009.41000000015</v>
      </c>
    </row>
    <row r="185" spans="1:37" x14ac:dyDescent="0.2">
      <c r="A185" s="1" t="s">
        <v>629</v>
      </c>
      <c r="B185" s="1" t="s">
        <v>631</v>
      </c>
      <c r="C185" s="87">
        <v>2037</v>
      </c>
      <c r="D185" s="88" t="s">
        <v>1511</v>
      </c>
      <c r="E185" s="288" t="s">
        <v>2484</v>
      </c>
      <c r="F185" s="242">
        <v>220221.79</v>
      </c>
      <c r="G185" s="243">
        <v>41066.1</v>
      </c>
      <c r="H185" s="242">
        <v>57011.35</v>
      </c>
      <c r="J185" s="288">
        <v>159413.04999999999</v>
      </c>
      <c r="K185" s="293">
        <v>82167.06</v>
      </c>
      <c r="L185" s="319">
        <v>12300</v>
      </c>
      <c r="M185" s="319">
        <v>55937</v>
      </c>
      <c r="P185" s="319">
        <v>9300</v>
      </c>
      <c r="S185" s="288">
        <v>1558084.6</v>
      </c>
      <c r="U185" s="93">
        <v>449498.19</v>
      </c>
      <c r="X185" s="93">
        <v>223110</v>
      </c>
      <c r="Y185" s="93">
        <v>41442.99</v>
      </c>
      <c r="Z185" s="240">
        <v>364710</v>
      </c>
      <c r="AC185" s="240">
        <v>330592.11</v>
      </c>
      <c r="AD185" s="240">
        <v>46591.08</v>
      </c>
      <c r="AF185" s="96">
        <f t="shared" si="13"/>
        <v>318299.24</v>
      </c>
      <c r="AG185" s="37">
        <f t="shared" si="14"/>
        <v>77537</v>
      </c>
      <c r="AH185" s="26">
        <f t="shared" si="15"/>
        <v>240762.23999999999</v>
      </c>
      <c r="AI185" s="17">
        <f t="shared" si="16"/>
        <v>714051.17999999993</v>
      </c>
      <c r="AJ185" s="19">
        <f t="shared" si="17"/>
        <v>741893.19</v>
      </c>
      <c r="AK185" s="32">
        <f t="shared" si="18"/>
        <v>-27842.010000000009</v>
      </c>
    </row>
    <row r="186" spans="1:37" x14ac:dyDescent="0.2">
      <c r="A186" s="1" t="s">
        <v>629</v>
      </c>
      <c r="B186" s="1" t="s">
        <v>631</v>
      </c>
      <c r="C186" s="87">
        <v>3571</v>
      </c>
      <c r="D186" s="88" t="s">
        <v>1512</v>
      </c>
      <c r="E186" s="288" t="s">
        <v>2485</v>
      </c>
      <c r="F186" s="242">
        <v>525609.42000000004</v>
      </c>
      <c r="G186" s="243">
        <v>8434.15</v>
      </c>
      <c r="H186" s="242">
        <v>49986.92</v>
      </c>
      <c r="J186" s="288">
        <v>420452.85</v>
      </c>
      <c r="K186" s="293">
        <v>276653.36</v>
      </c>
      <c r="L186" s="319">
        <v>4800</v>
      </c>
      <c r="S186" s="288">
        <v>1939631.19</v>
      </c>
      <c r="U186" s="93">
        <v>834181.84</v>
      </c>
      <c r="X186" s="93">
        <v>387870</v>
      </c>
      <c r="Z186" s="240">
        <v>648234</v>
      </c>
      <c r="AC186" s="240">
        <v>251398.56</v>
      </c>
      <c r="AD186" s="240">
        <v>91025.25</v>
      </c>
      <c r="AF186" s="96">
        <f t="shared" si="13"/>
        <v>584030.49000000011</v>
      </c>
      <c r="AG186" s="37">
        <f t="shared" si="14"/>
        <v>4800</v>
      </c>
      <c r="AH186" s="26">
        <f t="shared" si="15"/>
        <v>579230.49000000011</v>
      </c>
      <c r="AI186" s="17">
        <f t="shared" si="16"/>
        <v>1222051.8399999999</v>
      </c>
      <c r="AJ186" s="19">
        <f t="shared" si="17"/>
        <v>990657.81</v>
      </c>
      <c r="AK186" s="32">
        <f t="shared" si="18"/>
        <v>231394.0299999998</v>
      </c>
    </row>
    <row r="187" spans="1:37" x14ac:dyDescent="0.2">
      <c r="A187" s="1" t="s">
        <v>629</v>
      </c>
      <c r="B187" s="1" t="s">
        <v>631</v>
      </c>
      <c r="C187" s="87">
        <v>6793</v>
      </c>
      <c r="D187" s="88" t="s">
        <v>1513</v>
      </c>
      <c r="E187" s="288" t="s">
        <v>2486</v>
      </c>
      <c r="F187" s="242">
        <v>733226.1</v>
      </c>
      <c r="G187" s="243">
        <v>33116.83</v>
      </c>
      <c r="H187" s="242">
        <v>170596.6</v>
      </c>
      <c r="J187" s="288">
        <v>188489.68</v>
      </c>
      <c r="K187" s="293">
        <v>166081.43</v>
      </c>
      <c r="L187" s="319">
        <v>5534</v>
      </c>
      <c r="M187" s="319">
        <v>15120</v>
      </c>
      <c r="S187" s="288">
        <v>2258666.42</v>
      </c>
      <c r="U187" s="93">
        <v>931897.17</v>
      </c>
      <c r="X187" s="93">
        <v>688260</v>
      </c>
      <c r="Y187" s="93">
        <v>138708.01999999999</v>
      </c>
      <c r="Z187" s="240">
        <v>1013086</v>
      </c>
      <c r="AC187" s="240">
        <v>242238.65</v>
      </c>
      <c r="AD187" s="240">
        <v>87896.320000000007</v>
      </c>
      <c r="AF187" s="96">
        <f t="shared" si="13"/>
        <v>936939.52999999991</v>
      </c>
      <c r="AG187" s="37">
        <f t="shared" si="14"/>
        <v>20654</v>
      </c>
      <c r="AH187" s="26">
        <f t="shared" si="15"/>
        <v>916285.52999999991</v>
      </c>
      <c r="AI187" s="17">
        <f t="shared" si="16"/>
        <v>1758865.19</v>
      </c>
      <c r="AJ187" s="19">
        <f t="shared" si="17"/>
        <v>1343220.97</v>
      </c>
      <c r="AK187" s="32">
        <f t="shared" si="18"/>
        <v>415644.22</v>
      </c>
    </row>
    <row r="188" spans="1:37" x14ac:dyDescent="0.2">
      <c r="A188" s="1" t="s">
        <v>629</v>
      </c>
      <c r="B188" s="1" t="s">
        <v>631</v>
      </c>
      <c r="C188" s="87">
        <v>1011</v>
      </c>
      <c r="D188" s="88" t="s">
        <v>1514</v>
      </c>
      <c r="E188" s="288" t="s">
        <v>2487</v>
      </c>
      <c r="F188" s="242">
        <v>225153.86</v>
      </c>
      <c r="G188" s="243">
        <v>35215.4</v>
      </c>
      <c r="H188" s="242">
        <v>67003.05</v>
      </c>
      <c r="J188" s="288">
        <v>-16620.990000000002</v>
      </c>
      <c r="K188" s="293">
        <v>107053.18</v>
      </c>
      <c r="L188" s="319">
        <v>10292</v>
      </c>
      <c r="M188" s="319">
        <v>43782.5</v>
      </c>
      <c r="R188" s="288">
        <v>7230</v>
      </c>
      <c r="S188" s="288">
        <v>3335566.08</v>
      </c>
      <c r="U188" s="93">
        <v>346225.25</v>
      </c>
      <c r="W188" s="93">
        <v>376.94</v>
      </c>
      <c r="X188" s="93">
        <v>246690</v>
      </c>
      <c r="Z188" s="240">
        <v>323600</v>
      </c>
      <c r="AC188" s="240">
        <v>147241.89000000001</v>
      </c>
      <c r="AD188" s="240">
        <v>38336.25</v>
      </c>
      <c r="AE188" s="240">
        <v>70.12</v>
      </c>
      <c r="AF188" s="96">
        <f t="shared" si="13"/>
        <v>327372.31</v>
      </c>
      <c r="AG188" s="37">
        <f t="shared" si="14"/>
        <v>54074.5</v>
      </c>
      <c r="AH188" s="26">
        <f t="shared" si="15"/>
        <v>273297.81</v>
      </c>
      <c r="AI188" s="17">
        <f t="shared" si="16"/>
        <v>593292.18999999994</v>
      </c>
      <c r="AJ188" s="19">
        <f t="shared" si="17"/>
        <v>509248.26</v>
      </c>
      <c r="AK188" s="32">
        <f t="shared" si="18"/>
        <v>84043.929999999935</v>
      </c>
    </row>
    <row r="189" spans="1:37" x14ac:dyDescent="0.2">
      <c r="A189" s="1" t="s">
        <v>629</v>
      </c>
      <c r="B189" s="1" t="s">
        <v>631</v>
      </c>
      <c r="C189" s="87">
        <v>3164</v>
      </c>
      <c r="D189" s="88" t="s">
        <v>1515</v>
      </c>
      <c r="E189" s="288" t="s">
        <v>2488</v>
      </c>
      <c r="F189" s="242">
        <v>525715.16</v>
      </c>
      <c r="G189" s="243">
        <v>0</v>
      </c>
      <c r="H189" s="242">
        <v>37488.83</v>
      </c>
      <c r="J189" s="288">
        <v>352151.32</v>
      </c>
      <c r="K189" s="293">
        <v>128383.88</v>
      </c>
      <c r="L189" s="319">
        <v>25540</v>
      </c>
      <c r="M189" s="319">
        <v>59065.38</v>
      </c>
      <c r="S189" s="288">
        <v>1980732.96</v>
      </c>
      <c r="U189" s="93">
        <v>706768.79</v>
      </c>
      <c r="W189" s="93">
        <v>757.63</v>
      </c>
      <c r="X189" s="93">
        <v>304375</v>
      </c>
      <c r="Y189" s="93">
        <v>98605.61</v>
      </c>
      <c r="Z189" s="240">
        <v>584891</v>
      </c>
      <c r="AC189" s="240">
        <v>217851.89</v>
      </c>
      <c r="AD189" s="240">
        <v>66533.350000000006</v>
      </c>
      <c r="AF189" s="96">
        <f t="shared" si="13"/>
        <v>563203.99</v>
      </c>
      <c r="AG189" s="37">
        <f t="shared" si="14"/>
        <v>84605.38</v>
      </c>
      <c r="AH189" s="26">
        <f t="shared" si="15"/>
        <v>478598.61</v>
      </c>
      <c r="AI189" s="17">
        <f t="shared" si="16"/>
        <v>1110507.03</v>
      </c>
      <c r="AJ189" s="19">
        <f t="shared" si="17"/>
        <v>869276.24</v>
      </c>
      <c r="AK189" s="32">
        <f t="shared" si="18"/>
        <v>241230.79000000004</v>
      </c>
    </row>
    <row r="190" spans="1:37" x14ac:dyDescent="0.2">
      <c r="E190" s="288" t="s">
        <v>827</v>
      </c>
      <c r="H190" s="242">
        <v>73341.08</v>
      </c>
      <c r="K190" s="293">
        <v>156979.22</v>
      </c>
      <c r="R190" s="288">
        <v>253135.82</v>
      </c>
      <c r="U190" s="93">
        <v>70152.62</v>
      </c>
      <c r="AC190" s="240">
        <v>75214.84</v>
      </c>
      <c r="AD190" s="240">
        <v>17753.3</v>
      </c>
      <c r="AF190" s="96">
        <f t="shared" si="13"/>
        <v>73341.08</v>
      </c>
      <c r="AG190" s="37">
        <f t="shared" si="14"/>
        <v>0</v>
      </c>
      <c r="AH190" s="26">
        <f t="shared" si="15"/>
        <v>73341.08</v>
      </c>
      <c r="AI190" s="17">
        <f t="shared" si="16"/>
        <v>70152.62</v>
      </c>
      <c r="AJ190" s="19">
        <f t="shared" si="17"/>
        <v>92968.14</v>
      </c>
      <c r="AK190" s="32">
        <f t="shared" si="18"/>
        <v>-22815.520000000004</v>
      </c>
    </row>
    <row r="191" spans="1:37" x14ac:dyDescent="0.2">
      <c r="E191" s="288" t="s">
        <v>828</v>
      </c>
      <c r="F191" s="242">
        <v>451414.39</v>
      </c>
      <c r="H191" s="242">
        <v>6472.05</v>
      </c>
      <c r="J191" s="288">
        <v>1623144.27</v>
      </c>
      <c r="K191" s="293">
        <v>232791.74</v>
      </c>
      <c r="P191" s="319">
        <v>14.33</v>
      </c>
      <c r="R191" s="288">
        <v>1543043.3</v>
      </c>
      <c r="S191" s="288">
        <v>669277.43000000005</v>
      </c>
      <c r="U191" s="93">
        <v>373503.09</v>
      </c>
      <c r="V191" s="93">
        <v>204890</v>
      </c>
      <c r="X191" s="93">
        <v>145040</v>
      </c>
      <c r="Z191" s="240">
        <v>324480</v>
      </c>
      <c r="AC191" s="240">
        <v>213928.75</v>
      </c>
      <c r="AD191" s="240">
        <v>73537.95</v>
      </c>
      <c r="AF191" s="96">
        <f t="shared" si="13"/>
        <v>457886.44</v>
      </c>
      <c r="AG191" s="37">
        <f t="shared" si="14"/>
        <v>14.33</v>
      </c>
      <c r="AH191" s="26">
        <f t="shared" si="15"/>
        <v>457872.11</v>
      </c>
      <c r="AI191" s="17">
        <f t="shared" si="16"/>
        <v>723433.09000000008</v>
      </c>
      <c r="AJ191" s="19">
        <f t="shared" si="17"/>
        <v>611946.69999999995</v>
      </c>
      <c r="AK191" s="32">
        <f t="shared" si="18"/>
        <v>111486.39000000013</v>
      </c>
    </row>
    <row r="192" spans="1:37" x14ac:dyDescent="0.2">
      <c r="E192" s="288" t="s">
        <v>829</v>
      </c>
      <c r="F192" s="242">
        <v>381225.54</v>
      </c>
      <c r="G192" s="243">
        <v>21797.9</v>
      </c>
      <c r="H192" s="242">
        <v>217181.25</v>
      </c>
      <c r="K192" s="293">
        <v>44727.66</v>
      </c>
      <c r="R192" s="288">
        <v>804508.72</v>
      </c>
      <c r="U192" s="93">
        <v>271856.98</v>
      </c>
      <c r="W192" s="93">
        <v>18.79</v>
      </c>
      <c r="Z192" s="240">
        <v>96096</v>
      </c>
      <c r="AC192" s="240">
        <v>300297.95</v>
      </c>
      <c r="AD192" s="240">
        <v>10889.19</v>
      </c>
      <c r="AF192" s="96">
        <f t="shared" si="13"/>
        <v>620204.68999999994</v>
      </c>
      <c r="AG192" s="37">
        <f t="shared" si="14"/>
        <v>0</v>
      </c>
      <c r="AH192" s="26">
        <f t="shared" si="15"/>
        <v>620204.68999999994</v>
      </c>
      <c r="AI192" s="17">
        <f t="shared" si="16"/>
        <v>271875.76999999996</v>
      </c>
      <c r="AJ192" s="19">
        <f t="shared" si="17"/>
        <v>407283.14</v>
      </c>
      <c r="AK192" s="32">
        <f t="shared" si="18"/>
        <v>-135407.37000000005</v>
      </c>
    </row>
    <row r="193" spans="32:36" x14ac:dyDescent="0.2">
      <c r="AF193" s="94"/>
      <c r="AH193" s="38"/>
      <c r="AI193" s="39"/>
      <c r="AJ193" s="29"/>
    </row>
    <row r="194" spans="32:36" x14ac:dyDescent="0.2">
      <c r="AF194" s="94"/>
      <c r="AH194" s="38"/>
    </row>
    <row r="195" spans="32:36" x14ac:dyDescent="0.2">
      <c r="AH195" s="38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4"/>
  <sheetViews>
    <sheetView topLeftCell="AC1" zoomScale="120" zoomScaleNormal="100" workbookViewId="0">
      <selection activeCell="AE7" sqref="AE7"/>
    </sheetView>
  </sheetViews>
  <sheetFormatPr defaultColWidth="24.875" defaultRowHeight="14.25" x14ac:dyDescent="0.2"/>
  <cols>
    <col min="1" max="1" width="49.5" style="291" customWidth="1"/>
    <col min="2" max="4" width="24.875" style="241"/>
    <col min="5" max="8" width="24.875" style="291"/>
    <col min="9" max="13" width="24.875" style="333"/>
    <col min="14" max="17" width="24.875" style="291"/>
    <col min="18" max="23" width="24.875" style="342"/>
    <col min="24" max="31" width="24.875" style="347"/>
    <col min="32" max="16384" width="24.875" style="291"/>
  </cols>
  <sheetData>
    <row r="1" spans="1:31" x14ac:dyDescent="0.2">
      <c r="A1" s="291" t="s">
        <v>812</v>
      </c>
      <c r="B1" s="241" t="s">
        <v>2032</v>
      </c>
      <c r="C1" s="241" t="s">
        <v>1976</v>
      </c>
      <c r="D1" s="241" t="s">
        <v>1977</v>
      </c>
      <c r="E1" s="291" t="s">
        <v>1979</v>
      </c>
      <c r="F1" s="291" t="s">
        <v>1980</v>
      </c>
      <c r="G1" s="291" t="s">
        <v>1981</v>
      </c>
      <c r="H1" s="291" t="s">
        <v>2119</v>
      </c>
      <c r="I1" s="333" t="s">
        <v>1982</v>
      </c>
      <c r="J1" s="333" t="s">
        <v>1983</v>
      </c>
      <c r="K1" s="333" t="s">
        <v>2120</v>
      </c>
      <c r="L1" s="333" t="s">
        <v>1984</v>
      </c>
      <c r="M1" s="333" t="s">
        <v>1985</v>
      </c>
      <c r="N1" s="291" t="s">
        <v>1986</v>
      </c>
      <c r="O1" s="291" t="s">
        <v>1987</v>
      </c>
      <c r="P1" s="291" t="s">
        <v>1988</v>
      </c>
      <c r="Q1" s="291" t="s">
        <v>1989</v>
      </c>
      <c r="R1" s="342" t="s">
        <v>1990</v>
      </c>
      <c r="S1" s="342" t="s">
        <v>1991</v>
      </c>
      <c r="T1" s="342" t="s">
        <v>1992</v>
      </c>
      <c r="U1" s="342" t="s">
        <v>1993</v>
      </c>
      <c r="V1" s="342" t="s">
        <v>1995</v>
      </c>
      <c r="W1" s="342" t="s">
        <v>1996</v>
      </c>
      <c r="X1" s="347" t="s">
        <v>1997</v>
      </c>
      <c r="Y1" s="347" t="s">
        <v>1998</v>
      </c>
      <c r="Z1" s="347" t="s">
        <v>1999</v>
      </c>
      <c r="AA1" s="347" t="s">
        <v>2000</v>
      </c>
      <c r="AB1" s="347" t="s">
        <v>2001</v>
      </c>
      <c r="AC1" s="347" t="s">
        <v>2505</v>
      </c>
      <c r="AD1" s="347" t="s">
        <v>2124</v>
      </c>
      <c r="AE1" s="347" t="s">
        <v>2002</v>
      </c>
    </row>
    <row r="2" spans="1:31" x14ac:dyDescent="0.2">
      <c r="A2" s="291" t="s">
        <v>813</v>
      </c>
      <c r="B2" s="241" t="s">
        <v>2003</v>
      </c>
      <c r="C2" s="241" t="s">
        <v>2004</v>
      </c>
      <c r="D2" s="241" t="s">
        <v>2005</v>
      </c>
      <c r="E2" s="291" t="s">
        <v>2007</v>
      </c>
      <c r="F2" s="291" t="s">
        <v>2008</v>
      </c>
      <c r="G2" s="291" t="s">
        <v>2009</v>
      </c>
      <c r="H2" s="291" t="s">
        <v>2127</v>
      </c>
      <c r="I2" s="333" t="s">
        <v>2010</v>
      </c>
      <c r="J2" s="333" t="s">
        <v>2011</v>
      </c>
      <c r="K2" s="333" t="s">
        <v>2128</v>
      </c>
      <c r="L2" s="333" t="s">
        <v>2012</v>
      </c>
      <c r="M2" s="333" t="s">
        <v>2013</v>
      </c>
      <c r="N2" s="291" t="s">
        <v>2014</v>
      </c>
      <c r="O2" s="291" t="s">
        <v>2015</v>
      </c>
      <c r="P2" s="291" t="s">
        <v>2016</v>
      </c>
      <c r="Q2" s="291" t="s">
        <v>2017</v>
      </c>
      <c r="R2" s="342" t="s">
        <v>2018</v>
      </c>
      <c r="S2" s="342" t="s">
        <v>2019</v>
      </c>
      <c r="T2" s="342" t="s">
        <v>2020</v>
      </c>
      <c r="U2" s="342" t="s">
        <v>2021</v>
      </c>
      <c r="V2" s="342" t="s">
        <v>2023</v>
      </c>
      <c r="W2" s="342" t="s">
        <v>2024</v>
      </c>
      <c r="X2" s="347" t="s">
        <v>2025</v>
      </c>
      <c r="Y2" s="347" t="s">
        <v>2026</v>
      </c>
      <c r="Z2" s="347" t="s">
        <v>2027</v>
      </c>
      <c r="AA2" s="347" t="s">
        <v>2028</v>
      </c>
      <c r="AB2" s="347" t="s">
        <v>2029</v>
      </c>
      <c r="AC2" s="347" t="s">
        <v>2506</v>
      </c>
      <c r="AD2" s="347" t="s">
        <v>2132</v>
      </c>
      <c r="AE2" s="347" t="s">
        <v>2030</v>
      </c>
    </row>
    <row r="3" spans="1:31" x14ac:dyDescent="0.2">
      <c r="A3" s="291" t="s">
        <v>814</v>
      </c>
      <c r="B3" s="241">
        <v>47292688.759999998</v>
      </c>
      <c r="C3" s="241">
        <v>612064.52</v>
      </c>
      <c r="D3" s="241">
        <v>22973646.84</v>
      </c>
      <c r="E3" s="291">
        <v>127013639.3</v>
      </c>
      <c r="F3" s="291">
        <v>36577135.75</v>
      </c>
      <c r="G3" s="291">
        <v>3787.06</v>
      </c>
      <c r="H3" s="291">
        <v>280900</v>
      </c>
      <c r="I3" s="333">
        <v>618470</v>
      </c>
      <c r="J3" s="333">
        <v>3794838.98</v>
      </c>
      <c r="K3" s="333">
        <v>-4739.67</v>
      </c>
      <c r="L3" s="333">
        <v>604499</v>
      </c>
      <c r="M3" s="333">
        <v>1679291.59</v>
      </c>
      <c r="N3" s="291">
        <v>9586</v>
      </c>
      <c r="O3" s="291">
        <v>-5261089.42</v>
      </c>
      <c r="P3" s="291">
        <v>-22570300.879999999</v>
      </c>
      <c r="Q3" s="291">
        <v>288415752.98000002</v>
      </c>
      <c r="R3" s="342">
        <v>2430.92</v>
      </c>
      <c r="S3" s="342">
        <v>55383383.899999999</v>
      </c>
      <c r="T3" s="342">
        <v>609780</v>
      </c>
      <c r="U3" s="342">
        <v>10858.83</v>
      </c>
      <c r="V3" s="342">
        <v>56287632.030000001</v>
      </c>
      <c r="W3" s="342">
        <v>6984724.8200000003</v>
      </c>
      <c r="X3" s="347">
        <v>69816923.260000005</v>
      </c>
      <c r="Y3" s="347">
        <v>50040</v>
      </c>
      <c r="Z3" s="347">
        <v>204700</v>
      </c>
      <c r="AA3" s="347">
        <v>27789258.649999999</v>
      </c>
      <c r="AB3" s="347">
        <v>9882473.0700000003</v>
      </c>
      <c r="AC3" s="347">
        <v>1100</v>
      </c>
      <c r="AD3" s="347">
        <v>2361.85</v>
      </c>
      <c r="AE3" s="347">
        <v>495592.78</v>
      </c>
    </row>
    <row r="4" spans="1:31" x14ac:dyDescent="0.2">
      <c r="A4" s="291" t="s">
        <v>2507</v>
      </c>
      <c r="B4" s="241">
        <v>313262.78000000003</v>
      </c>
      <c r="C4" s="241">
        <v>0</v>
      </c>
      <c r="D4" s="241">
        <v>60359.68</v>
      </c>
      <c r="E4" s="291">
        <v>372538.82</v>
      </c>
      <c r="F4" s="291">
        <v>161489.03</v>
      </c>
      <c r="J4" s="333">
        <v>13100</v>
      </c>
      <c r="M4" s="333">
        <v>70471</v>
      </c>
      <c r="P4" s="291">
        <v>-1529438.95</v>
      </c>
      <c r="Q4" s="291">
        <v>2193223.69</v>
      </c>
      <c r="S4" s="342">
        <v>404295.77</v>
      </c>
      <c r="V4" s="342">
        <v>276200</v>
      </c>
      <c r="X4" s="347">
        <v>315752</v>
      </c>
      <c r="AA4" s="347">
        <v>151909.04</v>
      </c>
      <c r="AB4" s="347">
        <v>51148.160000000003</v>
      </c>
    </row>
    <row r="5" spans="1:31" x14ac:dyDescent="0.2">
      <c r="A5" s="291" t="s">
        <v>2508</v>
      </c>
      <c r="B5" s="241">
        <v>-286369.57</v>
      </c>
      <c r="C5" s="241">
        <v>0</v>
      </c>
      <c r="D5" s="241">
        <v>23273.93</v>
      </c>
      <c r="E5" s="291">
        <v>890998.27</v>
      </c>
      <c r="F5" s="291">
        <v>549599.86</v>
      </c>
      <c r="J5" s="333">
        <v>34024</v>
      </c>
      <c r="M5" s="333">
        <v>661.4</v>
      </c>
      <c r="P5" s="291">
        <v>262163.12</v>
      </c>
      <c r="Q5" s="291">
        <v>1265427.9099999999</v>
      </c>
      <c r="S5" s="342">
        <v>534621.26</v>
      </c>
      <c r="V5" s="342">
        <v>518080</v>
      </c>
      <c r="X5" s="347">
        <v>617120</v>
      </c>
      <c r="AA5" s="347">
        <v>767945.76</v>
      </c>
      <c r="AB5" s="347">
        <v>48704.44</v>
      </c>
    </row>
    <row r="6" spans="1:31" x14ac:dyDescent="0.2">
      <c r="A6" s="291" t="s">
        <v>2509</v>
      </c>
      <c r="B6" s="241">
        <v>364949.6</v>
      </c>
      <c r="C6" s="241">
        <v>0</v>
      </c>
      <c r="D6" s="241">
        <v>225296.53</v>
      </c>
      <c r="E6" s="291">
        <v>936294.57</v>
      </c>
      <c r="F6" s="291">
        <v>402816.31</v>
      </c>
      <c r="J6" s="333">
        <v>10500</v>
      </c>
      <c r="M6" s="333">
        <v>8316.7900000000009</v>
      </c>
      <c r="P6" s="291">
        <v>-1336009.9099999999</v>
      </c>
      <c r="Q6" s="291">
        <v>3482828.65</v>
      </c>
      <c r="S6" s="342">
        <v>552987.31999999995</v>
      </c>
      <c r="V6" s="342">
        <v>502480</v>
      </c>
      <c r="X6" s="347">
        <v>593200</v>
      </c>
      <c r="AA6" s="347">
        <v>634583.64</v>
      </c>
      <c r="AB6" s="347">
        <v>59426.2</v>
      </c>
    </row>
    <row r="7" spans="1:31" x14ac:dyDescent="0.2">
      <c r="A7" s="291" t="s">
        <v>2510</v>
      </c>
      <c r="B7" s="241">
        <v>-73172.36</v>
      </c>
      <c r="C7" s="241">
        <v>0</v>
      </c>
      <c r="D7" s="241">
        <v>135192.04999999999</v>
      </c>
      <c r="E7" s="291">
        <v>606579.86</v>
      </c>
      <c r="F7" s="291">
        <v>503797.43</v>
      </c>
      <c r="J7" s="333">
        <v>268940</v>
      </c>
      <c r="M7" s="333">
        <v>280.85000000000002</v>
      </c>
      <c r="P7" s="291">
        <v>-2636279.2200000002</v>
      </c>
      <c r="Q7" s="291">
        <v>3940312</v>
      </c>
      <c r="S7" s="342">
        <v>504959.51</v>
      </c>
      <c r="V7" s="342">
        <v>280520</v>
      </c>
      <c r="X7" s="347">
        <v>371384</v>
      </c>
      <c r="AA7" s="347">
        <v>688357.56</v>
      </c>
      <c r="AB7" s="347">
        <v>135682.6</v>
      </c>
    </row>
    <row r="8" spans="1:31" x14ac:dyDescent="0.2">
      <c r="A8" s="291" t="s">
        <v>640</v>
      </c>
      <c r="B8" s="241">
        <v>-54251.43</v>
      </c>
      <c r="C8" s="241">
        <v>0</v>
      </c>
      <c r="D8" s="241">
        <v>-52487.27</v>
      </c>
      <c r="E8" s="291">
        <v>414516.86</v>
      </c>
      <c r="F8" s="291">
        <v>156395.45000000001</v>
      </c>
      <c r="H8" s="291">
        <v>194900</v>
      </c>
      <c r="J8" s="333">
        <v>10500</v>
      </c>
      <c r="M8" s="333">
        <v>-289728.42</v>
      </c>
      <c r="P8" s="291">
        <v>-1416665.48</v>
      </c>
      <c r="Q8" s="291">
        <v>2735240.51</v>
      </c>
      <c r="S8" s="342">
        <v>292500</v>
      </c>
      <c r="V8" s="342">
        <v>411560</v>
      </c>
      <c r="X8" s="347">
        <v>444040</v>
      </c>
      <c r="AA8" s="347">
        <v>384592.32</v>
      </c>
      <c r="AB8" s="347">
        <v>54076.68</v>
      </c>
      <c r="AE8" s="347">
        <v>200000</v>
      </c>
    </row>
    <row r="9" spans="1:31" x14ac:dyDescent="0.2">
      <c r="A9" s="291" t="s">
        <v>2511</v>
      </c>
      <c r="B9" s="241">
        <v>329832.64</v>
      </c>
      <c r="C9" s="241">
        <v>0</v>
      </c>
      <c r="D9" s="241">
        <v>74839.5</v>
      </c>
      <c r="E9" s="291">
        <v>767755.94</v>
      </c>
      <c r="F9" s="291">
        <v>1114977.94</v>
      </c>
      <c r="J9" s="333">
        <v>12150</v>
      </c>
      <c r="M9" s="333">
        <v>857</v>
      </c>
      <c r="P9" s="291">
        <v>90211.9</v>
      </c>
      <c r="Q9" s="291">
        <v>2266802.89</v>
      </c>
      <c r="S9" s="342">
        <v>124274.59</v>
      </c>
      <c r="V9" s="342">
        <v>346480</v>
      </c>
      <c r="X9" s="347">
        <v>380728</v>
      </c>
      <c r="AA9" s="347">
        <v>73274.48</v>
      </c>
      <c r="AB9" s="347">
        <v>98173.88</v>
      </c>
    </row>
    <row r="10" spans="1:31" x14ac:dyDescent="0.2">
      <c r="A10" s="291" t="s">
        <v>2512</v>
      </c>
      <c r="B10" s="241">
        <v>199780.47</v>
      </c>
      <c r="C10" s="241">
        <v>0</v>
      </c>
      <c r="D10" s="241">
        <v>-128635.82</v>
      </c>
      <c r="E10" s="291">
        <v>957341.04</v>
      </c>
      <c r="F10" s="291">
        <v>453793.75</v>
      </c>
      <c r="I10" s="333">
        <v>0</v>
      </c>
      <c r="J10" s="333">
        <v>19724</v>
      </c>
      <c r="M10" s="333">
        <v>38972.129999999997</v>
      </c>
      <c r="P10" s="291">
        <v>-1347413.33</v>
      </c>
      <c r="Q10" s="291">
        <v>2678016.84</v>
      </c>
      <c r="S10" s="342">
        <v>529573.16</v>
      </c>
      <c r="V10" s="342">
        <v>411600</v>
      </c>
      <c r="X10" s="347">
        <v>450440</v>
      </c>
      <c r="AA10" s="347">
        <v>320023.8</v>
      </c>
      <c r="AB10" s="347">
        <v>76271.56</v>
      </c>
    </row>
    <row r="11" spans="1:31" x14ac:dyDescent="0.2">
      <c r="A11" s="291" t="s">
        <v>2513</v>
      </c>
      <c r="B11" s="241">
        <v>375684.16</v>
      </c>
      <c r="C11" s="241">
        <v>0</v>
      </c>
      <c r="D11" s="241">
        <v>254978.57</v>
      </c>
      <c r="E11" s="291">
        <v>2143576.94</v>
      </c>
      <c r="F11" s="291">
        <v>166623.57999999999</v>
      </c>
      <c r="J11" s="333">
        <v>70886</v>
      </c>
      <c r="M11" s="333">
        <v>879.73</v>
      </c>
      <c r="P11" s="291">
        <v>2095311.68</v>
      </c>
      <c r="Q11" s="291">
        <v>585220.22</v>
      </c>
      <c r="S11" s="342">
        <v>474185.5</v>
      </c>
      <c r="V11" s="342">
        <v>232520</v>
      </c>
      <c r="X11" s="347">
        <v>331800</v>
      </c>
      <c r="AA11" s="347">
        <v>110499.92</v>
      </c>
      <c r="AB11" s="347">
        <v>84477.96</v>
      </c>
    </row>
    <row r="12" spans="1:31" x14ac:dyDescent="0.2">
      <c r="A12" s="291" t="s">
        <v>2514</v>
      </c>
      <c r="B12" s="241">
        <v>318133.52</v>
      </c>
      <c r="C12" s="241">
        <v>0</v>
      </c>
      <c r="D12" s="241">
        <v>97179.29</v>
      </c>
      <c r="E12" s="291">
        <v>534419.71</v>
      </c>
      <c r="F12" s="291">
        <v>1043234.64</v>
      </c>
      <c r="I12" s="333">
        <v>0</v>
      </c>
      <c r="J12" s="333">
        <v>15500</v>
      </c>
      <c r="M12" s="333">
        <v>467.37</v>
      </c>
      <c r="P12" s="291">
        <v>282806.27</v>
      </c>
      <c r="Q12" s="291">
        <v>1804328.64</v>
      </c>
      <c r="S12" s="342">
        <v>390000</v>
      </c>
      <c r="V12" s="342">
        <v>644360</v>
      </c>
      <c r="X12" s="347">
        <v>668360</v>
      </c>
      <c r="AA12" s="347">
        <v>165810.44</v>
      </c>
      <c r="AB12" s="347">
        <v>130324.68</v>
      </c>
      <c r="AE12" s="347">
        <v>180000</v>
      </c>
    </row>
    <row r="13" spans="1:31" x14ac:dyDescent="0.2">
      <c r="A13" s="291" t="s">
        <v>2515</v>
      </c>
      <c r="B13" s="241">
        <v>232350.97</v>
      </c>
      <c r="C13" s="241">
        <v>0</v>
      </c>
      <c r="D13" s="241">
        <v>97645.52</v>
      </c>
      <c r="E13" s="291">
        <v>195915.97</v>
      </c>
      <c r="F13" s="291">
        <v>320879.92</v>
      </c>
      <c r="I13" s="333">
        <v>28740</v>
      </c>
      <c r="J13" s="333">
        <v>150704</v>
      </c>
      <c r="M13" s="333">
        <v>2339.9</v>
      </c>
      <c r="P13" s="291">
        <v>-148025.70000000001</v>
      </c>
      <c r="Q13" s="291">
        <v>667029.63</v>
      </c>
      <c r="S13" s="342">
        <v>376553.71</v>
      </c>
      <c r="V13" s="342">
        <v>386840</v>
      </c>
      <c r="X13" s="347">
        <v>485920</v>
      </c>
      <c r="AA13" s="347">
        <v>100188.84</v>
      </c>
      <c r="AB13" s="347">
        <v>27575.32</v>
      </c>
    </row>
    <row r="14" spans="1:31" x14ac:dyDescent="0.2">
      <c r="A14" s="291" t="s">
        <v>2516</v>
      </c>
      <c r="B14" s="241">
        <v>167902.83</v>
      </c>
      <c r="C14" s="241">
        <v>0</v>
      </c>
      <c r="D14" s="241">
        <v>320045.51</v>
      </c>
      <c r="E14" s="291">
        <v>3</v>
      </c>
      <c r="F14" s="291">
        <v>350248.83</v>
      </c>
      <c r="I14" s="333">
        <v>0</v>
      </c>
      <c r="J14" s="333">
        <v>33024</v>
      </c>
      <c r="M14" s="333">
        <v>6338.48</v>
      </c>
      <c r="P14" s="291">
        <v>-208103.87</v>
      </c>
      <c r="Q14" s="291">
        <v>818351.54</v>
      </c>
      <c r="S14" s="342">
        <v>644885.42000000004</v>
      </c>
      <c r="V14" s="342">
        <v>216440</v>
      </c>
      <c r="W14" s="342">
        <v>320000</v>
      </c>
      <c r="X14" s="347">
        <v>315480</v>
      </c>
      <c r="AA14" s="347">
        <v>645878.07999999996</v>
      </c>
      <c r="AB14" s="347">
        <v>27669.32</v>
      </c>
    </row>
    <row r="15" spans="1:31" x14ac:dyDescent="0.2">
      <c r="A15" s="291" t="s">
        <v>641</v>
      </c>
      <c r="B15" s="241">
        <v>165108.60999999999</v>
      </c>
      <c r="C15" s="241">
        <v>0</v>
      </c>
      <c r="D15" s="241">
        <v>313763.94</v>
      </c>
      <c r="E15" s="291">
        <v>1960135.81</v>
      </c>
      <c r="F15" s="291">
        <v>287983.78999999998</v>
      </c>
      <c r="I15" s="333">
        <v>0</v>
      </c>
      <c r="J15" s="333">
        <v>70669</v>
      </c>
      <c r="M15" s="333">
        <v>0</v>
      </c>
      <c r="P15" s="291">
        <v>-1432241.36</v>
      </c>
      <c r="Q15" s="291">
        <v>3873985.05</v>
      </c>
      <c r="S15" s="342">
        <v>559983.02</v>
      </c>
      <c r="V15" s="342">
        <v>496880</v>
      </c>
      <c r="X15" s="347">
        <v>595280</v>
      </c>
      <c r="AA15" s="347">
        <v>184300.04</v>
      </c>
      <c r="AB15" s="347">
        <v>59010.52</v>
      </c>
    </row>
    <row r="16" spans="1:31" x14ac:dyDescent="0.2">
      <c r="A16" s="291" t="s">
        <v>642</v>
      </c>
      <c r="B16" s="241">
        <v>151328.54</v>
      </c>
      <c r="C16" s="241">
        <v>0</v>
      </c>
      <c r="D16" s="241">
        <v>86230.56</v>
      </c>
      <c r="E16" s="291">
        <v>1558217.87</v>
      </c>
      <c r="F16" s="291">
        <v>210871.75</v>
      </c>
      <c r="J16" s="333">
        <v>33389</v>
      </c>
      <c r="M16" s="333">
        <v>1197.7</v>
      </c>
      <c r="P16" s="291">
        <v>-119692.8</v>
      </c>
      <c r="Q16" s="291">
        <v>2037072.22</v>
      </c>
      <c r="S16" s="342">
        <v>374673.64</v>
      </c>
      <c r="V16" s="342">
        <v>284240</v>
      </c>
      <c r="X16" s="347">
        <v>377880</v>
      </c>
      <c r="AA16" s="347">
        <v>164973.28</v>
      </c>
      <c r="AB16" s="347">
        <v>57864.76</v>
      </c>
    </row>
    <row r="17" spans="1:31" x14ac:dyDescent="0.2">
      <c r="A17" s="291" t="s">
        <v>2517</v>
      </c>
      <c r="B17" s="241">
        <v>326866.21000000002</v>
      </c>
      <c r="D17" s="241">
        <v>404368.12</v>
      </c>
      <c r="E17" s="291">
        <v>282563.57</v>
      </c>
      <c r="F17" s="291">
        <v>464659.06</v>
      </c>
      <c r="J17" s="333">
        <v>7095</v>
      </c>
      <c r="M17" s="333">
        <v>-787361.87</v>
      </c>
      <c r="P17" s="291">
        <v>-174280.82</v>
      </c>
      <c r="Q17" s="291">
        <v>2706524.69</v>
      </c>
      <c r="S17" s="342">
        <v>38.44</v>
      </c>
      <c r="V17" s="342">
        <v>270640</v>
      </c>
      <c r="X17" s="347">
        <v>319700</v>
      </c>
      <c r="AA17" s="347">
        <v>163938.92000000001</v>
      </c>
      <c r="AB17" s="347">
        <v>59637.56</v>
      </c>
    </row>
    <row r="18" spans="1:31" x14ac:dyDescent="0.2">
      <c r="A18" s="291" t="s">
        <v>2518</v>
      </c>
      <c r="B18" s="241">
        <v>767744.47</v>
      </c>
      <c r="C18" s="241">
        <v>40140</v>
      </c>
      <c r="D18" s="241">
        <v>1129432.06</v>
      </c>
      <c r="E18" s="291">
        <v>84461.09</v>
      </c>
      <c r="F18" s="291">
        <v>244797.61</v>
      </c>
      <c r="J18" s="333">
        <v>17150</v>
      </c>
      <c r="M18" s="333">
        <v>102832.58</v>
      </c>
      <c r="P18" s="291">
        <v>661028.16</v>
      </c>
      <c r="Q18" s="291">
        <v>865508.28</v>
      </c>
      <c r="S18" s="342">
        <v>877815.05</v>
      </c>
      <c r="V18" s="342">
        <v>430400</v>
      </c>
      <c r="X18" s="347">
        <v>467440</v>
      </c>
      <c r="AA18" s="347">
        <v>150668.20000000001</v>
      </c>
      <c r="AB18" s="347">
        <v>73291.64</v>
      </c>
    </row>
    <row r="19" spans="1:31" x14ac:dyDescent="0.2">
      <c r="A19" s="291" t="s">
        <v>2519</v>
      </c>
      <c r="B19" s="241">
        <v>115145.92</v>
      </c>
      <c r="C19" s="241">
        <v>0</v>
      </c>
      <c r="D19" s="241">
        <v>224093.93</v>
      </c>
      <c r="E19" s="291">
        <v>48150.15</v>
      </c>
      <c r="F19" s="291">
        <v>160833.28</v>
      </c>
      <c r="I19" s="333">
        <v>0</v>
      </c>
      <c r="J19" s="333">
        <v>1575</v>
      </c>
      <c r="M19" s="333">
        <v>263239.49</v>
      </c>
      <c r="P19" s="291">
        <v>-2800733</v>
      </c>
      <c r="Q19" s="291">
        <v>2831701.19</v>
      </c>
      <c r="S19" s="342">
        <v>692695.6</v>
      </c>
      <c r="V19" s="342">
        <v>261800</v>
      </c>
      <c r="X19" s="347">
        <v>347400</v>
      </c>
      <c r="AA19" s="347">
        <v>309366.84000000003</v>
      </c>
      <c r="AB19" s="347">
        <v>42075.16</v>
      </c>
    </row>
    <row r="20" spans="1:31" x14ac:dyDescent="0.2">
      <c r="A20" s="291" t="s">
        <v>2520</v>
      </c>
      <c r="B20" s="241">
        <v>641832.01</v>
      </c>
      <c r="C20" s="241">
        <v>0</v>
      </c>
      <c r="D20" s="241">
        <v>208282.17</v>
      </c>
      <c r="E20" s="291">
        <v>2583191.91</v>
      </c>
      <c r="F20" s="291">
        <v>420307.32</v>
      </c>
      <c r="J20" s="333">
        <v>-65910</v>
      </c>
      <c r="M20" s="333">
        <v>203.96</v>
      </c>
      <c r="P20" s="291">
        <v>-1934955.9</v>
      </c>
      <c r="Q20" s="291">
        <v>5546813.3099999996</v>
      </c>
      <c r="S20" s="342">
        <v>540320</v>
      </c>
      <c r="V20" s="342">
        <v>260480</v>
      </c>
      <c r="X20" s="347">
        <v>298720</v>
      </c>
      <c r="Z20" s="347">
        <v>24000</v>
      </c>
      <c r="AA20" s="347">
        <v>90797.04</v>
      </c>
      <c r="AB20" s="347">
        <v>73206.92</v>
      </c>
      <c r="AE20" s="347">
        <v>400</v>
      </c>
    </row>
    <row r="21" spans="1:31" x14ac:dyDescent="0.2">
      <c r="A21" s="291" t="s">
        <v>2521</v>
      </c>
      <c r="B21" s="241">
        <v>309696.40000000002</v>
      </c>
      <c r="C21" s="241">
        <v>0</v>
      </c>
      <c r="D21" s="241">
        <v>700784.05</v>
      </c>
      <c r="E21" s="291">
        <v>2570443.81</v>
      </c>
      <c r="F21" s="291">
        <v>1169346.31</v>
      </c>
      <c r="J21" s="333">
        <v>22458</v>
      </c>
      <c r="M21" s="333">
        <v>75370.990000000005</v>
      </c>
      <c r="P21" s="291">
        <v>2638502.58</v>
      </c>
      <c r="Q21" s="291">
        <v>1606327.04</v>
      </c>
      <c r="S21" s="342">
        <v>1389910.48</v>
      </c>
      <c r="V21" s="342">
        <v>596120</v>
      </c>
      <c r="X21" s="347">
        <v>785168</v>
      </c>
      <c r="AA21" s="347">
        <v>690694.48</v>
      </c>
      <c r="AB21" s="347">
        <v>89167.039999999994</v>
      </c>
    </row>
    <row r="22" spans="1:31" x14ac:dyDescent="0.2">
      <c r="A22" s="291" t="s">
        <v>2522</v>
      </c>
      <c r="B22" s="241">
        <v>115107.82</v>
      </c>
      <c r="C22" s="241">
        <v>0</v>
      </c>
      <c r="D22" s="241">
        <v>120866.72</v>
      </c>
      <c r="E22" s="291">
        <v>1946928.2</v>
      </c>
      <c r="F22" s="291">
        <v>586921.15</v>
      </c>
      <c r="I22" s="333">
        <v>0</v>
      </c>
      <c r="J22" s="333">
        <v>9500</v>
      </c>
      <c r="M22" s="333">
        <v>76.709999999999994</v>
      </c>
      <c r="P22" s="291">
        <v>1513605.61</v>
      </c>
      <c r="Q22" s="291">
        <v>1373222.93</v>
      </c>
      <c r="S22" s="342">
        <v>233802.36</v>
      </c>
      <c r="V22" s="342">
        <v>476560</v>
      </c>
      <c r="X22" s="347">
        <v>515160</v>
      </c>
      <c r="Y22" s="347">
        <v>8800</v>
      </c>
      <c r="Z22" s="347">
        <v>15200</v>
      </c>
      <c r="AA22" s="347">
        <v>215815.16</v>
      </c>
      <c r="AB22" s="347">
        <v>80519.56</v>
      </c>
    </row>
    <row r="23" spans="1:31" x14ac:dyDescent="0.2">
      <c r="A23" s="291" t="s">
        <v>2523</v>
      </c>
      <c r="B23" s="241">
        <v>682963.06</v>
      </c>
      <c r="C23" s="241">
        <v>0</v>
      </c>
      <c r="D23" s="241">
        <v>49115.41</v>
      </c>
      <c r="E23" s="291">
        <v>2561546.11</v>
      </c>
      <c r="F23" s="291">
        <v>219602.54</v>
      </c>
      <c r="J23" s="333">
        <v>41791</v>
      </c>
      <c r="M23" s="333">
        <v>294665.86</v>
      </c>
      <c r="P23" s="291">
        <v>3082603.73</v>
      </c>
      <c r="Q23" s="291">
        <v>466379.49</v>
      </c>
      <c r="S23" s="342">
        <v>0</v>
      </c>
      <c r="V23" s="342">
        <v>148840</v>
      </c>
      <c r="X23" s="347">
        <v>279080</v>
      </c>
      <c r="AA23" s="347">
        <v>164712.92000000001</v>
      </c>
      <c r="AB23" s="347">
        <v>72853.039999999994</v>
      </c>
    </row>
    <row r="24" spans="1:31" x14ac:dyDescent="0.2">
      <c r="A24" s="291" t="s">
        <v>2524</v>
      </c>
      <c r="B24" s="241">
        <v>557802.97</v>
      </c>
      <c r="C24" s="241">
        <v>0</v>
      </c>
      <c r="D24" s="241">
        <v>61450.02</v>
      </c>
      <c r="E24" s="291">
        <v>329784.17</v>
      </c>
      <c r="F24" s="291">
        <v>367183.96</v>
      </c>
      <c r="J24" s="333">
        <v>19582</v>
      </c>
      <c r="M24" s="333">
        <v>41570.639999999999</v>
      </c>
      <c r="P24" s="291">
        <v>-448549.25</v>
      </c>
      <c r="Q24" s="291">
        <v>1804328.64</v>
      </c>
      <c r="S24" s="342">
        <v>-102454.63</v>
      </c>
      <c r="T24" s="342">
        <v>189200</v>
      </c>
      <c r="V24" s="342">
        <v>281480</v>
      </c>
      <c r="X24" s="347">
        <v>318880</v>
      </c>
      <c r="AA24" s="347">
        <v>110293.84</v>
      </c>
      <c r="AB24" s="347">
        <v>43038.44</v>
      </c>
    </row>
    <row r="25" spans="1:31" x14ac:dyDescent="0.2">
      <c r="A25" s="291" t="s">
        <v>2525</v>
      </c>
      <c r="B25" s="241">
        <v>134201.53</v>
      </c>
      <c r="C25" s="241">
        <v>4560</v>
      </c>
      <c r="D25" s="241">
        <v>-383019.69</v>
      </c>
      <c r="E25" s="291">
        <v>462455.98</v>
      </c>
      <c r="F25" s="291">
        <v>106709.75999999999</v>
      </c>
      <c r="J25" s="333">
        <v>48176</v>
      </c>
      <c r="M25" s="333">
        <v>3116.26</v>
      </c>
      <c r="P25" s="291">
        <v>-630879.27</v>
      </c>
      <c r="Q25" s="291">
        <v>1601555.91</v>
      </c>
      <c r="S25" s="342">
        <v>300000</v>
      </c>
      <c r="V25" s="342">
        <v>263400</v>
      </c>
      <c r="X25" s="347">
        <v>419240</v>
      </c>
      <c r="AA25" s="347">
        <v>762688.2</v>
      </c>
      <c r="AB25" s="347">
        <v>72731.12</v>
      </c>
    </row>
    <row r="26" spans="1:31" x14ac:dyDescent="0.2">
      <c r="A26" s="291" t="s">
        <v>2526</v>
      </c>
      <c r="B26" s="241">
        <v>267713.23</v>
      </c>
      <c r="C26" s="241">
        <v>0</v>
      </c>
      <c r="D26" s="241">
        <v>66129.91</v>
      </c>
      <c r="E26" s="291">
        <v>128700.22</v>
      </c>
      <c r="F26" s="291">
        <v>244169.12</v>
      </c>
      <c r="I26" s="333">
        <v>0</v>
      </c>
      <c r="J26" s="333">
        <v>5700</v>
      </c>
      <c r="M26" s="333">
        <v>245471.56</v>
      </c>
      <c r="P26" s="291">
        <v>-449481.79</v>
      </c>
      <c r="Q26" s="291">
        <v>1188537.31</v>
      </c>
      <c r="S26" s="342">
        <v>0</v>
      </c>
      <c r="V26" s="342">
        <v>326600</v>
      </c>
      <c r="X26" s="347">
        <v>495280</v>
      </c>
      <c r="Z26" s="347">
        <v>7728</v>
      </c>
      <c r="AA26" s="347">
        <v>68175.679999999993</v>
      </c>
      <c r="AB26" s="347">
        <v>40862.92</v>
      </c>
    </row>
    <row r="27" spans="1:31" x14ac:dyDescent="0.2">
      <c r="A27" s="291" t="s">
        <v>2528</v>
      </c>
      <c r="B27" s="241">
        <v>483181.1</v>
      </c>
      <c r="C27" s="241">
        <v>0</v>
      </c>
      <c r="D27" s="241">
        <v>57855.55</v>
      </c>
      <c r="E27" s="291">
        <v>700872.06</v>
      </c>
      <c r="F27" s="291">
        <v>341035.39</v>
      </c>
      <c r="J27" s="333">
        <v>11754</v>
      </c>
      <c r="M27" s="333">
        <v>426975.11</v>
      </c>
      <c r="P27" s="291">
        <v>-1963265.48</v>
      </c>
      <c r="Q27" s="291">
        <v>3378480.39</v>
      </c>
      <c r="S27" s="342">
        <v>0</v>
      </c>
      <c r="V27" s="342">
        <v>310440</v>
      </c>
      <c r="X27" s="347">
        <v>347720</v>
      </c>
      <c r="AA27" s="347">
        <v>100556.88</v>
      </c>
      <c r="AB27" s="347">
        <v>131765.04</v>
      </c>
    </row>
    <row r="28" spans="1:31" x14ac:dyDescent="0.2">
      <c r="A28" s="291" t="s">
        <v>2529</v>
      </c>
      <c r="B28" s="241">
        <v>321977.43</v>
      </c>
      <c r="C28" s="241">
        <v>0</v>
      </c>
      <c r="D28" s="241">
        <v>-13975.77</v>
      </c>
      <c r="E28" s="291">
        <v>3518929.98</v>
      </c>
      <c r="F28" s="291">
        <v>245823.66</v>
      </c>
      <c r="J28" s="333">
        <v>22122</v>
      </c>
      <c r="M28" s="333">
        <v>-104183.01</v>
      </c>
      <c r="P28" s="291">
        <v>-622551.92000000004</v>
      </c>
      <c r="Q28" s="291">
        <v>4652638.84</v>
      </c>
      <c r="S28" s="342">
        <v>332775.55</v>
      </c>
      <c r="V28" s="342">
        <v>215200</v>
      </c>
      <c r="X28" s="347">
        <v>253400</v>
      </c>
      <c r="AA28" s="347">
        <v>103058.04</v>
      </c>
      <c r="AB28" s="347">
        <v>65354.12</v>
      </c>
    </row>
    <row r="29" spans="1:31" x14ac:dyDescent="0.2">
      <c r="A29" s="291" t="s">
        <v>647</v>
      </c>
      <c r="B29" s="241">
        <v>214627.4</v>
      </c>
      <c r="C29" s="241">
        <v>0</v>
      </c>
      <c r="D29" s="241">
        <v>9989.2000000000007</v>
      </c>
      <c r="E29" s="291">
        <v>2477698.89</v>
      </c>
      <c r="F29" s="291">
        <v>264632.59999999998</v>
      </c>
      <c r="J29" s="333">
        <v>5460</v>
      </c>
      <c r="P29" s="291">
        <v>-1057125.8</v>
      </c>
      <c r="Q29" s="291">
        <v>3908830.71</v>
      </c>
      <c r="S29" s="342">
        <v>218502.56</v>
      </c>
      <c r="V29" s="342">
        <v>489560</v>
      </c>
      <c r="W29" s="342">
        <v>350216.87</v>
      </c>
      <c r="X29" s="347">
        <v>692344</v>
      </c>
      <c r="Z29" s="347">
        <v>4000</v>
      </c>
      <c r="AA29" s="347">
        <v>164450.60999999999</v>
      </c>
      <c r="AB29" s="347">
        <v>72873.64</v>
      </c>
      <c r="AC29" s="347">
        <v>1100</v>
      </c>
    </row>
    <row r="30" spans="1:31" x14ac:dyDescent="0.2">
      <c r="A30" s="291" t="s">
        <v>648</v>
      </c>
      <c r="B30" s="241">
        <v>244848.39</v>
      </c>
      <c r="C30" s="241">
        <v>78812</v>
      </c>
      <c r="D30" s="241">
        <v>179092.95</v>
      </c>
      <c r="E30" s="291">
        <v>1057224</v>
      </c>
      <c r="F30" s="291">
        <v>298213</v>
      </c>
      <c r="M30" s="333">
        <v>567000</v>
      </c>
      <c r="P30" s="291">
        <v>-2673952.41</v>
      </c>
      <c r="Q30" s="291">
        <v>3967213.3</v>
      </c>
      <c r="S30" s="342">
        <v>390672.82</v>
      </c>
      <c r="V30" s="342">
        <v>450600</v>
      </c>
      <c r="W30" s="342">
        <v>100000</v>
      </c>
      <c r="X30" s="347">
        <v>573670</v>
      </c>
      <c r="Z30" s="347">
        <v>4652</v>
      </c>
      <c r="AA30" s="347">
        <v>309195.37</v>
      </c>
      <c r="AB30" s="347">
        <v>51824</v>
      </c>
    </row>
    <row r="31" spans="1:31" x14ac:dyDescent="0.2">
      <c r="A31" s="291" t="s">
        <v>649</v>
      </c>
      <c r="B31" s="241">
        <v>418816.91</v>
      </c>
      <c r="C31" s="241">
        <v>0</v>
      </c>
      <c r="D31" s="241">
        <v>58313.82</v>
      </c>
      <c r="E31" s="291">
        <v>93231.98</v>
      </c>
      <c r="F31" s="291">
        <v>388316.54</v>
      </c>
      <c r="P31" s="291">
        <v>-933234.62</v>
      </c>
      <c r="Q31" s="291">
        <v>1728640.99</v>
      </c>
      <c r="S31" s="342">
        <v>427796.44</v>
      </c>
      <c r="V31" s="342">
        <v>357470</v>
      </c>
      <c r="X31" s="347">
        <v>395100</v>
      </c>
      <c r="Z31" s="347">
        <v>14324</v>
      </c>
      <c r="AA31" s="347">
        <v>117884.61</v>
      </c>
      <c r="AB31" s="347">
        <v>59412.6</v>
      </c>
      <c r="AE31" s="347">
        <v>33894.35</v>
      </c>
    </row>
    <row r="32" spans="1:31" x14ac:dyDescent="0.2">
      <c r="A32" s="291" t="s">
        <v>650</v>
      </c>
      <c r="B32" s="241">
        <v>233307.56</v>
      </c>
      <c r="C32" s="241">
        <v>30246</v>
      </c>
      <c r="D32" s="241">
        <v>222950.97</v>
      </c>
      <c r="E32" s="291">
        <v>70084.63</v>
      </c>
      <c r="F32" s="291">
        <v>322661.78000000003</v>
      </c>
      <c r="M32" s="333">
        <v>83216.3</v>
      </c>
      <c r="P32" s="291">
        <v>-1681226.99</v>
      </c>
      <c r="Q32" s="291">
        <v>2399403.2599999998</v>
      </c>
      <c r="S32" s="342">
        <v>378999.03</v>
      </c>
      <c r="W32" s="342">
        <v>73786.66</v>
      </c>
      <c r="X32" s="347">
        <v>87128</v>
      </c>
      <c r="Z32" s="347">
        <v>33494</v>
      </c>
      <c r="AA32" s="347">
        <v>160428.63</v>
      </c>
      <c r="AB32" s="347">
        <v>61629.69</v>
      </c>
    </row>
    <row r="33" spans="1:31" x14ac:dyDescent="0.2">
      <c r="A33" s="291" t="s">
        <v>651</v>
      </c>
      <c r="B33" s="241">
        <v>378726.87</v>
      </c>
      <c r="C33" s="241">
        <v>0</v>
      </c>
      <c r="D33" s="241">
        <v>148681.81</v>
      </c>
      <c r="E33" s="291">
        <v>11421561.199999999</v>
      </c>
      <c r="F33" s="291">
        <v>406754.76</v>
      </c>
      <c r="K33" s="333">
        <v>-4739.67</v>
      </c>
      <c r="M33" s="333">
        <v>303.52</v>
      </c>
      <c r="P33" s="291">
        <v>4132598.29</v>
      </c>
      <c r="Q33" s="291">
        <v>8039383.1299999999</v>
      </c>
      <c r="S33" s="342">
        <v>472325.68</v>
      </c>
      <c r="V33" s="342">
        <v>273860</v>
      </c>
      <c r="W33" s="342">
        <v>196030</v>
      </c>
      <c r="X33" s="347">
        <v>412945</v>
      </c>
      <c r="Z33" s="347">
        <v>5388</v>
      </c>
      <c r="AA33" s="347">
        <v>248345.81</v>
      </c>
      <c r="AB33" s="347">
        <v>60647.5</v>
      </c>
    </row>
    <row r="34" spans="1:31" x14ac:dyDescent="0.2">
      <c r="A34" s="291" t="s">
        <v>652</v>
      </c>
      <c r="B34" s="241">
        <v>368725.09</v>
      </c>
      <c r="C34" s="241">
        <v>0</v>
      </c>
      <c r="D34" s="241">
        <v>124659.81</v>
      </c>
      <c r="E34" s="291">
        <v>2205879.04</v>
      </c>
      <c r="F34" s="291">
        <v>127478.35</v>
      </c>
      <c r="P34" s="291">
        <v>493932.08</v>
      </c>
      <c r="Q34" s="291">
        <v>2109112.34</v>
      </c>
      <c r="S34" s="342">
        <v>530380.09</v>
      </c>
      <c r="U34" s="342">
        <v>506.35</v>
      </c>
      <c r="V34" s="342">
        <v>385700</v>
      </c>
      <c r="W34" s="342">
        <v>96300</v>
      </c>
      <c r="X34" s="347">
        <v>554570</v>
      </c>
      <c r="AA34" s="347">
        <v>154351.59</v>
      </c>
      <c r="AB34" s="347">
        <v>69458.12</v>
      </c>
      <c r="AE34" s="347">
        <v>2884.86</v>
      </c>
    </row>
    <row r="35" spans="1:31" x14ac:dyDescent="0.2">
      <c r="A35" s="291" t="s">
        <v>653</v>
      </c>
      <c r="B35" s="241">
        <v>227078.22</v>
      </c>
      <c r="C35" s="241">
        <v>50800</v>
      </c>
      <c r="D35" s="241">
        <v>26919</v>
      </c>
      <c r="E35" s="291">
        <v>2365639.81</v>
      </c>
      <c r="F35" s="291">
        <v>166886.1</v>
      </c>
      <c r="M35" s="333">
        <v>6600</v>
      </c>
      <c r="P35" s="291">
        <v>829181.23</v>
      </c>
      <c r="Q35" s="291">
        <v>2000000</v>
      </c>
      <c r="S35" s="342">
        <v>319272.3</v>
      </c>
      <c r="W35" s="342">
        <v>18090</v>
      </c>
      <c r="X35" s="347">
        <v>75880</v>
      </c>
      <c r="AA35" s="347">
        <v>191247.92</v>
      </c>
      <c r="AB35" s="347">
        <v>60440.480000000003</v>
      </c>
      <c r="AE35" s="347">
        <v>500</v>
      </c>
    </row>
    <row r="36" spans="1:31" x14ac:dyDescent="0.2">
      <c r="A36" s="291" t="s">
        <v>654</v>
      </c>
      <c r="B36" s="241">
        <v>256109.22</v>
      </c>
      <c r="C36" s="241">
        <v>0</v>
      </c>
      <c r="D36" s="241">
        <v>38202.42</v>
      </c>
      <c r="E36" s="291">
        <v>1344679.5</v>
      </c>
      <c r="F36" s="291">
        <v>108261.75</v>
      </c>
      <c r="M36" s="333">
        <v>184</v>
      </c>
      <c r="P36" s="291">
        <v>-353366.24</v>
      </c>
      <c r="Q36" s="291">
        <v>2067007.72</v>
      </c>
      <c r="S36" s="342">
        <v>286782.36</v>
      </c>
      <c r="X36" s="347">
        <v>69780</v>
      </c>
      <c r="Z36" s="347">
        <v>5822</v>
      </c>
      <c r="AA36" s="347">
        <v>131101.26999999999</v>
      </c>
      <c r="AB36" s="347">
        <v>45225.68</v>
      </c>
    </row>
    <row r="37" spans="1:31" x14ac:dyDescent="0.2">
      <c r="A37" s="291" t="s">
        <v>655</v>
      </c>
      <c r="B37" s="241">
        <v>251755.04</v>
      </c>
      <c r="C37" s="241">
        <v>0</v>
      </c>
      <c r="D37" s="241">
        <v>62292.11</v>
      </c>
      <c r="E37" s="291">
        <v>571722.94999999995</v>
      </c>
      <c r="F37" s="291">
        <v>1120974.57</v>
      </c>
      <c r="P37" s="291">
        <v>-790995.15</v>
      </c>
      <c r="Q37" s="291">
        <v>2721924.84</v>
      </c>
      <c r="S37" s="342">
        <v>244535.85</v>
      </c>
      <c r="V37" s="342">
        <v>440000</v>
      </c>
      <c r="W37" s="342">
        <v>232480</v>
      </c>
      <c r="X37" s="347">
        <v>607440</v>
      </c>
      <c r="Z37" s="347">
        <v>13704</v>
      </c>
      <c r="AA37" s="347">
        <v>152973.32</v>
      </c>
      <c r="AB37" s="347">
        <v>61866.55</v>
      </c>
    </row>
    <row r="38" spans="1:31" x14ac:dyDescent="0.2">
      <c r="A38" s="291" t="s">
        <v>660</v>
      </c>
      <c r="B38" s="241">
        <v>232629.73</v>
      </c>
      <c r="C38" s="241">
        <v>0</v>
      </c>
      <c r="D38" s="241">
        <v>94490.49</v>
      </c>
      <c r="E38" s="291">
        <v>3</v>
      </c>
      <c r="F38" s="291">
        <v>39301.42</v>
      </c>
      <c r="J38" s="333">
        <v>55550</v>
      </c>
      <c r="M38" s="333">
        <v>94</v>
      </c>
      <c r="P38" s="291">
        <v>-1594</v>
      </c>
      <c r="Q38" s="291">
        <v>1153430.04</v>
      </c>
      <c r="S38" s="342">
        <v>225285.81</v>
      </c>
      <c r="V38" s="342">
        <v>333320</v>
      </c>
      <c r="X38" s="347">
        <v>435770</v>
      </c>
      <c r="AA38" s="347">
        <v>332240.06</v>
      </c>
      <c r="AB38" s="347">
        <v>19863.82</v>
      </c>
      <c r="AE38" s="347">
        <v>5593.64</v>
      </c>
    </row>
    <row r="39" spans="1:31" x14ac:dyDescent="0.2">
      <c r="A39" s="291" t="s">
        <v>661</v>
      </c>
      <c r="B39" s="241">
        <v>137122.01999999999</v>
      </c>
      <c r="C39" s="241">
        <v>0</v>
      </c>
      <c r="D39" s="241">
        <v>144101.26999999999</v>
      </c>
      <c r="E39" s="291">
        <v>-327960.03000000003</v>
      </c>
      <c r="F39" s="291">
        <v>130647.74</v>
      </c>
      <c r="J39" s="333">
        <v>172250</v>
      </c>
      <c r="M39" s="333">
        <v>224.8</v>
      </c>
      <c r="O39" s="291">
        <v>-2304521.69</v>
      </c>
      <c r="P39" s="291">
        <v>-291259</v>
      </c>
      <c r="Q39" s="291">
        <v>2737074.7</v>
      </c>
      <c r="S39" s="342">
        <v>241416.64</v>
      </c>
      <c r="U39" s="342">
        <v>1.81</v>
      </c>
      <c r="V39" s="342">
        <v>338560</v>
      </c>
      <c r="W39" s="342">
        <v>40000</v>
      </c>
      <c r="X39" s="347">
        <v>430750</v>
      </c>
      <c r="AA39" s="347">
        <v>140965.67000000001</v>
      </c>
      <c r="AB39" s="347">
        <v>56824.92</v>
      </c>
      <c r="AE39" s="347">
        <v>3343.24</v>
      </c>
    </row>
    <row r="40" spans="1:31" x14ac:dyDescent="0.2">
      <c r="A40" s="291" t="s">
        <v>662</v>
      </c>
      <c r="B40" s="241">
        <v>457032.81</v>
      </c>
      <c r="C40" s="241">
        <v>0</v>
      </c>
      <c r="D40" s="241">
        <v>116435.25</v>
      </c>
      <c r="E40" s="291">
        <v>235742.19</v>
      </c>
      <c r="F40" s="291">
        <v>158496.9</v>
      </c>
      <c r="J40" s="333">
        <v>6300</v>
      </c>
      <c r="P40" s="291">
        <v>443599.66</v>
      </c>
      <c r="Q40" s="291">
        <v>1656318.18</v>
      </c>
      <c r="S40" s="342">
        <v>197107.66</v>
      </c>
      <c r="T40" s="342">
        <v>500</v>
      </c>
      <c r="U40" s="342">
        <v>1065.69</v>
      </c>
      <c r="V40" s="342">
        <v>408790</v>
      </c>
      <c r="X40" s="347">
        <v>445270</v>
      </c>
      <c r="AA40" s="347">
        <v>82807.17</v>
      </c>
      <c r="AB40" s="347">
        <v>44647.51</v>
      </c>
      <c r="AE40" s="347">
        <v>64.180000000000007</v>
      </c>
    </row>
    <row r="41" spans="1:31" x14ac:dyDescent="0.2">
      <c r="A41" s="291" t="s">
        <v>663</v>
      </c>
      <c r="B41" s="241">
        <v>125428.36</v>
      </c>
      <c r="C41" s="241">
        <v>0</v>
      </c>
      <c r="D41" s="241">
        <v>94409.54</v>
      </c>
      <c r="E41" s="291">
        <v>196143.72</v>
      </c>
      <c r="F41" s="291">
        <v>12510.44</v>
      </c>
      <c r="J41" s="333">
        <v>419914</v>
      </c>
      <c r="P41" s="291">
        <v>3743.1</v>
      </c>
      <c r="Q41" s="291">
        <v>1118559.83</v>
      </c>
      <c r="S41" s="342">
        <v>216619.53</v>
      </c>
      <c r="V41" s="342">
        <v>513280</v>
      </c>
      <c r="W41" s="342">
        <v>40000</v>
      </c>
      <c r="X41" s="347">
        <v>607900</v>
      </c>
      <c r="AA41" s="347">
        <v>156955.45000000001</v>
      </c>
      <c r="AB41" s="347">
        <v>53467.41</v>
      </c>
      <c r="AE41" s="347">
        <v>5326.15</v>
      </c>
    </row>
    <row r="42" spans="1:31" x14ac:dyDescent="0.2">
      <c r="A42" s="291" t="s">
        <v>664</v>
      </c>
      <c r="B42" s="241">
        <v>144633.78</v>
      </c>
      <c r="C42" s="241">
        <v>0</v>
      </c>
      <c r="D42" s="241">
        <v>732860.4</v>
      </c>
      <c r="E42" s="291">
        <v>-441457.27</v>
      </c>
      <c r="F42" s="291">
        <v>-14459.02</v>
      </c>
      <c r="I42" s="333">
        <v>150000</v>
      </c>
      <c r="J42" s="333">
        <v>34390</v>
      </c>
      <c r="Q42" s="291">
        <v>1381244.13</v>
      </c>
      <c r="S42" s="342">
        <v>269653.61</v>
      </c>
      <c r="U42" s="342">
        <v>20.329999999999998</v>
      </c>
      <c r="V42" s="342">
        <v>427190</v>
      </c>
      <c r="X42" s="347">
        <v>499910</v>
      </c>
      <c r="Z42" s="347">
        <v>3920</v>
      </c>
      <c r="AA42" s="347">
        <v>114513.61</v>
      </c>
      <c r="AB42" s="347">
        <v>59391.13</v>
      </c>
      <c r="AE42" s="347">
        <v>618.37</v>
      </c>
    </row>
    <row r="43" spans="1:31" x14ac:dyDescent="0.2">
      <c r="A43" s="291" t="s">
        <v>665</v>
      </c>
      <c r="B43" s="241">
        <v>266725.55</v>
      </c>
      <c r="C43" s="241">
        <v>0</v>
      </c>
      <c r="D43" s="241">
        <v>803193.17</v>
      </c>
      <c r="E43" s="291">
        <v>435901.6</v>
      </c>
      <c r="F43" s="291">
        <v>-86809.64</v>
      </c>
      <c r="J43" s="333">
        <v>144138</v>
      </c>
      <c r="M43" s="333">
        <v>400</v>
      </c>
      <c r="P43" s="291">
        <v>-400</v>
      </c>
      <c r="Q43" s="291">
        <v>1240631.49</v>
      </c>
      <c r="S43" s="342">
        <v>253911.74</v>
      </c>
      <c r="V43" s="342">
        <v>475600</v>
      </c>
      <c r="X43" s="347">
        <v>547680</v>
      </c>
      <c r="AA43" s="347">
        <v>97892.58</v>
      </c>
      <c r="AB43" s="347">
        <v>125105.7</v>
      </c>
      <c r="AE43" s="347">
        <v>1665.41</v>
      </c>
    </row>
    <row r="44" spans="1:31" x14ac:dyDescent="0.2">
      <c r="A44" s="291" t="s">
        <v>666</v>
      </c>
      <c r="B44" s="241">
        <v>262229.74</v>
      </c>
      <c r="C44" s="241">
        <v>100000</v>
      </c>
      <c r="D44" s="241">
        <v>447711.69</v>
      </c>
      <c r="E44" s="291">
        <v>31105.040000000001</v>
      </c>
      <c r="F44" s="291">
        <v>25239.45</v>
      </c>
      <c r="I44" s="333">
        <v>100000</v>
      </c>
      <c r="J44" s="333">
        <v>209100</v>
      </c>
      <c r="P44" s="291">
        <v>-740039.27</v>
      </c>
      <c r="Q44" s="291">
        <v>2770050.54</v>
      </c>
      <c r="S44" s="342">
        <v>213370.91</v>
      </c>
      <c r="X44" s="347">
        <v>73260</v>
      </c>
      <c r="AA44" s="347">
        <v>98786.559999999998</v>
      </c>
      <c r="AB44" s="347">
        <v>3973.88</v>
      </c>
      <c r="AE44" s="347">
        <v>442.72</v>
      </c>
    </row>
    <row r="45" spans="1:31" x14ac:dyDescent="0.2">
      <c r="A45" s="291" t="s">
        <v>667</v>
      </c>
      <c r="B45" s="241">
        <v>381992.33</v>
      </c>
      <c r="C45" s="241">
        <v>0</v>
      </c>
      <c r="D45" s="241">
        <v>27565.9</v>
      </c>
      <c r="E45" s="291">
        <v>45097.31</v>
      </c>
      <c r="F45" s="291">
        <v>242241.03</v>
      </c>
      <c r="J45" s="333">
        <v>8540</v>
      </c>
      <c r="M45" s="333">
        <v>708.45</v>
      </c>
      <c r="O45" s="291">
        <v>16660.38</v>
      </c>
      <c r="P45" s="291">
        <v>136635.74</v>
      </c>
      <c r="Q45" s="291">
        <v>2356118.79</v>
      </c>
      <c r="S45" s="342">
        <v>235158.16</v>
      </c>
      <c r="U45" s="342">
        <v>0.55000000000000004</v>
      </c>
      <c r="V45" s="342">
        <v>453360</v>
      </c>
      <c r="X45" s="347">
        <v>490760</v>
      </c>
      <c r="Z45" s="347">
        <v>2000</v>
      </c>
      <c r="AA45" s="347">
        <v>110200.13</v>
      </c>
      <c r="AB45" s="347">
        <v>19491.52</v>
      </c>
      <c r="AE45" s="347">
        <v>817.24</v>
      </c>
    </row>
    <row r="46" spans="1:31" x14ac:dyDescent="0.2">
      <c r="A46" s="291" t="s">
        <v>668</v>
      </c>
      <c r="B46" s="241">
        <v>144992.25</v>
      </c>
      <c r="C46" s="241">
        <v>0</v>
      </c>
      <c r="D46" s="241">
        <v>134942.01</v>
      </c>
      <c r="E46" s="291">
        <v>264437.71999999997</v>
      </c>
      <c r="F46" s="291">
        <v>290517.27</v>
      </c>
      <c r="J46" s="333">
        <v>71280</v>
      </c>
      <c r="L46" s="333">
        <v>2589</v>
      </c>
      <c r="M46" s="333">
        <v>350</v>
      </c>
      <c r="O46" s="291">
        <v>-341908.85</v>
      </c>
      <c r="P46" s="291">
        <v>105525.12</v>
      </c>
      <c r="Q46" s="291">
        <v>1990390.15</v>
      </c>
      <c r="S46" s="342">
        <v>345404.15999999997</v>
      </c>
      <c r="U46" s="342">
        <v>0.45</v>
      </c>
      <c r="V46" s="342">
        <v>339880</v>
      </c>
      <c r="W46" s="342">
        <v>40000</v>
      </c>
      <c r="X46" s="347">
        <v>376680</v>
      </c>
      <c r="Y46" s="347">
        <v>4640</v>
      </c>
      <c r="AA46" s="347">
        <v>179989.13</v>
      </c>
      <c r="AB46" s="347">
        <v>49821.1</v>
      </c>
      <c r="AE46" s="347">
        <v>55.39</v>
      </c>
    </row>
    <row r="47" spans="1:31" x14ac:dyDescent="0.2">
      <c r="A47" s="291" t="s">
        <v>669</v>
      </c>
      <c r="B47" s="241">
        <v>128023.06</v>
      </c>
      <c r="C47" s="241">
        <v>0</v>
      </c>
      <c r="D47" s="241">
        <v>66013.119999999995</v>
      </c>
      <c r="E47" s="291">
        <v>275449.49</v>
      </c>
      <c r="F47" s="291">
        <v>53813.49</v>
      </c>
      <c r="I47" s="333">
        <v>100000</v>
      </c>
      <c r="J47" s="333">
        <v>31650</v>
      </c>
      <c r="M47" s="333">
        <v>264.7</v>
      </c>
      <c r="P47" s="291">
        <v>3000</v>
      </c>
      <c r="Q47" s="291">
        <v>498635.02</v>
      </c>
      <c r="S47" s="342">
        <v>170156.56</v>
      </c>
      <c r="U47" s="342">
        <v>0.31</v>
      </c>
      <c r="V47" s="342">
        <v>269760</v>
      </c>
      <c r="W47" s="342">
        <v>40000</v>
      </c>
      <c r="X47" s="347">
        <v>326980</v>
      </c>
      <c r="AA47" s="347">
        <v>85962.6</v>
      </c>
      <c r="AB47" s="347">
        <v>12806.18</v>
      </c>
      <c r="AE47" s="347">
        <v>535.24</v>
      </c>
    </row>
    <row r="48" spans="1:31" x14ac:dyDescent="0.2">
      <c r="A48" s="291" t="s">
        <v>670</v>
      </c>
      <c r="B48" s="241">
        <v>180643.13</v>
      </c>
      <c r="C48" s="241">
        <v>0</v>
      </c>
      <c r="D48" s="241">
        <v>167986.07</v>
      </c>
      <c r="E48" s="291">
        <v>3</v>
      </c>
      <c r="F48" s="291">
        <v>60117.26</v>
      </c>
      <c r="J48" s="333">
        <v>64888</v>
      </c>
      <c r="O48" s="291">
        <v>-11452.2</v>
      </c>
      <c r="Q48" s="291">
        <v>452082.82</v>
      </c>
      <c r="S48" s="342">
        <v>241210</v>
      </c>
      <c r="U48" s="342">
        <v>0.52</v>
      </c>
      <c r="V48" s="342">
        <v>239720</v>
      </c>
      <c r="X48" s="347">
        <v>309080</v>
      </c>
      <c r="Z48" s="347">
        <v>5595.6</v>
      </c>
      <c r="AA48" s="347">
        <v>100540.21</v>
      </c>
      <c r="AB48" s="347">
        <v>8487.2000000000007</v>
      </c>
      <c r="AE48" s="347">
        <v>709.01</v>
      </c>
    </row>
    <row r="49" spans="1:31" x14ac:dyDescent="0.2">
      <c r="A49" s="291" t="s">
        <v>671</v>
      </c>
      <c r="B49" s="241">
        <v>398670.82</v>
      </c>
      <c r="C49" s="241">
        <v>0</v>
      </c>
      <c r="D49" s="241">
        <v>58356.73</v>
      </c>
      <c r="E49" s="291">
        <v>2803374.87</v>
      </c>
      <c r="F49" s="291">
        <v>146620.16</v>
      </c>
      <c r="J49" s="333">
        <v>123330</v>
      </c>
      <c r="M49" s="333">
        <v>401.87</v>
      </c>
      <c r="P49" s="291">
        <v>-159492.1</v>
      </c>
      <c r="Q49" s="291">
        <v>5378772.1500000004</v>
      </c>
      <c r="S49" s="342">
        <v>229424.77</v>
      </c>
      <c r="U49" s="342">
        <v>933.62</v>
      </c>
      <c r="V49" s="342">
        <v>335260</v>
      </c>
      <c r="X49" s="347">
        <v>370500</v>
      </c>
      <c r="AA49" s="347">
        <v>148998.65</v>
      </c>
      <c r="AB49" s="347">
        <v>74493.97</v>
      </c>
      <c r="AE49" s="347">
        <v>6987.82</v>
      </c>
    </row>
    <row r="50" spans="1:31" x14ac:dyDescent="0.2">
      <c r="A50" s="291" t="s">
        <v>672</v>
      </c>
      <c r="B50" s="241">
        <v>344335.78</v>
      </c>
      <c r="C50" s="241">
        <v>5700</v>
      </c>
      <c r="D50" s="241">
        <v>614900.26</v>
      </c>
      <c r="E50" s="291">
        <v>-72561.75</v>
      </c>
      <c r="F50" s="291">
        <v>-95721.38</v>
      </c>
      <c r="J50" s="333">
        <v>105940</v>
      </c>
      <c r="N50" s="291">
        <v>4586</v>
      </c>
      <c r="Q50" s="291">
        <v>1780248.13</v>
      </c>
      <c r="S50" s="342">
        <v>240292.19</v>
      </c>
      <c r="U50" s="342">
        <v>35.39</v>
      </c>
      <c r="V50" s="342">
        <v>403910</v>
      </c>
      <c r="X50" s="347">
        <v>474608.23</v>
      </c>
      <c r="AA50" s="347">
        <v>126071.21</v>
      </c>
      <c r="AB50" s="347">
        <v>72206.03</v>
      </c>
      <c r="AE50" s="347">
        <v>150.78</v>
      </c>
    </row>
    <row r="51" spans="1:31" x14ac:dyDescent="0.2">
      <c r="A51" s="291" t="s">
        <v>673</v>
      </c>
      <c r="B51" s="241">
        <v>514650.7</v>
      </c>
      <c r="C51" s="241">
        <v>0</v>
      </c>
      <c r="D51" s="241">
        <v>295272.51</v>
      </c>
      <c r="E51" s="291">
        <v>847856.72</v>
      </c>
      <c r="F51" s="291">
        <v>276992.14</v>
      </c>
      <c r="P51" s="291">
        <v>197487.27</v>
      </c>
      <c r="Q51" s="291">
        <v>2690789.95</v>
      </c>
      <c r="S51" s="342">
        <v>193289.44</v>
      </c>
      <c r="T51" s="342">
        <v>1270</v>
      </c>
      <c r="U51" s="342">
        <v>17.28</v>
      </c>
      <c r="V51" s="342">
        <v>296020</v>
      </c>
      <c r="W51" s="342">
        <v>197760</v>
      </c>
      <c r="X51" s="347">
        <v>381386</v>
      </c>
      <c r="AA51" s="347">
        <v>79022.570000000007</v>
      </c>
      <c r="AB51" s="347">
        <v>6000</v>
      </c>
      <c r="AE51" s="347">
        <v>25445.439999999999</v>
      </c>
    </row>
    <row r="52" spans="1:31" x14ac:dyDescent="0.2">
      <c r="A52" s="291" t="s">
        <v>2527</v>
      </c>
      <c r="B52" s="241">
        <v>333812.06</v>
      </c>
      <c r="C52" s="241">
        <v>0</v>
      </c>
      <c r="D52" s="241">
        <v>50850.54</v>
      </c>
      <c r="E52" s="291">
        <v>563345.06999999995</v>
      </c>
      <c r="F52" s="291">
        <v>-5902.18</v>
      </c>
      <c r="M52" s="333">
        <v>1981</v>
      </c>
      <c r="Q52" s="291">
        <v>2057308.95</v>
      </c>
      <c r="S52" s="342">
        <v>187564.14</v>
      </c>
      <c r="U52" s="342">
        <v>0.73</v>
      </c>
      <c r="W52" s="342">
        <v>1028.48</v>
      </c>
      <c r="X52" s="347">
        <v>30920</v>
      </c>
      <c r="AA52" s="347">
        <v>79086.98</v>
      </c>
      <c r="AB52" s="347">
        <v>33442.730000000003</v>
      </c>
      <c r="AE52" s="347">
        <v>87.11</v>
      </c>
    </row>
    <row r="53" spans="1:31" x14ac:dyDescent="0.2">
      <c r="A53" s="291" t="s">
        <v>674</v>
      </c>
      <c r="B53" s="241">
        <v>140489.38</v>
      </c>
      <c r="C53" s="241">
        <v>0</v>
      </c>
      <c r="D53" s="241">
        <v>314071.12</v>
      </c>
      <c r="E53" s="291">
        <v>126901.92</v>
      </c>
      <c r="F53" s="291">
        <v>144651.82</v>
      </c>
      <c r="M53" s="333">
        <v>14.39</v>
      </c>
      <c r="Q53" s="291">
        <v>1988049.06</v>
      </c>
      <c r="S53" s="342">
        <v>205464.72</v>
      </c>
      <c r="U53" s="342">
        <v>0.68</v>
      </c>
      <c r="V53" s="342">
        <v>278910</v>
      </c>
      <c r="W53" s="342">
        <v>40000</v>
      </c>
      <c r="X53" s="347">
        <v>347072</v>
      </c>
      <c r="AA53" s="347">
        <v>122440.13</v>
      </c>
      <c r="AB53" s="347">
        <v>14093.81</v>
      </c>
      <c r="AE53" s="347">
        <v>1013.05</v>
      </c>
    </row>
    <row r="54" spans="1:31" x14ac:dyDescent="0.2">
      <c r="A54" s="291" t="s">
        <v>675</v>
      </c>
      <c r="B54" s="241">
        <v>84760.94</v>
      </c>
      <c r="C54" s="241">
        <v>0</v>
      </c>
      <c r="D54" s="241">
        <v>87808.59</v>
      </c>
      <c r="E54" s="291">
        <v>9223.2900000000009</v>
      </c>
      <c r="F54" s="291">
        <v>224624.52</v>
      </c>
      <c r="J54" s="333">
        <v>170045</v>
      </c>
      <c r="M54" s="333">
        <v>830</v>
      </c>
      <c r="O54" s="291">
        <v>249356.91</v>
      </c>
      <c r="P54" s="291">
        <v>-509277.18</v>
      </c>
      <c r="Q54" s="291">
        <v>1911374.52</v>
      </c>
      <c r="S54" s="342">
        <v>195591.89</v>
      </c>
      <c r="U54" s="342">
        <v>5.71</v>
      </c>
      <c r="V54" s="342">
        <v>302770</v>
      </c>
      <c r="W54" s="342">
        <v>40000</v>
      </c>
      <c r="X54" s="347">
        <v>354520</v>
      </c>
      <c r="Z54" s="347">
        <v>2000</v>
      </c>
      <c r="AA54" s="347">
        <v>52787.96</v>
      </c>
      <c r="AB54" s="347">
        <v>42207.519999999997</v>
      </c>
      <c r="AE54" s="347">
        <v>97.81</v>
      </c>
    </row>
    <row r="55" spans="1:31" x14ac:dyDescent="0.2">
      <c r="A55" s="291" t="s">
        <v>680</v>
      </c>
      <c r="B55" s="241">
        <v>507330.55</v>
      </c>
      <c r="C55" s="241">
        <v>0</v>
      </c>
      <c r="D55" s="241">
        <v>64409.760000000002</v>
      </c>
      <c r="E55" s="291">
        <v>135105.73000000001</v>
      </c>
      <c r="F55" s="291">
        <v>105055.17</v>
      </c>
      <c r="J55" s="333">
        <v>34280</v>
      </c>
      <c r="M55" s="333">
        <v>1002</v>
      </c>
      <c r="P55" s="291">
        <v>-999092.6</v>
      </c>
      <c r="Q55" s="291">
        <v>1946410.43</v>
      </c>
      <c r="S55" s="342">
        <v>164589.91</v>
      </c>
      <c r="V55" s="342">
        <v>518044</v>
      </c>
      <c r="W55" s="342">
        <v>52700</v>
      </c>
      <c r="X55" s="347">
        <v>612564</v>
      </c>
      <c r="Z55" s="347">
        <v>0</v>
      </c>
      <c r="AA55" s="347">
        <v>246826.6</v>
      </c>
      <c r="AB55" s="347">
        <v>38793.93</v>
      </c>
    </row>
    <row r="56" spans="1:31" x14ac:dyDescent="0.2">
      <c r="A56" s="291" t="s">
        <v>681</v>
      </c>
      <c r="B56" s="241">
        <v>228510.01</v>
      </c>
      <c r="C56" s="241">
        <v>0</v>
      </c>
      <c r="D56" s="241">
        <v>29618.77</v>
      </c>
      <c r="E56" s="291">
        <v>699475.39</v>
      </c>
      <c r="F56" s="291">
        <v>248311.81</v>
      </c>
      <c r="J56" s="333">
        <v>24075</v>
      </c>
      <c r="P56" s="291">
        <v>158971.45000000001</v>
      </c>
      <c r="Q56" s="291">
        <v>1372237.86</v>
      </c>
      <c r="S56" s="342">
        <v>59396.45</v>
      </c>
      <c r="U56" s="342">
        <v>8.98</v>
      </c>
      <c r="V56" s="342">
        <v>271824</v>
      </c>
      <c r="W56" s="342">
        <v>38700</v>
      </c>
      <c r="X56" s="347">
        <v>321924</v>
      </c>
      <c r="Y56" s="347">
        <v>1680</v>
      </c>
      <c r="Z56" s="347">
        <v>6480</v>
      </c>
      <c r="AA56" s="347">
        <v>141734.42000000001</v>
      </c>
      <c r="AB56" s="347">
        <v>247479.34</v>
      </c>
    </row>
    <row r="57" spans="1:31" x14ac:dyDescent="0.2">
      <c r="A57" s="291" t="s">
        <v>682</v>
      </c>
      <c r="B57" s="241">
        <v>418458.69</v>
      </c>
      <c r="C57" s="241">
        <v>0</v>
      </c>
      <c r="D57" s="241">
        <v>41192.720000000001</v>
      </c>
      <c r="E57" s="291">
        <v>5</v>
      </c>
      <c r="F57" s="291">
        <v>39648.300000000003</v>
      </c>
      <c r="I57" s="333">
        <v>3000</v>
      </c>
      <c r="J57" s="333">
        <v>26540</v>
      </c>
      <c r="M57" s="333">
        <v>178.04</v>
      </c>
      <c r="P57" s="291">
        <v>-447743.49</v>
      </c>
      <c r="Q57" s="291">
        <v>1028783.07</v>
      </c>
      <c r="S57" s="342">
        <v>155387.91</v>
      </c>
      <c r="V57" s="342">
        <v>177870</v>
      </c>
      <c r="W57" s="342">
        <v>25500</v>
      </c>
      <c r="X57" s="347">
        <v>237990</v>
      </c>
      <c r="Z57" s="347">
        <v>0</v>
      </c>
      <c r="AA57" s="347">
        <v>213773.36</v>
      </c>
      <c r="AB57" s="347">
        <v>12195.46</v>
      </c>
    </row>
    <row r="58" spans="1:31" x14ac:dyDescent="0.2">
      <c r="A58" s="291" t="s">
        <v>683</v>
      </c>
      <c r="B58" s="241">
        <v>518777.85</v>
      </c>
      <c r="C58" s="241">
        <v>0</v>
      </c>
      <c r="D58" s="241">
        <v>69570.31</v>
      </c>
      <c r="E58" s="291">
        <v>82916</v>
      </c>
      <c r="F58" s="291">
        <v>81707.13</v>
      </c>
      <c r="J58" s="333">
        <v>31624.75</v>
      </c>
      <c r="M58" s="333">
        <v>231.46</v>
      </c>
      <c r="P58" s="291">
        <v>228385.29</v>
      </c>
      <c r="Q58" s="291">
        <v>566631.65</v>
      </c>
      <c r="S58" s="342">
        <v>158971.85</v>
      </c>
      <c r="V58" s="342">
        <v>341376</v>
      </c>
      <c r="W58" s="342">
        <v>34500</v>
      </c>
      <c r="X58" s="347">
        <v>413541</v>
      </c>
      <c r="Z58" s="347">
        <v>1320</v>
      </c>
      <c r="AA58" s="347">
        <v>161693.51</v>
      </c>
      <c r="AB58" s="347">
        <v>13151.2</v>
      </c>
    </row>
    <row r="59" spans="1:31" x14ac:dyDescent="0.2">
      <c r="A59" s="291" t="s">
        <v>684</v>
      </c>
      <c r="B59" s="241">
        <v>159806.65</v>
      </c>
      <c r="C59" s="241">
        <v>0</v>
      </c>
      <c r="D59" s="241">
        <v>16730.52</v>
      </c>
      <c r="E59" s="291">
        <v>422095.89</v>
      </c>
      <c r="F59" s="291">
        <v>72675.55</v>
      </c>
      <c r="J59" s="333">
        <v>29080</v>
      </c>
      <c r="P59" s="291">
        <v>-1084581.55</v>
      </c>
      <c r="Q59" s="291">
        <v>1787234.17</v>
      </c>
      <c r="R59" s="342">
        <v>339.51</v>
      </c>
      <c r="S59" s="342">
        <v>131420.79</v>
      </c>
      <c r="V59" s="342">
        <v>160670.56</v>
      </c>
      <c r="W59" s="342">
        <v>34500</v>
      </c>
      <c r="X59" s="347">
        <v>232790.56</v>
      </c>
      <c r="AA59" s="347">
        <v>83465.89</v>
      </c>
      <c r="AB59" s="347">
        <v>66428.42</v>
      </c>
    </row>
    <row r="60" spans="1:31" x14ac:dyDescent="0.2">
      <c r="A60" s="291" t="s">
        <v>685</v>
      </c>
      <c r="B60" s="241">
        <v>258820.92</v>
      </c>
      <c r="C60" s="241">
        <v>0</v>
      </c>
      <c r="D60" s="241">
        <v>58457.760000000002</v>
      </c>
      <c r="E60" s="291">
        <v>2306943.66</v>
      </c>
      <c r="F60" s="291">
        <v>33695.51</v>
      </c>
      <c r="J60" s="333">
        <v>30815</v>
      </c>
      <c r="M60" s="333">
        <v>7</v>
      </c>
      <c r="P60" s="291">
        <v>-1156053.03</v>
      </c>
      <c r="Q60" s="291">
        <v>3909726.18</v>
      </c>
      <c r="S60" s="342">
        <v>157672.78</v>
      </c>
      <c r="V60" s="342">
        <v>396396</v>
      </c>
      <c r="W60" s="342">
        <v>35100</v>
      </c>
      <c r="X60" s="347">
        <v>470351</v>
      </c>
      <c r="AA60" s="347">
        <v>177059.65</v>
      </c>
      <c r="AB60" s="347">
        <v>62797.43</v>
      </c>
    </row>
    <row r="61" spans="1:31" x14ac:dyDescent="0.2">
      <c r="A61" s="291" t="s">
        <v>686</v>
      </c>
      <c r="B61" s="241">
        <v>311416.93</v>
      </c>
      <c r="C61" s="241">
        <v>0</v>
      </c>
      <c r="D61" s="241">
        <v>91321.47</v>
      </c>
      <c r="E61" s="291">
        <v>244565.06</v>
      </c>
      <c r="F61" s="291">
        <v>222447.42</v>
      </c>
      <c r="I61" s="333">
        <v>2000</v>
      </c>
      <c r="J61" s="333">
        <v>33671</v>
      </c>
      <c r="M61" s="333">
        <v>18.690000000000001</v>
      </c>
      <c r="P61" s="291">
        <v>-1480620.43</v>
      </c>
      <c r="Q61" s="291">
        <v>2469567.41</v>
      </c>
      <c r="S61" s="342">
        <v>116536.51</v>
      </c>
      <c r="U61" s="342">
        <v>712.08</v>
      </c>
      <c r="V61" s="342">
        <v>381652.8</v>
      </c>
      <c r="W61" s="342">
        <v>45950</v>
      </c>
      <c r="X61" s="347">
        <v>467457.8</v>
      </c>
      <c r="Z61" s="347">
        <v>0</v>
      </c>
      <c r="AA61" s="347">
        <v>166721.46</v>
      </c>
      <c r="AB61" s="347">
        <v>57969.919999999998</v>
      </c>
    </row>
    <row r="62" spans="1:31" x14ac:dyDescent="0.2">
      <c r="A62" s="291" t="s">
        <v>687</v>
      </c>
      <c r="B62" s="241">
        <v>363921.5</v>
      </c>
      <c r="C62" s="241">
        <v>0</v>
      </c>
      <c r="D62" s="241">
        <v>53748.71</v>
      </c>
      <c r="E62" s="291">
        <v>390453.43</v>
      </c>
      <c r="F62" s="291">
        <v>302897.58</v>
      </c>
      <c r="I62" s="333">
        <v>3000</v>
      </c>
      <c r="J62" s="333">
        <v>23675</v>
      </c>
      <c r="M62" s="333">
        <v>121.03</v>
      </c>
      <c r="O62" s="291">
        <v>-257756.54</v>
      </c>
      <c r="P62" s="291">
        <v>-674397.31</v>
      </c>
      <c r="Q62" s="291">
        <v>2114448.44</v>
      </c>
      <c r="S62" s="342">
        <v>176432.6</v>
      </c>
      <c r="V62" s="342">
        <v>281606</v>
      </c>
      <c r="W62" s="342">
        <v>34700</v>
      </c>
      <c r="X62" s="347">
        <v>326306</v>
      </c>
      <c r="Z62" s="347">
        <v>0</v>
      </c>
      <c r="AA62" s="347">
        <v>182254.17</v>
      </c>
      <c r="AB62" s="347">
        <v>76155.83</v>
      </c>
    </row>
    <row r="63" spans="1:31" x14ac:dyDescent="0.2">
      <c r="A63" s="291" t="s">
        <v>688</v>
      </c>
      <c r="B63" s="241">
        <v>159624.54999999999</v>
      </c>
      <c r="C63" s="241">
        <v>0</v>
      </c>
      <c r="D63" s="241">
        <v>11276.3</v>
      </c>
      <c r="E63" s="291">
        <v>1872842.83</v>
      </c>
      <c r="F63" s="291">
        <v>54714.720000000001</v>
      </c>
      <c r="J63" s="333">
        <v>30280</v>
      </c>
      <c r="M63" s="333">
        <v>0</v>
      </c>
      <c r="P63" s="291">
        <v>-626187.4</v>
      </c>
      <c r="Q63" s="291">
        <v>2791483.6</v>
      </c>
      <c r="S63" s="342">
        <v>130395.26</v>
      </c>
      <c r="V63" s="342">
        <v>473611.5</v>
      </c>
      <c r="W63" s="342">
        <v>35100</v>
      </c>
      <c r="X63" s="347">
        <v>546531.5</v>
      </c>
      <c r="Z63" s="347">
        <v>0</v>
      </c>
      <c r="AA63" s="347">
        <v>132453.84</v>
      </c>
      <c r="AB63" s="347">
        <v>49821.22</v>
      </c>
    </row>
    <row r="64" spans="1:31" x14ac:dyDescent="0.2">
      <c r="A64" s="291" t="s">
        <v>693</v>
      </c>
      <c r="B64" s="241">
        <v>447601.63</v>
      </c>
      <c r="C64" s="241">
        <v>0</v>
      </c>
      <c r="D64" s="241">
        <v>139504.4</v>
      </c>
      <c r="E64" s="291">
        <v>429188.14</v>
      </c>
      <c r="F64" s="291">
        <v>40478.910000000003</v>
      </c>
      <c r="J64" s="333">
        <v>26000</v>
      </c>
      <c r="P64" s="291">
        <v>95736.74</v>
      </c>
      <c r="Q64" s="291">
        <v>1683662.57</v>
      </c>
      <c r="S64" s="342">
        <v>288721.13</v>
      </c>
      <c r="V64" s="342">
        <v>635490.4</v>
      </c>
      <c r="W64" s="342">
        <v>198520</v>
      </c>
      <c r="X64" s="347">
        <v>745872.4</v>
      </c>
      <c r="AA64" s="347">
        <v>130972.88</v>
      </c>
      <c r="AB64" s="347">
        <v>34829.21</v>
      </c>
    </row>
    <row r="65" spans="1:31" x14ac:dyDescent="0.2">
      <c r="A65" s="291" t="s">
        <v>694</v>
      </c>
      <c r="B65" s="241">
        <v>546397.31000000006</v>
      </c>
      <c r="C65" s="241">
        <v>0</v>
      </c>
      <c r="D65" s="241">
        <v>177474.79</v>
      </c>
      <c r="E65" s="291">
        <v>56586.97</v>
      </c>
      <c r="F65" s="291">
        <v>255946.39</v>
      </c>
      <c r="J65" s="333">
        <v>6000</v>
      </c>
      <c r="P65" s="291">
        <v>-404824.59</v>
      </c>
      <c r="Q65" s="291">
        <v>1188971.67</v>
      </c>
      <c r="S65" s="342">
        <v>525357.86</v>
      </c>
      <c r="V65" s="342">
        <v>195920</v>
      </c>
      <c r="X65" s="347">
        <v>298000</v>
      </c>
      <c r="AA65" s="347">
        <v>130723.6</v>
      </c>
      <c r="AB65" s="347">
        <v>42146.879999999997</v>
      </c>
    </row>
    <row r="66" spans="1:31" x14ac:dyDescent="0.2">
      <c r="A66" s="291" t="s">
        <v>695</v>
      </c>
      <c r="B66" s="241">
        <v>752874.45</v>
      </c>
      <c r="C66" s="241">
        <v>0</v>
      </c>
      <c r="D66" s="241">
        <v>74724.56</v>
      </c>
      <c r="E66" s="291">
        <v>763207.16</v>
      </c>
      <c r="F66" s="291">
        <v>261151.47</v>
      </c>
      <c r="J66" s="333">
        <v>5220</v>
      </c>
      <c r="M66" s="333">
        <v>0</v>
      </c>
      <c r="N66" s="291">
        <v>0</v>
      </c>
      <c r="P66" s="291">
        <v>1035704.12</v>
      </c>
      <c r="Q66" s="291">
        <v>2121250.9300000002</v>
      </c>
      <c r="R66" s="342">
        <v>2.5</v>
      </c>
      <c r="S66" s="342">
        <v>347924.92</v>
      </c>
      <c r="V66" s="342">
        <v>324642</v>
      </c>
      <c r="W66" s="342">
        <v>166600</v>
      </c>
      <c r="X66" s="347">
        <v>469878</v>
      </c>
      <c r="Z66" s="347">
        <v>3860</v>
      </c>
      <c r="AA66" s="347">
        <v>144760.09</v>
      </c>
      <c r="AB66" s="347">
        <v>238049.59</v>
      </c>
      <c r="AE66" s="347">
        <v>1219.8</v>
      </c>
    </row>
    <row r="67" spans="1:31" x14ac:dyDescent="0.2">
      <c r="A67" s="291" t="s">
        <v>696</v>
      </c>
      <c r="B67" s="241">
        <v>385783.62</v>
      </c>
      <c r="C67" s="241">
        <v>0</v>
      </c>
      <c r="D67" s="241">
        <v>136070.01</v>
      </c>
      <c r="E67" s="291">
        <v>860589.24</v>
      </c>
      <c r="F67" s="291">
        <v>25143.21</v>
      </c>
      <c r="I67" s="333">
        <v>60430</v>
      </c>
      <c r="J67" s="333">
        <v>22620</v>
      </c>
      <c r="L67" s="333">
        <v>20450</v>
      </c>
      <c r="M67" s="333">
        <v>305.73</v>
      </c>
      <c r="Q67" s="291">
        <v>1374864.38</v>
      </c>
      <c r="S67" s="342">
        <v>527289.42000000004</v>
      </c>
      <c r="V67" s="342">
        <v>513794</v>
      </c>
      <c r="X67" s="347">
        <v>686234</v>
      </c>
      <c r="Y67" s="347">
        <v>7490</v>
      </c>
      <c r="AA67" s="347">
        <v>145033.5</v>
      </c>
      <c r="AB67" s="347">
        <v>41440</v>
      </c>
    </row>
    <row r="68" spans="1:31" x14ac:dyDescent="0.2">
      <c r="A68" s="291" t="s">
        <v>697</v>
      </c>
      <c r="B68" s="241">
        <v>736626.52</v>
      </c>
      <c r="C68" s="241">
        <v>0</v>
      </c>
      <c r="D68" s="241">
        <v>44725.04</v>
      </c>
      <c r="E68" s="291">
        <v>104561.96</v>
      </c>
      <c r="F68" s="291">
        <v>220429.8</v>
      </c>
      <c r="J68" s="333">
        <v>12000</v>
      </c>
      <c r="P68" s="291">
        <v>386884.69</v>
      </c>
      <c r="Q68" s="291">
        <v>2680574.06</v>
      </c>
      <c r="S68" s="342">
        <v>292483.14</v>
      </c>
      <c r="U68" s="342">
        <v>1367.05</v>
      </c>
      <c r="V68" s="342">
        <v>833261.7</v>
      </c>
      <c r="W68" s="342">
        <v>16500</v>
      </c>
      <c r="X68" s="347">
        <v>955001.7</v>
      </c>
      <c r="AA68" s="347">
        <v>125503.57</v>
      </c>
      <c r="AB68" s="347">
        <v>48731.68</v>
      </c>
    </row>
    <row r="69" spans="1:31" x14ac:dyDescent="0.2">
      <c r="A69" s="291" t="s">
        <v>698</v>
      </c>
      <c r="B69" s="241">
        <v>807046.14</v>
      </c>
      <c r="C69" s="241">
        <v>5000</v>
      </c>
      <c r="D69" s="241">
        <v>159180.06</v>
      </c>
      <c r="E69" s="291">
        <v>265603.84999999998</v>
      </c>
      <c r="F69" s="291">
        <v>29215.09</v>
      </c>
      <c r="J69" s="333">
        <v>15500</v>
      </c>
      <c r="M69" s="333">
        <v>1815.48</v>
      </c>
      <c r="N69" s="291">
        <v>5000</v>
      </c>
      <c r="P69" s="291">
        <v>24.18</v>
      </c>
      <c r="Q69" s="291">
        <v>2191965</v>
      </c>
      <c r="S69" s="342">
        <v>497218.1</v>
      </c>
      <c r="V69" s="342">
        <v>327180</v>
      </c>
      <c r="X69" s="347">
        <v>465060</v>
      </c>
      <c r="AA69" s="347">
        <v>100358.05</v>
      </c>
      <c r="AB69" s="347">
        <v>45007.66</v>
      </c>
    </row>
    <row r="70" spans="1:31" x14ac:dyDescent="0.2">
      <c r="A70" s="291" t="s">
        <v>699</v>
      </c>
      <c r="B70" s="241">
        <v>779030.54</v>
      </c>
      <c r="C70" s="241">
        <v>0</v>
      </c>
      <c r="D70" s="241">
        <v>68377.55</v>
      </c>
      <c r="E70" s="291">
        <v>57410.73</v>
      </c>
      <c r="F70" s="291">
        <v>305634.13</v>
      </c>
      <c r="J70" s="333">
        <v>6000</v>
      </c>
      <c r="Q70" s="291">
        <v>1302561.3500000001</v>
      </c>
      <c r="R70" s="342">
        <v>46.68</v>
      </c>
      <c r="S70" s="342">
        <v>337111.98</v>
      </c>
      <c r="T70" s="342">
        <v>1710</v>
      </c>
      <c r="V70" s="342">
        <v>507839.5</v>
      </c>
      <c r="W70" s="342">
        <v>196308</v>
      </c>
      <c r="X70" s="347">
        <v>617099.5</v>
      </c>
      <c r="Y70" s="347">
        <v>6000</v>
      </c>
      <c r="AA70" s="347">
        <v>184501.62</v>
      </c>
      <c r="AB70" s="347">
        <v>58797.8</v>
      </c>
      <c r="AE70" s="347">
        <v>1027.49</v>
      </c>
    </row>
    <row r="71" spans="1:31" x14ac:dyDescent="0.2">
      <c r="A71" s="291" t="s">
        <v>700</v>
      </c>
      <c r="B71" s="241">
        <v>437939.45</v>
      </c>
      <c r="C71" s="241">
        <v>0</v>
      </c>
      <c r="D71" s="241">
        <v>43625.4</v>
      </c>
      <c r="E71" s="291">
        <v>523121.55</v>
      </c>
      <c r="F71" s="291">
        <v>125313.12</v>
      </c>
      <c r="J71" s="333">
        <v>11000</v>
      </c>
      <c r="P71" s="291">
        <v>83400</v>
      </c>
      <c r="Q71" s="291">
        <v>1726865.73</v>
      </c>
      <c r="S71" s="342">
        <v>561486.25</v>
      </c>
      <c r="U71" s="342">
        <v>702.45</v>
      </c>
      <c r="V71" s="342">
        <v>403318</v>
      </c>
      <c r="W71" s="342">
        <v>43500</v>
      </c>
      <c r="X71" s="347">
        <v>570778</v>
      </c>
      <c r="AA71" s="347">
        <v>280143.38</v>
      </c>
      <c r="AB71" s="347">
        <v>58935.519999999997</v>
      </c>
    </row>
    <row r="72" spans="1:31" x14ac:dyDescent="0.2">
      <c r="A72" s="291" t="s">
        <v>701</v>
      </c>
      <c r="B72" s="241">
        <v>630976.98</v>
      </c>
      <c r="C72" s="241">
        <v>0</v>
      </c>
      <c r="D72" s="241">
        <v>138402.79999999999</v>
      </c>
      <c r="E72" s="291">
        <v>417108.27</v>
      </c>
      <c r="F72" s="291">
        <v>160435.67000000001</v>
      </c>
      <c r="P72" s="291">
        <v>164000</v>
      </c>
      <c r="Q72" s="291">
        <v>1340923.19</v>
      </c>
      <c r="R72" s="342">
        <v>986.41</v>
      </c>
      <c r="S72" s="342">
        <v>570439.27</v>
      </c>
      <c r="U72" s="342">
        <v>80.489999999999995</v>
      </c>
      <c r="V72" s="342">
        <v>648453.4</v>
      </c>
      <c r="W72" s="342">
        <v>12500</v>
      </c>
      <c r="X72" s="347">
        <v>817073.4</v>
      </c>
      <c r="AA72" s="347">
        <v>147435.41</v>
      </c>
      <c r="AB72" s="347">
        <v>54999.58</v>
      </c>
    </row>
    <row r="73" spans="1:31" x14ac:dyDescent="0.2">
      <c r="A73" s="291" t="s">
        <v>702</v>
      </c>
      <c r="B73" s="241">
        <v>517736.18</v>
      </c>
      <c r="C73" s="241">
        <v>0</v>
      </c>
      <c r="D73" s="241">
        <v>96633.72</v>
      </c>
      <c r="E73" s="291">
        <v>968405.05</v>
      </c>
      <c r="F73" s="291">
        <v>243141.71</v>
      </c>
      <c r="J73" s="333">
        <v>59950</v>
      </c>
      <c r="M73" s="333">
        <v>934.55</v>
      </c>
      <c r="Q73" s="291">
        <v>1529202.14</v>
      </c>
      <c r="S73" s="342">
        <v>446764.57</v>
      </c>
      <c r="V73" s="342">
        <v>491693.2</v>
      </c>
      <c r="X73" s="347">
        <v>630695.19999999995</v>
      </c>
      <c r="AA73" s="347">
        <v>150403.37</v>
      </c>
      <c r="AB73" s="347">
        <v>86083.839999999997</v>
      </c>
    </row>
    <row r="74" spans="1:31" x14ac:dyDescent="0.2">
      <c r="A74" s="291" t="s">
        <v>703</v>
      </c>
      <c r="B74" s="241">
        <v>714989.06</v>
      </c>
      <c r="C74" s="241">
        <v>0</v>
      </c>
      <c r="D74" s="241">
        <v>33797.58</v>
      </c>
      <c r="E74" s="291">
        <v>1017011.04</v>
      </c>
      <c r="F74" s="291">
        <v>167526.88</v>
      </c>
      <c r="J74" s="333">
        <v>6000</v>
      </c>
      <c r="L74" s="333">
        <v>35000</v>
      </c>
      <c r="Q74" s="291">
        <v>464694.52</v>
      </c>
      <c r="S74" s="342">
        <v>474524.93</v>
      </c>
      <c r="V74" s="342">
        <v>353119.8</v>
      </c>
      <c r="X74" s="347">
        <v>445639.8</v>
      </c>
      <c r="AA74" s="347">
        <v>117068.97</v>
      </c>
      <c r="AB74" s="347">
        <v>56150.11</v>
      </c>
    </row>
    <row r="75" spans="1:31" x14ac:dyDescent="0.2">
      <c r="A75" s="291" t="s">
        <v>704</v>
      </c>
      <c r="B75" s="241">
        <v>579232.55000000005</v>
      </c>
      <c r="C75" s="241">
        <v>0</v>
      </c>
      <c r="D75" s="241">
        <v>58070.23</v>
      </c>
      <c r="E75" s="291">
        <v>1385247.3</v>
      </c>
      <c r="F75" s="291">
        <v>251740.18</v>
      </c>
      <c r="J75" s="333">
        <v>6000</v>
      </c>
      <c r="L75" s="333">
        <v>0</v>
      </c>
      <c r="M75" s="333">
        <v>0</v>
      </c>
      <c r="P75" s="291">
        <v>207.87</v>
      </c>
      <c r="Q75" s="291">
        <v>961521.58</v>
      </c>
      <c r="S75" s="342">
        <v>765981.37</v>
      </c>
      <c r="T75" s="342">
        <v>7200</v>
      </c>
      <c r="U75" s="342">
        <v>552.23</v>
      </c>
      <c r="V75" s="342">
        <v>358885.2</v>
      </c>
      <c r="X75" s="347">
        <v>541605.19999999995</v>
      </c>
      <c r="AA75" s="347">
        <v>91760.71</v>
      </c>
      <c r="AB75" s="347">
        <v>144073.79</v>
      </c>
    </row>
    <row r="76" spans="1:31" x14ac:dyDescent="0.2">
      <c r="A76" s="291" t="s">
        <v>705</v>
      </c>
      <c r="B76" s="241">
        <v>642864.65</v>
      </c>
      <c r="C76" s="241">
        <v>0</v>
      </c>
      <c r="D76" s="241">
        <v>114789.93</v>
      </c>
      <c r="E76" s="291">
        <v>1592665.05</v>
      </c>
      <c r="F76" s="291">
        <v>358486.26</v>
      </c>
      <c r="J76" s="333">
        <v>11500</v>
      </c>
      <c r="P76" s="291">
        <v>89937.18</v>
      </c>
      <c r="Q76" s="291">
        <v>2317512.06</v>
      </c>
      <c r="S76" s="342">
        <v>514070.98</v>
      </c>
      <c r="V76" s="342">
        <v>285834.2</v>
      </c>
      <c r="W76" s="342">
        <v>6000</v>
      </c>
      <c r="X76" s="347">
        <v>430794.2</v>
      </c>
      <c r="AA76" s="347">
        <v>148260.91</v>
      </c>
      <c r="AB76" s="347">
        <v>45725.03</v>
      </c>
    </row>
    <row r="77" spans="1:31" x14ac:dyDescent="0.2">
      <c r="A77" s="291" t="s">
        <v>706</v>
      </c>
      <c r="B77" s="241">
        <v>640343.81999999995</v>
      </c>
      <c r="C77" s="241">
        <v>0</v>
      </c>
      <c r="D77" s="241">
        <v>54049.42</v>
      </c>
      <c r="E77" s="291">
        <v>906187.16</v>
      </c>
      <c r="F77" s="291">
        <v>232353.77</v>
      </c>
      <c r="J77" s="333">
        <v>14352.47</v>
      </c>
      <c r="L77" s="333">
        <v>128410</v>
      </c>
      <c r="M77" s="333">
        <v>166000</v>
      </c>
      <c r="P77" s="291">
        <v>11800</v>
      </c>
      <c r="Q77" s="291">
        <v>2233839.69</v>
      </c>
      <c r="S77" s="342">
        <v>802113.58</v>
      </c>
      <c r="V77" s="342">
        <v>356546</v>
      </c>
      <c r="W77" s="342">
        <v>5500</v>
      </c>
      <c r="X77" s="347">
        <v>509246</v>
      </c>
      <c r="AA77" s="347">
        <v>167363.76999999999</v>
      </c>
      <c r="AB77" s="347">
        <v>56029.43</v>
      </c>
    </row>
    <row r="78" spans="1:31" x14ac:dyDescent="0.2">
      <c r="A78" s="291" t="s">
        <v>707</v>
      </c>
      <c r="B78" s="241">
        <v>719017.1</v>
      </c>
      <c r="C78" s="241">
        <v>0</v>
      </c>
      <c r="D78" s="241">
        <v>178944.73</v>
      </c>
      <c r="E78" s="291">
        <v>403550.47</v>
      </c>
      <c r="F78" s="291">
        <v>532828.87</v>
      </c>
      <c r="M78" s="333">
        <v>1532.73</v>
      </c>
      <c r="P78" s="291">
        <v>44898</v>
      </c>
      <c r="Q78" s="291">
        <v>2560558.21</v>
      </c>
      <c r="S78" s="342">
        <v>459792.36</v>
      </c>
      <c r="V78" s="342">
        <v>247785</v>
      </c>
      <c r="X78" s="347">
        <v>350505</v>
      </c>
      <c r="AA78" s="347">
        <v>198828.6</v>
      </c>
      <c r="AB78" s="347">
        <v>40050.1</v>
      </c>
      <c r="AE78" s="347">
        <v>17.41</v>
      </c>
    </row>
    <row r="79" spans="1:31" x14ac:dyDescent="0.2">
      <c r="A79" s="291" t="s">
        <v>712</v>
      </c>
      <c r="B79" s="241">
        <v>168459.51999999999</v>
      </c>
      <c r="C79" s="241">
        <v>0</v>
      </c>
      <c r="D79" s="241">
        <v>49501.23</v>
      </c>
      <c r="E79" s="291">
        <v>394233.67</v>
      </c>
      <c r="F79" s="291">
        <v>694451.99</v>
      </c>
      <c r="J79" s="333">
        <v>2903.04</v>
      </c>
      <c r="M79" s="333">
        <v>2453.27</v>
      </c>
      <c r="O79" s="291">
        <v>-58902.06</v>
      </c>
      <c r="P79" s="291">
        <v>-819871.2</v>
      </c>
      <c r="Q79" s="291">
        <v>2103024.29</v>
      </c>
      <c r="S79" s="342">
        <v>342564.02</v>
      </c>
      <c r="U79" s="342">
        <v>4.17</v>
      </c>
      <c r="V79" s="342">
        <v>597280</v>
      </c>
      <c r="X79" s="347">
        <v>597936</v>
      </c>
      <c r="Z79" s="347">
        <v>10452</v>
      </c>
      <c r="AA79" s="347">
        <v>172981.57</v>
      </c>
      <c r="AB79" s="347">
        <v>76003.61</v>
      </c>
      <c r="AE79" s="347">
        <v>303.94</v>
      </c>
    </row>
    <row r="80" spans="1:31" x14ac:dyDescent="0.2">
      <c r="A80" s="291" t="s">
        <v>713</v>
      </c>
      <c r="B80" s="241">
        <v>231502.19</v>
      </c>
      <c r="C80" s="241">
        <v>0</v>
      </c>
      <c r="D80" s="241">
        <v>74094.820000000007</v>
      </c>
      <c r="E80" s="291">
        <v>303048.06</v>
      </c>
      <c r="F80" s="291">
        <v>175184.8</v>
      </c>
      <c r="J80" s="333">
        <v>15400</v>
      </c>
      <c r="L80" s="333">
        <v>43200</v>
      </c>
      <c r="O80" s="291">
        <v>-696928.37</v>
      </c>
      <c r="P80" s="291">
        <v>67948.179999999993</v>
      </c>
      <c r="Q80" s="291">
        <v>1431387.54</v>
      </c>
      <c r="S80" s="342">
        <v>279926.59999999998</v>
      </c>
      <c r="U80" s="342">
        <v>176.1</v>
      </c>
      <c r="V80" s="342">
        <v>463280</v>
      </c>
      <c r="X80" s="347">
        <v>553760</v>
      </c>
      <c r="AA80" s="347">
        <v>195591.35</v>
      </c>
      <c r="AB80" s="347">
        <v>65882.559999999998</v>
      </c>
      <c r="AE80" s="347">
        <v>272.27</v>
      </c>
    </row>
    <row r="81" spans="1:31" x14ac:dyDescent="0.2">
      <c r="A81" s="291" t="s">
        <v>714</v>
      </c>
      <c r="B81" s="241">
        <v>587576.29</v>
      </c>
      <c r="C81" s="241">
        <v>0</v>
      </c>
      <c r="D81" s="241">
        <v>4379.87</v>
      </c>
      <c r="E81" s="291">
        <v>524229.34</v>
      </c>
      <c r="F81" s="291">
        <v>749492.72</v>
      </c>
      <c r="J81" s="333">
        <v>89736.33</v>
      </c>
      <c r="M81" s="333">
        <v>3696.85</v>
      </c>
      <c r="O81" s="291">
        <v>-172699.86</v>
      </c>
      <c r="P81" s="291">
        <v>-133174.92000000001</v>
      </c>
      <c r="Q81" s="291">
        <v>2015625.01</v>
      </c>
      <c r="S81" s="342">
        <v>451638.72</v>
      </c>
      <c r="T81" s="342">
        <v>300</v>
      </c>
      <c r="V81" s="342">
        <v>595160</v>
      </c>
      <c r="X81" s="347">
        <v>748590</v>
      </c>
      <c r="Z81" s="347">
        <v>3844</v>
      </c>
      <c r="AA81" s="347">
        <v>122353.44</v>
      </c>
      <c r="AB81" s="347">
        <v>107689.58</v>
      </c>
      <c r="AE81" s="347">
        <v>547.89</v>
      </c>
    </row>
    <row r="82" spans="1:31" x14ac:dyDescent="0.2">
      <c r="A82" s="291" t="s">
        <v>715</v>
      </c>
      <c r="B82" s="241">
        <v>177269.16</v>
      </c>
      <c r="C82" s="241">
        <v>0</v>
      </c>
      <c r="D82" s="241">
        <v>31388.400000000001</v>
      </c>
      <c r="E82" s="291">
        <v>492842.57</v>
      </c>
      <c r="F82" s="291">
        <v>351820.42</v>
      </c>
      <c r="J82" s="333">
        <v>14694.9</v>
      </c>
      <c r="L82" s="333">
        <v>0</v>
      </c>
      <c r="M82" s="333">
        <v>496.26</v>
      </c>
      <c r="P82" s="291">
        <v>-239953.99</v>
      </c>
      <c r="Q82" s="291">
        <v>1211911.4099999999</v>
      </c>
      <c r="S82" s="342">
        <v>315084.48</v>
      </c>
      <c r="U82" s="342">
        <v>294.73</v>
      </c>
      <c r="V82" s="342">
        <v>607300</v>
      </c>
      <c r="W82" s="342">
        <v>100000</v>
      </c>
      <c r="X82" s="347">
        <v>710140</v>
      </c>
      <c r="Z82" s="347">
        <v>1200</v>
      </c>
      <c r="AA82" s="347">
        <v>141890.15</v>
      </c>
      <c r="AB82" s="347">
        <v>98987.09</v>
      </c>
    </row>
    <row r="83" spans="1:31" x14ac:dyDescent="0.2">
      <c r="A83" s="291" t="s">
        <v>716</v>
      </c>
      <c r="B83" s="241">
        <v>356029.6</v>
      </c>
      <c r="C83" s="241">
        <v>0</v>
      </c>
      <c r="D83" s="241">
        <v>41696.1</v>
      </c>
      <c r="E83" s="291">
        <v>749075.81</v>
      </c>
      <c r="F83" s="291">
        <v>174730.68</v>
      </c>
      <c r="J83" s="333">
        <v>517</v>
      </c>
      <c r="O83" s="291">
        <v>-236855.16</v>
      </c>
      <c r="P83" s="291">
        <v>-355341.05</v>
      </c>
      <c r="Q83" s="291">
        <v>1745362.84</v>
      </c>
      <c r="S83" s="342">
        <v>363338.07</v>
      </c>
      <c r="T83" s="342">
        <v>55000</v>
      </c>
      <c r="U83" s="342">
        <v>121.01</v>
      </c>
      <c r="V83" s="342">
        <v>676200</v>
      </c>
      <c r="X83" s="347">
        <v>756840</v>
      </c>
      <c r="AA83" s="347">
        <v>120288.23</v>
      </c>
      <c r="AB83" s="347">
        <v>48066.29</v>
      </c>
    </row>
    <row r="84" spans="1:31" x14ac:dyDescent="0.2">
      <c r="A84" s="291" t="s">
        <v>717</v>
      </c>
      <c r="B84" s="241">
        <v>314354.15999999997</v>
      </c>
      <c r="C84" s="241">
        <v>13500</v>
      </c>
      <c r="D84" s="241">
        <v>24500.52</v>
      </c>
      <c r="E84" s="291">
        <v>1051315.69</v>
      </c>
      <c r="F84" s="291">
        <v>421260.33</v>
      </c>
      <c r="J84" s="333">
        <v>9573.89</v>
      </c>
      <c r="M84" s="333">
        <v>611.86</v>
      </c>
      <c r="O84" s="291">
        <v>-348891.95</v>
      </c>
      <c r="Q84" s="291">
        <v>1929262.58</v>
      </c>
      <c r="S84" s="342">
        <v>382694.13</v>
      </c>
      <c r="T84" s="342">
        <v>42250</v>
      </c>
      <c r="U84" s="342">
        <v>5.87</v>
      </c>
      <c r="V84" s="342">
        <v>474080</v>
      </c>
      <c r="W84" s="342">
        <v>135280</v>
      </c>
      <c r="X84" s="347">
        <v>570240</v>
      </c>
      <c r="Z84" s="347">
        <v>2848</v>
      </c>
      <c r="AA84" s="347">
        <v>143896.21</v>
      </c>
      <c r="AB84" s="347">
        <v>78294.7</v>
      </c>
      <c r="AE84" s="347">
        <v>709.77</v>
      </c>
    </row>
    <row r="85" spans="1:31" x14ac:dyDescent="0.2">
      <c r="A85" s="291" t="s">
        <v>718</v>
      </c>
      <c r="B85" s="241">
        <v>571996.73</v>
      </c>
      <c r="C85" s="241">
        <v>0</v>
      </c>
      <c r="D85" s="241">
        <v>44517.98</v>
      </c>
      <c r="E85" s="291">
        <v>414659.05</v>
      </c>
      <c r="F85" s="291">
        <v>317000.23</v>
      </c>
      <c r="M85" s="333">
        <v>275</v>
      </c>
      <c r="O85" s="291">
        <v>-402225.1</v>
      </c>
      <c r="Q85" s="291">
        <v>1851699.47</v>
      </c>
      <c r="S85" s="342">
        <v>272421.8</v>
      </c>
      <c r="U85" s="342">
        <v>482.17</v>
      </c>
      <c r="V85" s="342">
        <v>495680</v>
      </c>
      <c r="X85" s="347">
        <v>644580</v>
      </c>
      <c r="Z85" s="347">
        <v>1924</v>
      </c>
      <c r="AA85" s="347">
        <v>134385.32999999999</v>
      </c>
      <c r="AB85" s="347">
        <v>86173.6</v>
      </c>
      <c r="AE85" s="347">
        <v>572.41999999999996</v>
      </c>
    </row>
    <row r="86" spans="1:31" x14ac:dyDescent="0.2">
      <c r="A86" s="291" t="s">
        <v>719</v>
      </c>
      <c r="B86" s="241">
        <v>224734.32</v>
      </c>
      <c r="C86" s="241">
        <v>0</v>
      </c>
      <c r="D86" s="241">
        <v>11254.66</v>
      </c>
      <c r="E86" s="291">
        <v>631040.38</v>
      </c>
      <c r="F86" s="291">
        <v>156070.32</v>
      </c>
      <c r="P86" s="291">
        <v>-327045.09000000003</v>
      </c>
      <c r="Q86" s="291">
        <v>1211766.1200000001</v>
      </c>
      <c r="S86" s="342">
        <v>383049.22</v>
      </c>
      <c r="U86" s="342">
        <v>26</v>
      </c>
      <c r="V86" s="342">
        <v>446380</v>
      </c>
      <c r="W86" s="342">
        <v>136360</v>
      </c>
      <c r="X86" s="347">
        <v>724111</v>
      </c>
      <c r="Z86" s="347">
        <v>2400</v>
      </c>
      <c r="AA86" s="347">
        <v>78974.070000000007</v>
      </c>
      <c r="AB86" s="347">
        <v>12052.37</v>
      </c>
      <c r="AE86" s="347">
        <v>291.13</v>
      </c>
    </row>
    <row r="87" spans="1:31" x14ac:dyDescent="0.2">
      <c r="A87" s="291" t="s">
        <v>720</v>
      </c>
      <c r="B87" s="241">
        <v>700753.01</v>
      </c>
      <c r="C87" s="241">
        <v>0</v>
      </c>
      <c r="D87" s="241">
        <v>29210.31</v>
      </c>
      <c r="E87" s="291">
        <v>124398.62</v>
      </c>
      <c r="F87" s="291">
        <v>372884.66</v>
      </c>
      <c r="J87" s="333">
        <v>3000</v>
      </c>
      <c r="L87" s="333">
        <v>65000</v>
      </c>
      <c r="M87" s="333">
        <v>916.03</v>
      </c>
      <c r="O87" s="291">
        <v>240790.16</v>
      </c>
      <c r="P87" s="291">
        <v>-32572.99</v>
      </c>
      <c r="Q87" s="291">
        <v>907622.82</v>
      </c>
      <c r="S87" s="342">
        <v>481665.15</v>
      </c>
      <c r="V87" s="342">
        <v>602560</v>
      </c>
      <c r="X87" s="347">
        <v>678860</v>
      </c>
      <c r="AA87" s="347">
        <v>329183.45</v>
      </c>
      <c r="AB87" s="347">
        <v>34165.040000000001</v>
      </c>
      <c r="AE87" s="347">
        <v>436.08</v>
      </c>
    </row>
    <row r="88" spans="1:31" x14ac:dyDescent="0.2">
      <c r="A88" s="291" t="s">
        <v>721</v>
      </c>
      <c r="B88" s="241">
        <v>129480.43</v>
      </c>
      <c r="C88" s="241">
        <v>0</v>
      </c>
      <c r="D88" s="241">
        <v>29571.85</v>
      </c>
      <c r="E88" s="291">
        <v>824497.16</v>
      </c>
      <c r="F88" s="291">
        <v>130312.23</v>
      </c>
      <c r="J88" s="333">
        <v>4235.41</v>
      </c>
      <c r="M88" s="333">
        <v>0</v>
      </c>
      <c r="O88" s="291">
        <v>-566780.43000000005</v>
      </c>
      <c r="P88" s="291">
        <v>-10764.92</v>
      </c>
      <c r="Q88" s="291">
        <v>1583723.57</v>
      </c>
      <c r="S88" s="342">
        <v>310331.32</v>
      </c>
      <c r="U88" s="342">
        <v>6.12</v>
      </c>
      <c r="V88" s="342">
        <v>654260</v>
      </c>
      <c r="X88" s="347">
        <v>726060</v>
      </c>
      <c r="Z88" s="347">
        <v>1200</v>
      </c>
      <c r="AA88" s="347">
        <v>61261.66</v>
      </c>
      <c r="AB88" s="347">
        <v>68401.600000000006</v>
      </c>
      <c r="AD88" s="347">
        <v>2361.85</v>
      </c>
      <c r="AE88" s="347">
        <v>334.29</v>
      </c>
    </row>
    <row r="89" spans="1:31" x14ac:dyDescent="0.2">
      <c r="A89" s="291" t="s">
        <v>726</v>
      </c>
      <c r="B89" s="241">
        <v>400943.93</v>
      </c>
      <c r="C89" s="241">
        <v>0</v>
      </c>
      <c r="D89" s="241">
        <v>267606.34999999998</v>
      </c>
      <c r="E89" s="291">
        <v>254363.36</v>
      </c>
      <c r="F89" s="291">
        <v>8</v>
      </c>
      <c r="I89" s="333">
        <v>6000</v>
      </c>
      <c r="J89" s="333">
        <v>25421.21</v>
      </c>
      <c r="P89" s="291">
        <v>16686.54</v>
      </c>
      <c r="Q89" s="291">
        <v>378263.7</v>
      </c>
      <c r="S89" s="342">
        <v>732664</v>
      </c>
      <c r="X89" s="347">
        <v>71122</v>
      </c>
      <c r="AA89" s="347">
        <v>125299.56</v>
      </c>
      <c r="AB89" s="347">
        <v>32154.25</v>
      </c>
    </row>
    <row r="90" spans="1:31" x14ac:dyDescent="0.2">
      <c r="A90" s="291" t="s">
        <v>727</v>
      </c>
      <c r="B90" s="241">
        <v>363225.4</v>
      </c>
      <c r="C90" s="241">
        <v>0</v>
      </c>
      <c r="D90" s="241">
        <v>14081.45</v>
      </c>
      <c r="E90" s="291">
        <v>349980.15999999997</v>
      </c>
      <c r="F90" s="291">
        <v>146290.74</v>
      </c>
      <c r="I90" s="333">
        <v>6000</v>
      </c>
      <c r="J90" s="333">
        <v>12650</v>
      </c>
      <c r="M90" s="333">
        <v>0</v>
      </c>
      <c r="P90" s="291">
        <v>1178.08</v>
      </c>
      <c r="Q90" s="291">
        <v>646850.12</v>
      </c>
      <c r="S90" s="342">
        <v>420427.79</v>
      </c>
      <c r="V90" s="342">
        <v>117752</v>
      </c>
      <c r="X90" s="347">
        <v>157672</v>
      </c>
      <c r="AA90" s="347">
        <v>100444.41</v>
      </c>
      <c r="AB90" s="347">
        <v>64074.83</v>
      </c>
    </row>
    <row r="91" spans="1:31" x14ac:dyDescent="0.2">
      <c r="A91" s="291" t="s">
        <v>728</v>
      </c>
      <c r="B91" s="241">
        <v>409795.18</v>
      </c>
      <c r="C91" s="241">
        <v>0</v>
      </c>
      <c r="D91" s="241">
        <v>75005.58</v>
      </c>
      <c r="E91" s="291">
        <v>3013518.36</v>
      </c>
      <c r="F91" s="291">
        <v>316718.39</v>
      </c>
      <c r="I91" s="333">
        <v>5000</v>
      </c>
      <c r="J91" s="333">
        <v>6000</v>
      </c>
      <c r="M91" s="333">
        <v>0</v>
      </c>
      <c r="Q91" s="291">
        <v>3382854.97</v>
      </c>
      <c r="S91" s="342">
        <v>671401.49</v>
      </c>
      <c r="U91" s="342">
        <v>487.57</v>
      </c>
      <c r="V91" s="342">
        <v>516568</v>
      </c>
      <c r="W91" s="342">
        <v>132300</v>
      </c>
      <c r="X91" s="347">
        <v>629528</v>
      </c>
      <c r="AA91" s="347">
        <v>138274.19</v>
      </c>
      <c r="AB91" s="347">
        <v>118624.33</v>
      </c>
    </row>
    <row r="92" spans="1:31" x14ac:dyDescent="0.2">
      <c r="A92" s="291" t="s">
        <v>729</v>
      </c>
      <c r="B92" s="241">
        <v>522170.68</v>
      </c>
      <c r="C92" s="241">
        <v>0</v>
      </c>
      <c r="D92" s="241">
        <v>104603.59</v>
      </c>
      <c r="E92" s="291">
        <v>471113.34</v>
      </c>
      <c r="F92" s="291">
        <v>257008.79</v>
      </c>
      <c r="I92" s="333">
        <v>5100</v>
      </c>
      <c r="J92" s="333">
        <v>14830</v>
      </c>
      <c r="M92" s="333">
        <v>0</v>
      </c>
      <c r="P92" s="291">
        <v>5661.82</v>
      </c>
      <c r="Q92" s="291">
        <v>1045747.78</v>
      </c>
      <c r="S92" s="342">
        <v>526206.86</v>
      </c>
      <c r="U92" s="342">
        <v>526.12</v>
      </c>
      <c r="V92" s="342">
        <v>305157.90000000002</v>
      </c>
      <c r="X92" s="347">
        <v>342157.9</v>
      </c>
      <c r="AA92" s="347">
        <v>111348.58</v>
      </c>
      <c r="AB92" s="347">
        <v>54613.599999999999</v>
      </c>
    </row>
    <row r="93" spans="1:31" x14ac:dyDescent="0.2">
      <c r="A93" s="291" t="s">
        <v>730</v>
      </c>
      <c r="B93" s="241">
        <v>330861.14</v>
      </c>
      <c r="C93" s="241">
        <v>0</v>
      </c>
      <c r="D93" s="241">
        <v>26841.200000000001</v>
      </c>
      <c r="E93" s="291">
        <v>44531.21</v>
      </c>
      <c r="F93" s="291">
        <v>173356.78</v>
      </c>
      <c r="I93" s="333">
        <v>0</v>
      </c>
      <c r="J93" s="333">
        <v>0</v>
      </c>
      <c r="M93" s="333">
        <v>0</v>
      </c>
      <c r="Q93" s="291">
        <v>320699.84999999998</v>
      </c>
      <c r="S93" s="342">
        <v>546361.78</v>
      </c>
      <c r="V93" s="342">
        <v>514296</v>
      </c>
      <c r="X93" s="347">
        <v>605906</v>
      </c>
      <c r="AA93" s="347">
        <v>108743.85</v>
      </c>
      <c r="AB93" s="347">
        <v>17765.45</v>
      </c>
    </row>
    <row r="94" spans="1:31" x14ac:dyDescent="0.2">
      <c r="A94" s="291" t="s">
        <v>731</v>
      </c>
      <c r="B94" s="241">
        <v>412319.19</v>
      </c>
      <c r="C94" s="241">
        <v>0</v>
      </c>
      <c r="D94" s="241">
        <v>39939.51</v>
      </c>
      <c r="E94" s="291">
        <v>727950.18</v>
      </c>
      <c r="F94" s="291">
        <v>11294.64</v>
      </c>
      <c r="P94" s="291">
        <v>2408.91</v>
      </c>
      <c r="Q94" s="291">
        <v>784633.1</v>
      </c>
      <c r="S94" s="342">
        <v>464626.3</v>
      </c>
      <c r="V94" s="342">
        <v>211470</v>
      </c>
      <c r="W94" s="342">
        <v>147294</v>
      </c>
      <c r="X94" s="347">
        <v>301630</v>
      </c>
      <c r="AA94" s="347">
        <v>66723.789999999994</v>
      </c>
      <c r="AB94" s="347">
        <v>44987</v>
      </c>
    </row>
    <row r="95" spans="1:31" x14ac:dyDescent="0.2">
      <c r="A95" s="291" t="s">
        <v>732</v>
      </c>
      <c r="B95" s="241">
        <v>1185022.7</v>
      </c>
      <c r="C95" s="241">
        <v>0</v>
      </c>
      <c r="D95" s="241">
        <v>36494.57</v>
      </c>
      <c r="E95" s="291">
        <v>231951.98</v>
      </c>
      <c r="F95" s="291">
        <v>18132.02</v>
      </c>
      <c r="I95" s="333">
        <v>6000</v>
      </c>
      <c r="J95" s="333">
        <v>14300</v>
      </c>
      <c r="Q95" s="291">
        <v>573056.03</v>
      </c>
      <c r="R95" s="342">
        <v>703.7</v>
      </c>
      <c r="S95" s="342">
        <v>1113897.44</v>
      </c>
      <c r="V95" s="342">
        <v>564760</v>
      </c>
      <c r="W95" s="342">
        <v>143262</v>
      </c>
      <c r="X95" s="347">
        <v>610560</v>
      </c>
      <c r="AA95" s="347">
        <v>280823.31</v>
      </c>
      <c r="AB95" s="347">
        <v>50439.59</v>
      </c>
    </row>
    <row r="96" spans="1:31" x14ac:dyDescent="0.2">
      <c r="A96" s="291" t="s">
        <v>733</v>
      </c>
      <c r="B96" s="241">
        <v>391007.7</v>
      </c>
      <c r="C96" s="241">
        <v>0</v>
      </c>
      <c r="D96" s="241">
        <v>107479.95</v>
      </c>
      <c r="E96" s="291">
        <v>1701062.73</v>
      </c>
      <c r="F96" s="291">
        <v>191522.05</v>
      </c>
      <c r="I96" s="333">
        <v>6000</v>
      </c>
      <c r="J96" s="333">
        <v>6151</v>
      </c>
      <c r="P96" s="291">
        <v>2118.79</v>
      </c>
      <c r="Q96" s="291">
        <v>1997218.5</v>
      </c>
      <c r="S96" s="342">
        <v>479843.61</v>
      </c>
      <c r="V96" s="342">
        <v>355930</v>
      </c>
      <c r="W96" s="342">
        <v>161532</v>
      </c>
      <c r="X96" s="347">
        <v>447810</v>
      </c>
      <c r="AA96" s="347">
        <v>99262.02</v>
      </c>
      <c r="AB96" s="347">
        <v>66929.45</v>
      </c>
    </row>
    <row r="97" spans="1:28" x14ac:dyDescent="0.2">
      <c r="A97" s="291" t="s">
        <v>734</v>
      </c>
      <c r="B97" s="241">
        <v>337798.78</v>
      </c>
      <c r="C97" s="241">
        <v>0</v>
      </c>
      <c r="D97" s="241">
        <v>38319.89</v>
      </c>
      <c r="E97" s="291">
        <v>231198.32</v>
      </c>
      <c r="F97" s="291">
        <v>173624.74</v>
      </c>
      <c r="I97" s="333">
        <v>5800</v>
      </c>
      <c r="J97" s="333">
        <v>2850</v>
      </c>
      <c r="M97" s="333">
        <v>0</v>
      </c>
      <c r="P97" s="291">
        <v>4633.1899999999996</v>
      </c>
      <c r="Q97" s="291">
        <v>569833.9</v>
      </c>
      <c r="S97" s="342">
        <v>534332</v>
      </c>
      <c r="V97" s="342">
        <v>393171.1</v>
      </c>
      <c r="W97" s="342">
        <v>132300</v>
      </c>
      <c r="X97" s="347">
        <v>501451.1</v>
      </c>
      <c r="AA97" s="347">
        <v>275428.15000000002</v>
      </c>
      <c r="AB97" s="347">
        <v>21179.21</v>
      </c>
    </row>
    <row r="98" spans="1:28" x14ac:dyDescent="0.2">
      <c r="A98" s="291" t="s">
        <v>735</v>
      </c>
      <c r="B98" s="241">
        <v>302274.21000000002</v>
      </c>
      <c r="C98" s="241">
        <v>0</v>
      </c>
      <c r="D98" s="241">
        <v>41568.69</v>
      </c>
      <c r="E98" s="291">
        <v>60020.76</v>
      </c>
      <c r="F98" s="291">
        <v>532864.71</v>
      </c>
      <c r="I98" s="333">
        <v>12600</v>
      </c>
      <c r="J98" s="333">
        <v>3788.1</v>
      </c>
      <c r="M98" s="333">
        <v>582</v>
      </c>
      <c r="P98" s="291">
        <v>13216</v>
      </c>
      <c r="Q98" s="291">
        <v>528870.26</v>
      </c>
      <c r="S98" s="342">
        <v>605203.76</v>
      </c>
      <c r="V98" s="342">
        <v>450560</v>
      </c>
      <c r="W98" s="342">
        <v>28000</v>
      </c>
      <c r="X98" s="347">
        <v>555702</v>
      </c>
      <c r="AA98" s="347">
        <v>149983.75</v>
      </c>
    </row>
    <row r="99" spans="1:28" x14ac:dyDescent="0.2">
      <c r="A99" s="291" t="s">
        <v>736</v>
      </c>
      <c r="B99" s="241">
        <v>528487.85</v>
      </c>
      <c r="C99" s="241">
        <v>0</v>
      </c>
      <c r="D99" s="241">
        <v>289171.55</v>
      </c>
      <c r="E99" s="291">
        <v>27373.62</v>
      </c>
      <c r="F99" s="291">
        <v>207821.69</v>
      </c>
      <c r="I99" s="333">
        <v>5500</v>
      </c>
      <c r="J99" s="333">
        <v>7232.7</v>
      </c>
      <c r="M99" s="333">
        <v>0</v>
      </c>
      <c r="P99" s="291">
        <v>4096.88</v>
      </c>
      <c r="Q99" s="291">
        <v>713142.2</v>
      </c>
      <c r="S99" s="342">
        <v>569072.82999999996</v>
      </c>
      <c r="V99" s="342">
        <v>463678</v>
      </c>
      <c r="W99" s="342">
        <v>132300</v>
      </c>
      <c r="X99" s="347">
        <v>583048</v>
      </c>
      <c r="AA99" s="347">
        <v>194147.27</v>
      </c>
      <c r="AB99" s="347">
        <v>46299.63</v>
      </c>
    </row>
    <row r="100" spans="1:28" x14ac:dyDescent="0.2">
      <c r="A100" s="291" t="s">
        <v>737</v>
      </c>
      <c r="B100" s="241">
        <v>436600.51</v>
      </c>
      <c r="C100" s="241">
        <v>0</v>
      </c>
      <c r="D100" s="241">
        <v>78415.27</v>
      </c>
      <c r="E100" s="291">
        <v>417659.89</v>
      </c>
      <c r="F100" s="291">
        <v>243388.69</v>
      </c>
      <c r="I100" s="333">
        <v>6000</v>
      </c>
      <c r="J100" s="333">
        <v>21540</v>
      </c>
      <c r="M100" s="333">
        <v>1000</v>
      </c>
      <c r="P100" s="291">
        <v>8923.52</v>
      </c>
      <c r="Q100" s="291">
        <v>673323.61</v>
      </c>
      <c r="S100" s="342">
        <v>814540.26</v>
      </c>
      <c r="U100" s="342">
        <v>113.56</v>
      </c>
      <c r="V100" s="342">
        <v>456680</v>
      </c>
      <c r="X100" s="347">
        <v>533240</v>
      </c>
      <c r="AA100" s="347">
        <v>84533.41</v>
      </c>
      <c r="AB100" s="347">
        <v>53794.18</v>
      </c>
    </row>
    <row r="101" spans="1:28" x14ac:dyDescent="0.2">
      <c r="A101" s="291" t="s">
        <v>738</v>
      </c>
      <c r="B101" s="241">
        <v>533568.72</v>
      </c>
      <c r="C101" s="241">
        <v>0</v>
      </c>
      <c r="D101" s="241">
        <v>878896.55</v>
      </c>
      <c r="E101" s="291">
        <v>3</v>
      </c>
      <c r="F101" s="291">
        <v>337641.46</v>
      </c>
      <c r="I101" s="333">
        <v>5500</v>
      </c>
      <c r="J101" s="333">
        <v>6000</v>
      </c>
      <c r="P101" s="291">
        <v>680.33</v>
      </c>
      <c r="Q101" s="291">
        <v>1404582.07</v>
      </c>
      <c r="R101" s="342">
        <v>352.12</v>
      </c>
      <c r="S101" s="342">
        <v>641867.39</v>
      </c>
      <c r="V101" s="342">
        <v>489320</v>
      </c>
      <c r="X101" s="347">
        <v>518104</v>
      </c>
      <c r="AA101" s="347">
        <v>253415.16</v>
      </c>
      <c r="AB101" s="347">
        <v>19923.02</v>
      </c>
    </row>
    <row r="102" spans="1:28" x14ac:dyDescent="0.2">
      <c r="A102" s="291" t="s">
        <v>739</v>
      </c>
      <c r="B102" s="241">
        <v>364737.29</v>
      </c>
      <c r="C102" s="241">
        <v>0</v>
      </c>
      <c r="D102" s="241">
        <v>69705.22</v>
      </c>
      <c r="E102" s="291">
        <v>360253.53</v>
      </c>
      <c r="F102" s="291">
        <v>165614.32999999999</v>
      </c>
      <c r="J102" s="333">
        <v>5430</v>
      </c>
      <c r="O102" s="291">
        <v>-368974.66</v>
      </c>
      <c r="P102" s="291">
        <v>221454.25</v>
      </c>
      <c r="Q102" s="291">
        <v>852142.64</v>
      </c>
      <c r="S102" s="342">
        <v>519430.44</v>
      </c>
      <c r="U102" s="342">
        <v>513.15</v>
      </c>
      <c r="V102" s="342">
        <v>555960</v>
      </c>
      <c r="X102" s="347">
        <v>644114</v>
      </c>
      <c r="AA102" s="347">
        <v>139450.96</v>
      </c>
      <c r="AB102" s="347">
        <v>33838.49</v>
      </c>
    </row>
    <row r="103" spans="1:28" x14ac:dyDescent="0.2">
      <c r="A103" s="291" t="s">
        <v>740</v>
      </c>
      <c r="B103" s="241">
        <v>656959.97</v>
      </c>
      <c r="C103" s="241">
        <v>0</v>
      </c>
      <c r="D103" s="241">
        <v>40540.97</v>
      </c>
      <c r="E103" s="291">
        <v>99208.2</v>
      </c>
      <c r="F103" s="291">
        <v>17863.47</v>
      </c>
      <c r="I103" s="333">
        <v>5500</v>
      </c>
      <c r="J103" s="333">
        <v>14590</v>
      </c>
      <c r="P103" s="291">
        <v>22861.49</v>
      </c>
      <c r="Q103" s="291">
        <v>474645.55</v>
      </c>
      <c r="S103" s="342">
        <v>555763</v>
      </c>
      <c r="U103" s="342">
        <v>572.55999999999995</v>
      </c>
      <c r="V103" s="342">
        <v>587768.5</v>
      </c>
      <c r="X103" s="347">
        <v>622128.5</v>
      </c>
      <c r="AA103" s="347">
        <v>107637.48</v>
      </c>
      <c r="AB103" s="347">
        <v>70143.509999999995</v>
      </c>
    </row>
    <row r="104" spans="1:28" x14ac:dyDescent="0.2">
      <c r="A104" s="291" t="s">
        <v>741</v>
      </c>
      <c r="B104" s="241">
        <v>567789.46</v>
      </c>
      <c r="C104" s="241">
        <v>0</v>
      </c>
      <c r="D104" s="241">
        <v>90713.85</v>
      </c>
      <c r="E104" s="291">
        <v>247266.95</v>
      </c>
      <c r="F104" s="291">
        <v>333543.87</v>
      </c>
      <c r="I104" s="333">
        <v>5000</v>
      </c>
      <c r="J104" s="333">
        <v>2500</v>
      </c>
      <c r="P104" s="291">
        <v>7886.1</v>
      </c>
      <c r="Q104" s="291">
        <v>1172968.6100000001</v>
      </c>
      <c r="S104" s="342">
        <v>535393</v>
      </c>
      <c r="V104" s="342">
        <v>308300</v>
      </c>
      <c r="W104" s="342">
        <v>132300</v>
      </c>
      <c r="X104" s="347">
        <v>423284</v>
      </c>
      <c r="AA104" s="347">
        <v>54009.05</v>
      </c>
      <c r="AB104" s="347">
        <v>91166.03</v>
      </c>
    </row>
    <row r="105" spans="1:28" x14ac:dyDescent="0.2">
      <c r="A105" s="291" t="s">
        <v>742</v>
      </c>
      <c r="B105" s="241">
        <v>545077.43999999994</v>
      </c>
      <c r="C105" s="241">
        <v>0</v>
      </c>
      <c r="D105" s="241">
        <v>39200.769999999997</v>
      </c>
      <c r="E105" s="291">
        <v>534976.97</v>
      </c>
      <c r="F105" s="291">
        <v>66632.86</v>
      </c>
      <c r="I105" s="333">
        <v>5700</v>
      </c>
      <c r="J105" s="333">
        <v>2850</v>
      </c>
      <c r="P105" s="291">
        <v>141287.72</v>
      </c>
      <c r="Q105" s="291">
        <v>764463.81</v>
      </c>
      <c r="S105" s="342">
        <v>405155</v>
      </c>
      <c r="V105" s="342">
        <v>554600</v>
      </c>
      <c r="W105" s="342">
        <v>201096</v>
      </c>
      <c r="X105" s="347">
        <v>648988</v>
      </c>
      <c r="AA105" s="347">
        <v>84023.44</v>
      </c>
      <c r="AB105" s="347">
        <v>51415.05</v>
      </c>
    </row>
    <row r="106" spans="1:28" x14ac:dyDescent="0.2">
      <c r="A106" s="291" t="s">
        <v>743</v>
      </c>
      <c r="B106" s="241">
        <v>334548.47999999998</v>
      </c>
      <c r="C106" s="241">
        <v>0</v>
      </c>
      <c r="D106" s="241">
        <v>2319.88</v>
      </c>
      <c r="E106" s="291">
        <v>1265052.3500000001</v>
      </c>
      <c r="F106" s="291">
        <v>172168.87</v>
      </c>
      <c r="I106" s="333">
        <v>0</v>
      </c>
      <c r="J106" s="333">
        <v>0</v>
      </c>
      <c r="P106" s="291">
        <v>3261.7</v>
      </c>
      <c r="Q106" s="291">
        <v>1440238.21</v>
      </c>
      <c r="S106" s="342">
        <v>521608</v>
      </c>
      <c r="V106" s="342">
        <v>491239</v>
      </c>
      <c r="X106" s="347">
        <v>557559</v>
      </c>
      <c r="AA106" s="347">
        <v>70763.429999999993</v>
      </c>
      <c r="AB106" s="347">
        <v>49428.9</v>
      </c>
    </row>
    <row r="107" spans="1:28" x14ac:dyDescent="0.2">
      <c r="A107" s="291" t="s">
        <v>744</v>
      </c>
      <c r="B107" s="241">
        <v>803942.02</v>
      </c>
      <c r="C107" s="241">
        <v>0</v>
      </c>
      <c r="D107" s="241">
        <v>106897.7</v>
      </c>
      <c r="E107" s="291">
        <v>2293006.86</v>
      </c>
      <c r="F107" s="291">
        <v>105740.23</v>
      </c>
      <c r="I107" s="333">
        <v>10600</v>
      </c>
      <c r="J107" s="333">
        <v>11025</v>
      </c>
      <c r="Q107" s="291">
        <v>2616413.23</v>
      </c>
      <c r="S107" s="342">
        <v>615505.09</v>
      </c>
      <c r="V107" s="342">
        <v>342680</v>
      </c>
      <c r="W107" s="342">
        <v>358974</v>
      </c>
      <c r="X107" s="347">
        <v>465920</v>
      </c>
      <c r="AA107" s="347">
        <v>142150.51</v>
      </c>
    </row>
    <row r="108" spans="1:28" x14ac:dyDescent="0.2">
      <c r="A108" s="291" t="s">
        <v>749</v>
      </c>
      <c r="B108" s="241">
        <v>281795.32</v>
      </c>
      <c r="C108" s="241">
        <v>0</v>
      </c>
      <c r="D108" s="241">
        <v>57117.27</v>
      </c>
      <c r="E108" s="291">
        <v>244449.23</v>
      </c>
      <c r="F108" s="291">
        <v>103064.7</v>
      </c>
      <c r="J108" s="333">
        <v>18000</v>
      </c>
      <c r="P108" s="291">
        <v>-140.84</v>
      </c>
      <c r="Q108" s="291">
        <v>2310952.34</v>
      </c>
      <c r="S108" s="342">
        <v>203989.48</v>
      </c>
      <c r="V108" s="342">
        <v>363490</v>
      </c>
      <c r="W108" s="342">
        <v>318800</v>
      </c>
      <c r="X108" s="347">
        <v>455930</v>
      </c>
      <c r="AA108" s="347">
        <v>279688.89</v>
      </c>
      <c r="AB108" s="347">
        <v>37735.800000000003</v>
      </c>
    </row>
    <row r="109" spans="1:28" x14ac:dyDescent="0.2">
      <c r="A109" s="291" t="s">
        <v>750</v>
      </c>
      <c r="B109" s="241">
        <v>523965.15</v>
      </c>
      <c r="C109" s="241">
        <v>0</v>
      </c>
      <c r="D109" s="241">
        <v>29208.33</v>
      </c>
      <c r="E109" s="291">
        <v>1607826.92</v>
      </c>
      <c r="F109" s="291">
        <v>127793.26</v>
      </c>
      <c r="J109" s="333">
        <v>21358.22</v>
      </c>
      <c r="M109" s="333">
        <v>380.37</v>
      </c>
      <c r="P109" s="291">
        <v>-880.73</v>
      </c>
      <c r="Q109" s="291">
        <v>1228203.58</v>
      </c>
      <c r="S109" s="342">
        <v>361713.9</v>
      </c>
      <c r="V109" s="342">
        <v>320540</v>
      </c>
      <c r="W109" s="342">
        <v>25200</v>
      </c>
      <c r="X109" s="347">
        <v>416260</v>
      </c>
      <c r="AA109" s="347">
        <v>251118.39</v>
      </c>
      <c r="AB109" s="347">
        <v>48838.53</v>
      </c>
    </row>
    <row r="110" spans="1:28" x14ac:dyDescent="0.2">
      <c r="A110" s="291" t="s">
        <v>751</v>
      </c>
      <c r="B110" s="241">
        <v>53591.33</v>
      </c>
      <c r="C110" s="241">
        <v>886.77</v>
      </c>
      <c r="D110" s="241">
        <v>54833.17</v>
      </c>
      <c r="E110" s="291">
        <v>1564713.82</v>
      </c>
      <c r="F110" s="291">
        <v>93142.3</v>
      </c>
      <c r="J110" s="333">
        <v>24100</v>
      </c>
      <c r="P110" s="291">
        <v>-64.819999999999993</v>
      </c>
      <c r="Q110" s="291">
        <v>1322855.6000000001</v>
      </c>
      <c r="S110" s="342">
        <v>354086.53</v>
      </c>
      <c r="V110" s="342">
        <v>416990</v>
      </c>
      <c r="W110" s="342">
        <v>34800</v>
      </c>
      <c r="X110" s="347">
        <v>531381</v>
      </c>
      <c r="AA110" s="347">
        <v>280559.78000000003</v>
      </c>
      <c r="AB110" s="347">
        <v>48920.57</v>
      </c>
    </row>
    <row r="111" spans="1:28" x14ac:dyDescent="0.2">
      <c r="A111" s="291" t="s">
        <v>752</v>
      </c>
      <c r="B111" s="241">
        <v>68034.28</v>
      </c>
      <c r="C111" s="241">
        <v>480.5</v>
      </c>
      <c r="D111" s="241">
        <v>142217.17000000001</v>
      </c>
      <c r="E111" s="291">
        <v>1568244.19</v>
      </c>
      <c r="F111" s="291">
        <v>456891.54</v>
      </c>
      <c r="I111" s="333">
        <v>0</v>
      </c>
      <c r="J111" s="333">
        <v>54919.5</v>
      </c>
      <c r="P111" s="291">
        <v>-45.3</v>
      </c>
      <c r="Q111" s="291">
        <v>2235714.37</v>
      </c>
      <c r="S111" s="342">
        <v>459288.97</v>
      </c>
      <c r="U111" s="342">
        <v>2.1</v>
      </c>
      <c r="V111" s="342">
        <v>402999.3</v>
      </c>
      <c r="W111" s="342">
        <v>40800</v>
      </c>
      <c r="X111" s="347">
        <v>517719.3</v>
      </c>
      <c r="AA111" s="347">
        <v>205862.11</v>
      </c>
      <c r="AB111" s="347">
        <v>126580.24</v>
      </c>
    </row>
    <row r="112" spans="1:28" x14ac:dyDescent="0.2">
      <c r="A112" s="291" t="s">
        <v>753</v>
      </c>
      <c r="B112" s="241">
        <v>143457.92000000001</v>
      </c>
      <c r="C112" s="241">
        <v>0</v>
      </c>
      <c r="D112" s="241">
        <v>70867.33</v>
      </c>
      <c r="E112" s="291">
        <v>382795.85</v>
      </c>
      <c r="F112" s="291">
        <v>245687.56</v>
      </c>
      <c r="I112" s="333">
        <v>0</v>
      </c>
      <c r="J112" s="333">
        <v>7125</v>
      </c>
      <c r="P112" s="291">
        <v>-700</v>
      </c>
      <c r="Q112" s="291">
        <v>1762414.5</v>
      </c>
      <c r="S112" s="342">
        <v>353156.9</v>
      </c>
      <c r="V112" s="342">
        <v>303363.59999999998</v>
      </c>
      <c r="W112" s="342">
        <v>33900</v>
      </c>
      <c r="X112" s="347">
        <v>395943.6</v>
      </c>
      <c r="AA112" s="347">
        <v>182568.03</v>
      </c>
      <c r="AB112" s="347">
        <v>48185.24</v>
      </c>
    </row>
    <row r="113" spans="1:28" x14ac:dyDescent="0.2">
      <c r="A113" s="291" t="s">
        <v>754</v>
      </c>
      <c r="B113" s="241">
        <v>323196.73</v>
      </c>
      <c r="C113" s="241">
        <v>2260.8000000000002</v>
      </c>
      <c r="D113" s="241">
        <v>51687.28</v>
      </c>
      <c r="E113" s="291">
        <v>2307410.5499999998</v>
      </c>
      <c r="F113" s="291">
        <v>234071.62</v>
      </c>
      <c r="G113" s="291">
        <v>1</v>
      </c>
      <c r="I113" s="333">
        <v>0</v>
      </c>
      <c r="J113" s="333">
        <v>37970</v>
      </c>
      <c r="M113" s="333">
        <v>1086</v>
      </c>
      <c r="Q113" s="291">
        <v>513834.47</v>
      </c>
      <c r="S113" s="342">
        <v>271717.61</v>
      </c>
      <c r="V113" s="342">
        <v>302474.2</v>
      </c>
      <c r="W113" s="342">
        <v>24600</v>
      </c>
      <c r="X113" s="347">
        <v>409174.2</v>
      </c>
      <c r="AA113" s="347">
        <v>96794.16</v>
      </c>
      <c r="AB113" s="347">
        <v>68533.37</v>
      </c>
    </row>
    <row r="114" spans="1:28" x14ac:dyDescent="0.2">
      <c r="A114" s="291" t="s">
        <v>755</v>
      </c>
      <c r="B114" s="241">
        <v>34466.25</v>
      </c>
      <c r="C114" s="241">
        <v>4114.0600000000004</v>
      </c>
      <c r="D114" s="241">
        <v>46898.95</v>
      </c>
      <c r="E114" s="291">
        <v>983682.74</v>
      </c>
      <c r="F114" s="291">
        <v>182328.64</v>
      </c>
      <c r="I114" s="333">
        <v>0</v>
      </c>
      <c r="J114" s="333">
        <v>21824.5</v>
      </c>
      <c r="M114" s="333">
        <v>0</v>
      </c>
      <c r="P114" s="291">
        <v>-90.14</v>
      </c>
      <c r="Q114" s="291">
        <v>3774792.24</v>
      </c>
      <c r="S114" s="342">
        <v>362244.15</v>
      </c>
      <c r="T114" s="342">
        <v>47350</v>
      </c>
      <c r="V114" s="342">
        <v>386324.2</v>
      </c>
      <c r="W114" s="342">
        <v>147800</v>
      </c>
      <c r="X114" s="347">
        <v>522644.2</v>
      </c>
      <c r="AA114" s="347">
        <v>410174.31</v>
      </c>
      <c r="AB114" s="347">
        <v>79122.649999999994</v>
      </c>
    </row>
    <row r="115" spans="1:28" x14ac:dyDescent="0.2">
      <c r="A115" s="291" t="s">
        <v>756</v>
      </c>
      <c r="B115" s="241">
        <v>249653.21</v>
      </c>
      <c r="C115" s="241">
        <v>0</v>
      </c>
      <c r="D115" s="241">
        <v>59015.57</v>
      </c>
      <c r="E115" s="291">
        <v>520544.27</v>
      </c>
      <c r="F115" s="291">
        <v>508176.74</v>
      </c>
      <c r="J115" s="333">
        <v>21775</v>
      </c>
      <c r="Q115" s="291">
        <v>1908283.93</v>
      </c>
      <c r="S115" s="342">
        <v>375135.53</v>
      </c>
      <c r="U115" s="342">
        <v>1.42</v>
      </c>
      <c r="V115" s="342">
        <v>314284.40000000002</v>
      </c>
      <c r="W115" s="342">
        <v>27600</v>
      </c>
      <c r="X115" s="347">
        <v>416224.4</v>
      </c>
      <c r="AA115" s="347">
        <v>200328.51</v>
      </c>
      <c r="AB115" s="347">
        <v>72521.62</v>
      </c>
    </row>
    <row r="116" spans="1:28" x14ac:dyDescent="0.2">
      <c r="A116" s="291" t="s">
        <v>757</v>
      </c>
      <c r="B116" s="241">
        <v>163089.72</v>
      </c>
      <c r="C116" s="241">
        <v>0</v>
      </c>
      <c r="D116" s="241">
        <v>59667.92</v>
      </c>
      <c r="E116" s="291">
        <v>1241448.05</v>
      </c>
      <c r="F116" s="291">
        <v>386003.64</v>
      </c>
      <c r="I116" s="333">
        <v>0</v>
      </c>
      <c r="J116" s="333">
        <v>15325</v>
      </c>
      <c r="M116" s="333">
        <v>246.73</v>
      </c>
      <c r="Q116" s="291">
        <v>1980426.11</v>
      </c>
      <c r="S116" s="342">
        <v>327748.87</v>
      </c>
      <c r="T116" s="342">
        <v>55000</v>
      </c>
      <c r="V116" s="342">
        <v>267882.40000000002</v>
      </c>
      <c r="W116" s="342">
        <v>25000</v>
      </c>
      <c r="X116" s="347">
        <v>327682.40000000002</v>
      </c>
      <c r="AA116" s="347">
        <v>168449.26</v>
      </c>
      <c r="AB116" s="347">
        <v>63181.88</v>
      </c>
    </row>
    <row r="117" spans="1:28" x14ac:dyDescent="0.2">
      <c r="A117" s="291" t="s">
        <v>758</v>
      </c>
      <c r="B117" s="241">
        <v>101644.21</v>
      </c>
      <c r="C117" s="241">
        <v>4444.5200000000004</v>
      </c>
      <c r="D117" s="241">
        <v>31647.71</v>
      </c>
      <c r="E117" s="291">
        <v>327207.25</v>
      </c>
      <c r="F117" s="291">
        <v>442376.26</v>
      </c>
      <c r="J117" s="333">
        <v>7858</v>
      </c>
      <c r="P117" s="291">
        <v>-37.729999999999997</v>
      </c>
      <c r="Q117" s="291">
        <v>2133398.12</v>
      </c>
      <c r="S117" s="342">
        <v>348313.41</v>
      </c>
      <c r="V117" s="342">
        <v>629896.19999999995</v>
      </c>
      <c r="X117" s="347">
        <v>704296.2</v>
      </c>
      <c r="AA117" s="347">
        <v>183861.83</v>
      </c>
      <c r="AB117" s="347">
        <v>71755.06</v>
      </c>
    </row>
    <row r="118" spans="1:28" x14ac:dyDescent="0.2">
      <c r="A118" s="291" t="s">
        <v>759</v>
      </c>
      <c r="B118" s="241">
        <v>67963.009999999995</v>
      </c>
      <c r="C118" s="241">
        <v>0</v>
      </c>
      <c r="D118" s="241">
        <v>60604.99</v>
      </c>
      <c r="E118" s="291">
        <v>5</v>
      </c>
      <c r="F118" s="291">
        <v>145520.18</v>
      </c>
      <c r="I118" s="333">
        <v>0</v>
      </c>
      <c r="J118" s="333">
        <v>23075</v>
      </c>
      <c r="P118" s="291">
        <v>-98.06</v>
      </c>
      <c r="Q118" s="291">
        <v>1945240.49</v>
      </c>
      <c r="S118" s="342">
        <v>363245.86</v>
      </c>
      <c r="V118" s="342">
        <v>299110</v>
      </c>
      <c r="W118" s="342">
        <v>29700</v>
      </c>
      <c r="X118" s="347">
        <v>411310</v>
      </c>
      <c r="AA118" s="347">
        <v>128420.74</v>
      </c>
      <c r="AB118" s="347">
        <v>780218.14</v>
      </c>
    </row>
    <row r="119" spans="1:28" x14ac:dyDescent="0.2">
      <c r="A119" s="291" t="s">
        <v>760</v>
      </c>
      <c r="B119" s="241">
        <v>38905.96</v>
      </c>
      <c r="C119" s="241">
        <v>0</v>
      </c>
      <c r="D119" s="241">
        <v>51208.2</v>
      </c>
      <c r="E119" s="291">
        <v>549589.78</v>
      </c>
      <c r="F119" s="291">
        <v>246590.72</v>
      </c>
      <c r="J119" s="333">
        <v>31426</v>
      </c>
      <c r="M119" s="333">
        <v>585.98</v>
      </c>
      <c r="P119" s="291">
        <v>9215.35</v>
      </c>
      <c r="Q119" s="291">
        <v>2404357.2799999998</v>
      </c>
      <c r="S119" s="342">
        <v>382283.45</v>
      </c>
      <c r="U119" s="342">
        <v>18.82</v>
      </c>
      <c r="V119" s="342">
        <v>330000</v>
      </c>
      <c r="W119" s="342">
        <v>53700</v>
      </c>
      <c r="X119" s="347">
        <v>421680</v>
      </c>
      <c r="AA119" s="347">
        <v>143963.47</v>
      </c>
      <c r="AB119" s="347">
        <v>52225.51</v>
      </c>
    </row>
    <row r="120" spans="1:28" x14ac:dyDescent="0.2">
      <c r="A120" s="291" t="s">
        <v>761</v>
      </c>
      <c r="B120" s="241">
        <v>285599.23</v>
      </c>
      <c r="C120" s="241">
        <v>0</v>
      </c>
      <c r="D120" s="241">
        <v>48157.43</v>
      </c>
      <c r="E120" s="291">
        <v>178338.96</v>
      </c>
      <c r="F120" s="291">
        <v>179065.44</v>
      </c>
      <c r="I120" s="333">
        <v>0</v>
      </c>
      <c r="P120" s="291">
        <v>-5654.74</v>
      </c>
      <c r="Q120" s="291">
        <v>3154007.83</v>
      </c>
      <c r="S120" s="342">
        <v>387041.04</v>
      </c>
      <c r="V120" s="342">
        <v>325310</v>
      </c>
      <c r="X120" s="347">
        <v>390350</v>
      </c>
      <c r="AA120" s="347">
        <v>222631.1</v>
      </c>
      <c r="AB120" s="347">
        <v>44687.88</v>
      </c>
    </row>
    <row r="121" spans="1:28" x14ac:dyDescent="0.2">
      <c r="A121" s="291" t="s">
        <v>762</v>
      </c>
      <c r="B121" s="241">
        <v>154326.12</v>
      </c>
      <c r="C121" s="241">
        <v>0</v>
      </c>
      <c r="D121" s="241">
        <v>96584.78</v>
      </c>
      <c r="E121" s="291">
        <v>916585.66</v>
      </c>
      <c r="F121" s="291">
        <v>329323.07</v>
      </c>
      <c r="J121" s="333">
        <v>45396.45</v>
      </c>
      <c r="M121" s="333">
        <v>207.48</v>
      </c>
      <c r="P121" s="291">
        <v>92760</v>
      </c>
      <c r="Q121" s="291">
        <v>2272032.2400000002</v>
      </c>
      <c r="S121" s="342">
        <v>594546.36</v>
      </c>
      <c r="V121" s="342">
        <v>336640.4</v>
      </c>
      <c r="X121" s="347">
        <v>393240.4</v>
      </c>
      <c r="AA121" s="347">
        <v>196916.42</v>
      </c>
      <c r="AB121" s="347">
        <v>57166.92</v>
      </c>
    </row>
    <row r="122" spans="1:28" x14ac:dyDescent="0.2">
      <c r="A122" s="291" t="s">
        <v>763</v>
      </c>
      <c r="B122" s="241">
        <v>201659.15</v>
      </c>
      <c r="C122" s="241">
        <v>33000</v>
      </c>
      <c r="D122" s="241">
        <v>215519.39</v>
      </c>
      <c r="E122" s="291">
        <v>481603.01</v>
      </c>
      <c r="F122" s="291">
        <v>114921.32</v>
      </c>
      <c r="J122" s="333">
        <v>5000</v>
      </c>
      <c r="P122" s="291">
        <v>-59.53</v>
      </c>
      <c r="Q122" s="291">
        <v>1679735.01</v>
      </c>
      <c r="S122" s="342">
        <v>257105.12</v>
      </c>
      <c r="V122" s="342">
        <v>166270</v>
      </c>
      <c r="X122" s="347">
        <v>221050</v>
      </c>
      <c r="AA122" s="347">
        <v>140860.32</v>
      </c>
      <c r="AB122" s="347">
        <v>43264.51</v>
      </c>
    </row>
    <row r="123" spans="1:28" x14ac:dyDescent="0.2">
      <c r="A123" s="291" t="s">
        <v>764</v>
      </c>
      <c r="B123" s="241">
        <v>293240.58</v>
      </c>
      <c r="C123" s="241">
        <v>0</v>
      </c>
      <c r="D123" s="241">
        <v>58429.79</v>
      </c>
      <c r="E123" s="291">
        <v>184579.86</v>
      </c>
      <c r="F123" s="291">
        <v>168037.87</v>
      </c>
      <c r="J123" s="333">
        <v>20400</v>
      </c>
      <c r="M123" s="333">
        <v>207.48</v>
      </c>
      <c r="P123" s="291">
        <v>-96.36</v>
      </c>
      <c r="Q123" s="291">
        <v>1611506.92</v>
      </c>
      <c r="S123" s="342">
        <v>321887.92</v>
      </c>
      <c r="V123" s="342">
        <v>392400</v>
      </c>
      <c r="W123" s="342">
        <v>26700</v>
      </c>
      <c r="X123" s="347">
        <v>458300</v>
      </c>
      <c r="AA123" s="347">
        <v>234597.42</v>
      </c>
      <c r="AB123" s="347">
        <v>37208.32</v>
      </c>
    </row>
    <row r="124" spans="1:28" x14ac:dyDescent="0.2">
      <c r="A124" s="291" t="s">
        <v>765</v>
      </c>
      <c r="B124" s="241">
        <v>128563.32</v>
      </c>
      <c r="C124" s="241">
        <v>0</v>
      </c>
      <c r="D124" s="241">
        <v>47735.49</v>
      </c>
      <c r="E124" s="291">
        <v>42366.25</v>
      </c>
      <c r="F124" s="291">
        <v>463926.27</v>
      </c>
      <c r="I124" s="333">
        <v>0</v>
      </c>
      <c r="J124" s="333">
        <v>17150</v>
      </c>
      <c r="M124" s="333">
        <v>584.87</v>
      </c>
      <c r="Q124" s="291">
        <v>667875.67000000004</v>
      </c>
      <c r="S124" s="342">
        <v>316613.95</v>
      </c>
      <c r="V124" s="342">
        <v>276850.77</v>
      </c>
      <c r="W124" s="342">
        <v>40100</v>
      </c>
      <c r="X124" s="347">
        <v>382127.77</v>
      </c>
      <c r="AA124" s="347">
        <v>153849.16</v>
      </c>
      <c r="AB124" s="347">
        <v>24179.08</v>
      </c>
    </row>
    <row r="125" spans="1:28" x14ac:dyDescent="0.2">
      <c r="A125" s="291" t="s">
        <v>766</v>
      </c>
      <c r="B125" s="241">
        <v>50149.17</v>
      </c>
      <c r="C125" s="241">
        <v>654.87</v>
      </c>
      <c r="D125" s="241">
        <v>63039.74</v>
      </c>
      <c r="E125" s="291">
        <v>784462.74</v>
      </c>
      <c r="F125" s="291">
        <v>260300.49</v>
      </c>
      <c r="G125" s="291">
        <v>3786.06</v>
      </c>
      <c r="I125" s="333">
        <v>0</v>
      </c>
      <c r="J125" s="333">
        <v>19720</v>
      </c>
      <c r="M125" s="333">
        <v>99.5</v>
      </c>
      <c r="P125" s="291">
        <v>1446.88</v>
      </c>
      <c r="Q125" s="291">
        <v>654977.96</v>
      </c>
      <c r="S125" s="342">
        <v>385321.07</v>
      </c>
      <c r="V125" s="342">
        <v>300564.8</v>
      </c>
      <c r="W125" s="342">
        <v>39600</v>
      </c>
      <c r="X125" s="347">
        <v>379635.8</v>
      </c>
      <c r="AA125" s="347">
        <v>220004.59</v>
      </c>
      <c r="AB125" s="347">
        <v>41018.480000000003</v>
      </c>
    </row>
    <row r="126" spans="1:28" x14ac:dyDescent="0.2">
      <c r="A126" s="291" t="s">
        <v>771</v>
      </c>
      <c r="B126" s="241">
        <v>262844.27</v>
      </c>
      <c r="C126" s="241">
        <v>0</v>
      </c>
      <c r="D126" s="241">
        <v>241432.22</v>
      </c>
      <c r="E126" s="291">
        <v>698709.64</v>
      </c>
      <c r="F126" s="291">
        <v>101921.15</v>
      </c>
      <c r="J126" s="333">
        <v>6000</v>
      </c>
      <c r="M126" s="333">
        <v>1572.17</v>
      </c>
      <c r="P126" s="291">
        <v>-1851177.21</v>
      </c>
      <c r="Q126" s="291">
        <v>3175397.16</v>
      </c>
      <c r="S126" s="342">
        <v>265152.56</v>
      </c>
      <c r="T126" s="342">
        <v>110000</v>
      </c>
      <c r="V126" s="342">
        <v>592420</v>
      </c>
      <c r="X126" s="347">
        <v>629380</v>
      </c>
      <c r="AA126" s="347">
        <v>269657.71999999997</v>
      </c>
      <c r="AB126" s="347">
        <v>93345.68</v>
      </c>
    </row>
    <row r="127" spans="1:28" x14ac:dyDescent="0.2">
      <c r="A127" s="291" t="s">
        <v>772</v>
      </c>
      <c r="B127" s="241">
        <v>132306.44</v>
      </c>
      <c r="C127" s="241">
        <v>0</v>
      </c>
      <c r="D127" s="241">
        <v>3081.94</v>
      </c>
      <c r="E127" s="291">
        <v>54400.76</v>
      </c>
      <c r="F127" s="291">
        <v>104563.18</v>
      </c>
      <c r="J127" s="333">
        <v>19100</v>
      </c>
      <c r="M127" s="333">
        <v>800</v>
      </c>
      <c r="Q127" s="291">
        <v>1191484.79</v>
      </c>
      <c r="S127" s="342">
        <v>208856.38</v>
      </c>
      <c r="V127" s="342">
        <v>325600</v>
      </c>
      <c r="X127" s="347">
        <v>420764</v>
      </c>
      <c r="AA127" s="347">
        <v>207890.1</v>
      </c>
      <c r="AB127" s="347">
        <v>23500.74</v>
      </c>
    </row>
    <row r="128" spans="1:28" x14ac:dyDescent="0.2">
      <c r="A128" s="291" t="s">
        <v>773</v>
      </c>
      <c r="B128" s="241">
        <v>109809.48</v>
      </c>
      <c r="C128" s="241">
        <v>0</v>
      </c>
      <c r="D128" s="241">
        <v>248374.85</v>
      </c>
      <c r="E128" s="291">
        <v>3246200.85</v>
      </c>
      <c r="F128" s="291">
        <v>147467.47</v>
      </c>
      <c r="J128" s="333">
        <v>4000</v>
      </c>
      <c r="M128" s="333">
        <v>0</v>
      </c>
      <c r="P128" s="291">
        <v>2838624.27</v>
      </c>
      <c r="Q128" s="291">
        <v>918887.6</v>
      </c>
      <c r="S128" s="342">
        <v>279821.68</v>
      </c>
      <c r="V128" s="342">
        <v>350840</v>
      </c>
      <c r="W128" s="342">
        <v>17000</v>
      </c>
      <c r="X128" s="347">
        <v>471073</v>
      </c>
      <c r="AA128" s="347">
        <v>116209.35</v>
      </c>
      <c r="AB128" s="347">
        <v>64039.55</v>
      </c>
    </row>
    <row r="129" spans="1:31" x14ac:dyDescent="0.2">
      <c r="A129" s="291" t="s">
        <v>774</v>
      </c>
      <c r="B129" s="241">
        <v>66988.479999999996</v>
      </c>
      <c r="C129" s="241">
        <v>0</v>
      </c>
      <c r="D129" s="241">
        <v>107909.23</v>
      </c>
      <c r="E129" s="291">
        <v>309511.17</v>
      </c>
      <c r="F129" s="291">
        <v>158126.35</v>
      </c>
      <c r="J129" s="333">
        <v>5000</v>
      </c>
      <c r="M129" s="333">
        <v>805.76</v>
      </c>
      <c r="P129" s="291">
        <v>-1186759.81</v>
      </c>
      <c r="Q129" s="291">
        <v>1855787.89</v>
      </c>
      <c r="S129" s="342">
        <v>247622.85</v>
      </c>
      <c r="V129" s="342">
        <v>481060</v>
      </c>
      <c r="X129" s="347">
        <v>577100</v>
      </c>
      <c r="AA129" s="347">
        <v>128027.22</v>
      </c>
      <c r="AB129" s="347">
        <v>52692.24</v>
      </c>
    </row>
    <row r="130" spans="1:31" x14ac:dyDescent="0.2">
      <c r="A130" s="291" t="s">
        <v>775</v>
      </c>
      <c r="B130" s="241">
        <v>368791.97</v>
      </c>
      <c r="C130" s="241">
        <v>0</v>
      </c>
      <c r="D130" s="241">
        <v>13399.46</v>
      </c>
      <c r="E130" s="291">
        <v>565386.32999999996</v>
      </c>
      <c r="F130" s="291">
        <v>131220.26999999999</v>
      </c>
      <c r="J130" s="333">
        <v>5000</v>
      </c>
      <c r="M130" s="333">
        <v>800</v>
      </c>
      <c r="P130" s="291">
        <v>-221543.81</v>
      </c>
      <c r="Q130" s="291">
        <v>1498231.3</v>
      </c>
      <c r="S130" s="342">
        <v>170938.4</v>
      </c>
      <c r="V130" s="342">
        <v>284470</v>
      </c>
      <c r="X130" s="347">
        <v>441662</v>
      </c>
      <c r="AA130" s="347">
        <v>140133.5</v>
      </c>
      <c r="AB130" s="347">
        <v>65832.36</v>
      </c>
    </row>
    <row r="131" spans="1:31" x14ac:dyDescent="0.2">
      <c r="A131" s="291" t="s">
        <v>776</v>
      </c>
      <c r="B131" s="241">
        <v>40724.480000000003</v>
      </c>
      <c r="D131" s="241">
        <v>10499.73</v>
      </c>
      <c r="E131" s="291">
        <v>497268.93</v>
      </c>
      <c r="F131" s="291">
        <v>27692.89</v>
      </c>
      <c r="M131" s="333">
        <v>2.1800000000000002</v>
      </c>
      <c r="P131" s="291">
        <v>-1539086.84</v>
      </c>
      <c r="Q131" s="291">
        <v>2202136.4300000002</v>
      </c>
      <c r="S131" s="342">
        <v>242794.35</v>
      </c>
      <c r="U131" s="342">
        <v>136.85</v>
      </c>
      <c r="V131" s="342">
        <v>620380</v>
      </c>
      <c r="X131" s="347">
        <v>801940</v>
      </c>
      <c r="AA131" s="347">
        <v>69859.77</v>
      </c>
      <c r="AB131" s="347">
        <v>68425.17</v>
      </c>
    </row>
    <row r="132" spans="1:31" x14ac:dyDescent="0.2">
      <c r="A132" s="291" t="s">
        <v>777</v>
      </c>
      <c r="B132" s="241">
        <v>100627.82</v>
      </c>
      <c r="C132" s="241">
        <v>0</v>
      </c>
      <c r="D132" s="241">
        <v>23450.42</v>
      </c>
      <c r="E132" s="291">
        <v>2567289.92</v>
      </c>
      <c r="F132" s="291">
        <v>741129.69</v>
      </c>
      <c r="J132" s="333">
        <v>5000</v>
      </c>
      <c r="M132" s="333">
        <v>376</v>
      </c>
      <c r="P132" s="291">
        <v>2239061.62</v>
      </c>
      <c r="Q132" s="291">
        <v>655276.54</v>
      </c>
      <c r="S132" s="342">
        <v>225416.54</v>
      </c>
      <c r="V132" s="342">
        <v>448700</v>
      </c>
      <c r="W132" s="342">
        <v>591000</v>
      </c>
      <c r="X132" s="347">
        <v>510800</v>
      </c>
      <c r="AA132" s="347">
        <v>134718.26999999999</v>
      </c>
      <c r="AB132" s="347">
        <v>84868.58</v>
      </c>
    </row>
    <row r="133" spans="1:31" x14ac:dyDescent="0.2">
      <c r="A133" s="291" t="s">
        <v>778</v>
      </c>
      <c r="B133" s="241">
        <v>71793.820000000007</v>
      </c>
      <c r="C133" s="241">
        <v>0</v>
      </c>
      <c r="D133" s="241">
        <v>202692.37</v>
      </c>
      <c r="E133" s="291">
        <v>1596806.87</v>
      </c>
      <c r="F133" s="291">
        <v>40290.160000000003</v>
      </c>
      <c r="J133" s="333">
        <v>40000</v>
      </c>
      <c r="M133" s="333">
        <v>2868.62</v>
      </c>
      <c r="P133" s="291">
        <v>154643.98000000001</v>
      </c>
      <c r="Q133" s="291">
        <v>1904716.16</v>
      </c>
      <c r="S133" s="342">
        <v>290315.15000000002</v>
      </c>
      <c r="V133" s="342">
        <v>270160</v>
      </c>
      <c r="X133" s="347">
        <v>406423</v>
      </c>
      <c r="AA133" s="347">
        <v>273868.27</v>
      </c>
      <c r="AB133" s="347">
        <v>66256.42</v>
      </c>
    </row>
    <row r="134" spans="1:31" x14ac:dyDescent="0.2">
      <c r="A134" s="291" t="s">
        <v>779</v>
      </c>
      <c r="B134" s="241">
        <v>166147.34</v>
      </c>
      <c r="C134" s="241">
        <v>0</v>
      </c>
      <c r="D134" s="241">
        <v>397386.78</v>
      </c>
      <c r="E134" s="291">
        <v>259224.08</v>
      </c>
      <c r="F134" s="291">
        <v>215714.49</v>
      </c>
      <c r="J134" s="333">
        <v>9500</v>
      </c>
      <c r="M134" s="333">
        <v>0</v>
      </c>
      <c r="P134" s="291">
        <v>-1387612.02</v>
      </c>
      <c r="Q134" s="291">
        <v>2482221.21</v>
      </c>
      <c r="S134" s="342">
        <v>259201.05</v>
      </c>
      <c r="T134" s="342">
        <v>80000</v>
      </c>
      <c r="V134" s="342">
        <v>497350</v>
      </c>
      <c r="X134" s="347">
        <v>573060</v>
      </c>
      <c r="AA134" s="347">
        <v>260692.12</v>
      </c>
      <c r="AB134" s="347">
        <v>64179.43</v>
      </c>
    </row>
    <row r="135" spans="1:31" x14ac:dyDescent="0.2">
      <c r="A135" s="291" t="s">
        <v>784</v>
      </c>
      <c r="B135" s="241">
        <v>156328.47</v>
      </c>
      <c r="C135" s="241">
        <v>0</v>
      </c>
      <c r="D135" s="241">
        <v>575282.28</v>
      </c>
      <c r="E135" s="291">
        <v>650174.35</v>
      </c>
      <c r="F135" s="291">
        <v>54323.93</v>
      </c>
      <c r="P135" s="291">
        <v>-169.39</v>
      </c>
      <c r="Q135" s="291">
        <v>3637434.23</v>
      </c>
      <c r="S135" s="342">
        <v>268696.74</v>
      </c>
      <c r="V135" s="342">
        <v>430040</v>
      </c>
      <c r="X135" s="347">
        <v>501190</v>
      </c>
      <c r="AA135" s="347">
        <v>173801.72</v>
      </c>
      <c r="AB135" s="347">
        <v>54893.72</v>
      </c>
    </row>
    <row r="136" spans="1:31" x14ac:dyDescent="0.2">
      <c r="A136" s="291" t="s">
        <v>785</v>
      </c>
      <c r="B136" s="241">
        <v>76692.929999999993</v>
      </c>
      <c r="C136" s="241">
        <v>0</v>
      </c>
      <c r="D136" s="241">
        <v>418584.4</v>
      </c>
      <c r="E136" s="291">
        <v>-18</v>
      </c>
      <c r="F136" s="291">
        <v>77319</v>
      </c>
      <c r="I136" s="333">
        <v>0</v>
      </c>
      <c r="M136" s="333">
        <v>1744.02</v>
      </c>
      <c r="P136" s="291">
        <v>30000</v>
      </c>
      <c r="Q136" s="291">
        <v>977547.45</v>
      </c>
      <c r="S136" s="342">
        <v>244556.67</v>
      </c>
      <c r="T136" s="342">
        <v>20000</v>
      </c>
      <c r="X136" s="347">
        <v>33908</v>
      </c>
      <c r="AA136" s="347">
        <v>157726.26</v>
      </c>
      <c r="AB136" s="347">
        <v>5</v>
      </c>
    </row>
    <row r="137" spans="1:31" x14ac:dyDescent="0.2">
      <c r="A137" s="291" t="s">
        <v>786</v>
      </c>
      <c r="B137" s="241">
        <v>245961.4</v>
      </c>
      <c r="C137" s="241">
        <v>38365</v>
      </c>
      <c r="D137" s="241">
        <v>117401.16</v>
      </c>
      <c r="E137" s="291">
        <v>55254.37</v>
      </c>
      <c r="F137" s="291">
        <v>149195.38</v>
      </c>
      <c r="M137" s="333">
        <v>80184.179999999993</v>
      </c>
      <c r="Q137" s="291">
        <v>431249.19</v>
      </c>
      <c r="S137" s="342">
        <v>225317.81</v>
      </c>
      <c r="V137" s="342">
        <v>274350</v>
      </c>
      <c r="W137" s="342">
        <v>2000.01</v>
      </c>
      <c r="X137" s="347">
        <v>306864</v>
      </c>
      <c r="AA137" s="347">
        <v>77131.25</v>
      </c>
      <c r="AB137" s="347">
        <v>22134.63</v>
      </c>
    </row>
    <row r="138" spans="1:31" x14ac:dyDescent="0.2">
      <c r="A138" s="291" t="s">
        <v>787</v>
      </c>
      <c r="B138" s="241">
        <v>113276.46</v>
      </c>
      <c r="C138" s="241">
        <v>0</v>
      </c>
      <c r="D138" s="241">
        <v>336935.28</v>
      </c>
      <c r="E138" s="291">
        <v>152406.92000000001</v>
      </c>
      <c r="F138" s="291">
        <v>65826.649999999994</v>
      </c>
      <c r="Q138" s="291">
        <v>1781769.65</v>
      </c>
      <c r="S138" s="342">
        <v>201872.17</v>
      </c>
      <c r="V138" s="342">
        <v>338520</v>
      </c>
      <c r="X138" s="347">
        <v>400712</v>
      </c>
      <c r="AA138" s="347">
        <v>80874.25</v>
      </c>
      <c r="AB138" s="347">
        <v>43895.86</v>
      </c>
    </row>
    <row r="139" spans="1:31" x14ac:dyDescent="0.2">
      <c r="A139" s="291" t="s">
        <v>788</v>
      </c>
      <c r="B139" s="241">
        <v>81279.600000000006</v>
      </c>
      <c r="C139" s="241">
        <v>0</v>
      </c>
      <c r="D139" s="241">
        <v>391012.83</v>
      </c>
      <c r="E139" s="291">
        <v>236707</v>
      </c>
      <c r="F139" s="291">
        <v>26122.69</v>
      </c>
      <c r="J139" s="333">
        <v>6000</v>
      </c>
      <c r="M139" s="333">
        <v>283.27</v>
      </c>
      <c r="P139" s="291">
        <v>123627.15</v>
      </c>
      <c r="Q139" s="291">
        <v>343312.84</v>
      </c>
      <c r="S139" s="342">
        <v>300587.21999999997</v>
      </c>
      <c r="U139" s="342">
        <v>2.79</v>
      </c>
      <c r="V139" s="342">
        <v>381680</v>
      </c>
      <c r="W139" s="342">
        <v>102816</v>
      </c>
      <c r="X139" s="347">
        <v>550635</v>
      </c>
      <c r="AA139" s="347">
        <v>275653.8</v>
      </c>
      <c r="AB139" s="347">
        <v>86583.47</v>
      </c>
    </row>
    <row r="140" spans="1:31" x14ac:dyDescent="0.2">
      <c r="A140" s="291" t="s">
        <v>789</v>
      </c>
      <c r="B140" s="241">
        <v>204223.47</v>
      </c>
      <c r="C140" s="241">
        <v>18750</v>
      </c>
      <c r="D140" s="241">
        <v>489932.19</v>
      </c>
      <c r="E140" s="291">
        <v>587775.41</v>
      </c>
      <c r="F140" s="291">
        <v>445055.31</v>
      </c>
      <c r="I140" s="333">
        <v>45000</v>
      </c>
      <c r="M140" s="333">
        <v>2025.4</v>
      </c>
      <c r="Q140" s="291">
        <v>1856322.45</v>
      </c>
      <c r="S140" s="342">
        <v>280870.59999999998</v>
      </c>
      <c r="V140" s="342">
        <v>407320</v>
      </c>
      <c r="X140" s="347">
        <v>445372</v>
      </c>
      <c r="Z140" s="347">
        <v>3165</v>
      </c>
      <c r="AA140" s="347">
        <v>83867.460000000006</v>
      </c>
      <c r="AB140" s="347">
        <v>21171.279999999999</v>
      </c>
    </row>
    <row r="141" spans="1:31" x14ac:dyDescent="0.2">
      <c r="A141" s="291" t="s">
        <v>790</v>
      </c>
      <c r="B141" s="241">
        <v>356286.85</v>
      </c>
      <c r="C141" s="241">
        <v>0</v>
      </c>
      <c r="D141" s="241">
        <v>641961.43000000005</v>
      </c>
      <c r="E141" s="291">
        <v>20415.759999999998</v>
      </c>
      <c r="F141" s="291">
        <v>109535.07</v>
      </c>
      <c r="L141" s="333">
        <v>274850</v>
      </c>
      <c r="Q141" s="291">
        <v>2560000</v>
      </c>
      <c r="S141" s="342">
        <v>335891.82</v>
      </c>
      <c r="V141" s="342">
        <v>508400</v>
      </c>
      <c r="X141" s="347">
        <v>581316</v>
      </c>
      <c r="AA141" s="347">
        <v>140908.54</v>
      </c>
      <c r="AB141" s="347">
        <v>33369.83</v>
      </c>
    </row>
    <row r="142" spans="1:31" x14ac:dyDescent="0.2">
      <c r="A142" s="291" t="s">
        <v>791</v>
      </c>
      <c r="B142" s="241">
        <v>192316.32</v>
      </c>
      <c r="C142" s="241">
        <v>0</v>
      </c>
      <c r="D142" s="241">
        <v>198776.91</v>
      </c>
      <c r="E142" s="291">
        <v>3956715.76</v>
      </c>
      <c r="F142" s="291">
        <v>116640.45</v>
      </c>
      <c r="Q142" s="291">
        <v>3234582.32</v>
      </c>
      <c r="S142" s="342">
        <v>106299.98</v>
      </c>
      <c r="U142" s="342">
        <v>862.96</v>
      </c>
      <c r="V142" s="342">
        <v>456510</v>
      </c>
      <c r="W142" s="342">
        <v>278680</v>
      </c>
      <c r="X142" s="347">
        <v>586990</v>
      </c>
      <c r="Z142" s="347">
        <v>7864</v>
      </c>
      <c r="AA142" s="347">
        <v>324234.39</v>
      </c>
      <c r="AB142" s="347">
        <v>141551.65</v>
      </c>
    </row>
    <row r="143" spans="1:31" x14ac:dyDescent="0.2">
      <c r="A143" s="291" t="s">
        <v>792</v>
      </c>
      <c r="B143" s="241">
        <v>179872.54</v>
      </c>
      <c r="C143" s="241">
        <v>0</v>
      </c>
      <c r="D143" s="241">
        <v>127052.86</v>
      </c>
      <c r="E143" s="291">
        <v>1869292.06</v>
      </c>
      <c r="F143" s="291">
        <v>272897.44</v>
      </c>
      <c r="P143" s="291">
        <v>-293481.92</v>
      </c>
      <c r="Q143" s="291">
        <v>3576322.35</v>
      </c>
      <c r="S143" s="342">
        <v>231077.56</v>
      </c>
      <c r="U143" s="342">
        <v>199.77</v>
      </c>
      <c r="V143" s="342">
        <v>279218</v>
      </c>
      <c r="W143" s="342">
        <v>329218</v>
      </c>
      <c r="X143" s="347">
        <v>595343</v>
      </c>
      <c r="Z143" s="347">
        <v>4745</v>
      </c>
      <c r="AA143" s="347">
        <v>260696.76</v>
      </c>
      <c r="AB143" s="347">
        <v>55431.12</v>
      </c>
    </row>
    <row r="144" spans="1:31" x14ac:dyDescent="0.2">
      <c r="A144" s="291" t="s">
        <v>793</v>
      </c>
      <c r="B144" s="241">
        <v>114198.21</v>
      </c>
      <c r="C144" s="241">
        <v>30000</v>
      </c>
      <c r="D144" s="241">
        <v>561099.85</v>
      </c>
      <c r="E144" s="291">
        <v>756111.28</v>
      </c>
      <c r="F144" s="291">
        <v>311309.33</v>
      </c>
      <c r="I144" s="333">
        <v>30000</v>
      </c>
      <c r="P144" s="291">
        <v>-2142.34</v>
      </c>
      <c r="Q144" s="291">
        <v>2266688.34</v>
      </c>
      <c r="S144" s="342">
        <v>224966.3</v>
      </c>
      <c r="U144" s="342">
        <v>3.28</v>
      </c>
      <c r="V144" s="342">
        <v>310720</v>
      </c>
      <c r="W144" s="342">
        <v>19342.8</v>
      </c>
      <c r="X144" s="347">
        <v>349861</v>
      </c>
      <c r="Z144" s="347">
        <v>2450.4</v>
      </c>
      <c r="AA144" s="347">
        <v>111379.34</v>
      </c>
      <c r="AB144" s="347">
        <v>67183.87</v>
      </c>
      <c r="AE144" s="347">
        <v>15000</v>
      </c>
    </row>
    <row r="145" spans="1:31" x14ac:dyDescent="0.2">
      <c r="A145" s="291" t="s">
        <v>794</v>
      </c>
      <c r="B145" s="241">
        <v>172408.3</v>
      </c>
      <c r="C145" s="241">
        <v>81250</v>
      </c>
      <c r="D145" s="241">
        <v>472523.4</v>
      </c>
      <c r="E145" s="291">
        <v>1477310.92</v>
      </c>
      <c r="F145" s="291">
        <v>231876.48000000001</v>
      </c>
      <c r="P145" s="291">
        <v>-24327</v>
      </c>
      <c r="Q145" s="291">
        <v>3463662.27</v>
      </c>
      <c r="S145" s="342">
        <v>263017.33</v>
      </c>
      <c r="V145" s="342">
        <v>164760</v>
      </c>
      <c r="X145" s="347">
        <v>201132</v>
      </c>
      <c r="AA145" s="347">
        <v>109843.65</v>
      </c>
      <c r="AB145" s="347">
        <v>4</v>
      </c>
    </row>
    <row r="146" spans="1:31" x14ac:dyDescent="0.2">
      <c r="A146" s="291" t="s">
        <v>799</v>
      </c>
      <c r="B146" s="241">
        <v>71440.800000000003</v>
      </c>
      <c r="C146" s="241">
        <v>4800</v>
      </c>
      <c r="D146" s="241">
        <v>513560.68</v>
      </c>
      <c r="E146" s="291">
        <v>730658.19</v>
      </c>
      <c r="F146" s="291">
        <v>65226.57</v>
      </c>
      <c r="M146" s="333">
        <v>239998.45</v>
      </c>
      <c r="P146" s="291">
        <v>-622670.35</v>
      </c>
      <c r="Q146" s="291">
        <v>1849445.73</v>
      </c>
      <c r="S146" s="342">
        <v>175969</v>
      </c>
      <c r="V146" s="342">
        <v>305150</v>
      </c>
      <c r="X146" s="347">
        <v>350394</v>
      </c>
      <c r="Z146" s="347">
        <v>9120</v>
      </c>
      <c r="AA146" s="347">
        <v>151117.54999999999</v>
      </c>
      <c r="AB146" s="347">
        <v>52412.04</v>
      </c>
    </row>
    <row r="147" spans="1:31" x14ac:dyDescent="0.2">
      <c r="A147" s="291" t="s">
        <v>800</v>
      </c>
      <c r="B147" s="241">
        <v>664815.81000000006</v>
      </c>
      <c r="C147" s="241">
        <v>0</v>
      </c>
      <c r="D147" s="241">
        <v>496655.4</v>
      </c>
      <c r="E147" s="291">
        <v>234661.06</v>
      </c>
      <c r="F147" s="291">
        <v>278124.25</v>
      </c>
      <c r="J147" s="333">
        <v>2536.5100000000002</v>
      </c>
      <c r="P147" s="291">
        <v>-1274550.05</v>
      </c>
      <c r="Q147" s="291">
        <v>2606531.4300000002</v>
      </c>
      <c r="S147" s="342">
        <v>680640</v>
      </c>
      <c r="U147" s="342">
        <v>0.45</v>
      </c>
      <c r="V147" s="342">
        <v>513130</v>
      </c>
      <c r="W147" s="342">
        <v>27500</v>
      </c>
      <c r="X147" s="347">
        <v>537553</v>
      </c>
      <c r="Y147" s="347">
        <v>1600</v>
      </c>
      <c r="AA147" s="347">
        <v>338935</v>
      </c>
      <c r="AB147" s="347">
        <v>21522.48</v>
      </c>
      <c r="AE147" s="347">
        <v>979.34</v>
      </c>
    </row>
    <row r="148" spans="1:31" x14ac:dyDescent="0.2">
      <c r="A148" s="291" t="s">
        <v>801</v>
      </c>
      <c r="B148" s="241">
        <v>147561.79999999999</v>
      </c>
      <c r="C148" s="241">
        <v>64300</v>
      </c>
      <c r="D148" s="241">
        <v>142974.03</v>
      </c>
      <c r="E148" s="291">
        <v>-56683.23</v>
      </c>
      <c r="F148" s="291">
        <v>-172989.36</v>
      </c>
      <c r="M148" s="333">
        <v>95668.46</v>
      </c>
      <c r="P148" s="291">
        <v>-1210247.45</v>
      </c>
      <c r="Q148" s="291">
        <v>1289115.33</v>
      </c>
      <c r="S148" s="342">
        <v>299450</v>
      </c>
      <c r="V148" s="342">
        <v>424920</v>
      </c>
      <c r="X148" s="347">
        <v>461397</v>
      </c>
      <c r="Y148" s="347">
        <v>800</v>
      </c>
      <c r="AA148" s="347">
        <v>228009.47</v>
      </c>
      <c r="AB148" s="347">
        <v>80212</v>
      </c>
      <c r="AE148" s="347">
        <v>1588.63</v>
      </c>
    </row>
    <row r="149" spans="1:31" x14ac:dyDescent="0.2">
      <c r="A149" s="291" t="s">
        <v>803</v>
      </c>
      <c r="B149" s="241">
        <v>62096.79</v>
      </c>
      <c r="C149" s="241">
        <v>0</v>
      </c>
      <c r="D149" s="241">
        <v>274025.09000000003</v>
      </c>
      <c r="E149" s="291">
        <v>1988286.42</v>
      </c>
      <c r="F149" s="291">
        <v>1044636.82</v>
      </c>
      <c r="M149" s="333">
        <v>837.84</v>
      </c>
      <c r="P149" s="291">
        <v>1189218.58</v>
      </c>
      <c r="Q149" s="291">
        <v>2316929.4300000002</v>
      </c>
      <c r="S149" s="342">
        <v>288195</v>
      </c>
      <c r="U149" s="342">
        <v>288.56</v>
      </c>
      <c r="V149" s="342">
        <v>301720</v>
      </c>
      <c r="X149" s="347">
        <v>349026</v>
      </c>
      <c r="Y149" s="347">
        <v>4966</v>
      </c>
      <c r="AA149" s="347">
        <v>283282.67</v>
      </c>
      <c r="AB149" s="347">
        <v>87989.11</v>
      </c>
      <c r="AE149" s="347">
        <v>680.51</v>
      </c>
    </row>
    <row r="150" spans="1:31" x14ac:dyDescent="0.2">
      <c r="A150" s="291" t="s">
        <v>805</v>
      </c>
      <c r="B150" s="241">
        <v>504688.83</v>
      </c>
      <c r="C150" s="241">
        <v>0</v>
      </c>
      <c r="D150" s="241">
        <v>579309.72</v>
      </c>
      <c r="E150" s="291">
        <v>577170.64</v>
      </c>
      <c r="F150" s="291">
        <v>150704.1</v>
      </c>
      <c r="J150" s="333">
        <v>30000</v>
      </c>
      <c r="M150" s="333">
        <v>143.61000000000001</v>
      </c>
      <c r="P150" s="291">
        <v>-1027100.58</v>
      </c>
      <c r="Q150" s="291">
        <v>2601070</v>
      </c>
      <c r="S150" s="342">
        <v>525800</v>
      </c>
      <c r="V150" s="342">
        <v>226720</v>
      </c>
      <c r="X150" s="347">
        <v>271270</v>
      </c>
      <c r="Y150" s="347">
        <v>14064</v>
      </c>
      <c r="AA150" s="347">
        <v>208481.78</v>
      </c>
      <c r="AB150" s="347">
        <v>49128.959999999999</v>
      </c>
    </row>
    <row r="151" spans="1:31" x14ac:dyDescent="0.2">
      <c r="A151" s="291" t="s">
        <v>830</v>
      </c>
      <c r="B151" s="241">
        <v>81541.570000000007</v>
      </c>
      <c r="C151" s="241">
        <v>0</v>
      </c>
      <c r="D151" s="241">
        <v>61324.86</v>
      </c>
      <c r="E151" s="291">
        <v>1024716.18</v>
      </c>
      <c r="F151" s="291">
        <v>102713.47</v>
      </c>
      <c r="P151" s="291">
        <v>-161616.71</v>
      </c>
      <c r="Q151" s="291">
        <v>1440146.04</v>
      </c>
      <c r="S151" s="342">
        <v>333480.03999999998</v>
      </c>
      <c r="V151" s="342">
        <v>439560</v>
      </c>
      <c r="X151" s="347">
        <v>573414</v>
      </c>
      <c r="AA151" s="347">
        <v>145439.26999999999</v>
      </c>
      <c r="AB151" s="347">
        <v>64438.02</v>
      </c>
    </row>
    <row r="152" spans="1:31" x14ac:dyDescent="0.2">
      <c r="A152" s="291" t="s">
        <v>831</v>
      </c>
      <c r="B152" s="241">
        <v>244557.76</v>
      </c>
      <c r="D152" s="241">
        <v>44261.56</v>
      </c>
      <c r="E152" s="291">
        <v>225488.18</v>
      </c>
      <c r="F152" s="291">
        <v>-90001.62</v>
      </c>
      <c r="H152" s="291">
        <v>86000</v>
      </c>
      <c r="P152" s="291">
        <v>-557381.53</v>
      </c>
      <c r="Q152" s="291">
        <v>1115345.6000000001</v>
      </c>
      <c r="S152" s="342">
        <v>369051.69</v>
      </c>
      <c r="V152" s="342">
        <v>339700</v>
      </c>
      <c r="X152" s="347">
        <v>367460</v>
      </c>
      <c r="AA152" s="347">
        <v>59542.720000000001</v>
      </c>
      <c r="AB152" s="347">
        <v>322215.15999999997</v>
      </c>
    </row>
    <row r="153" spans="1:31" x14ac:dyDescent="0.2">
      <c r="A153" s="291" t="s">
        <v>832</v>
      </c>
      <c r="B153" s="241">
        <v>116074.07</v>
      </c>
      <c r="C153" s="241">
        <v>0</v>
      </c>
      <c r="D153" s="241">
        <v>108215.05</v>
      </c>
      <c r="E153" s="291">
        <v>593110.75</v>
      </c>
      <c r="F153" s="291">
        <v>127059.78</v>
      </c>
      <c r="L153" s="333">
        <v>35000</v>
      </c>
      <c r="P153" s="291">
        <v>-278918.59999999998</v>
      </c>
      <c r="Q153" s="291">
        <v>1161019.07</v>
      </c>
      <c r="S153" s="342">
        <v>436603.59</v>
      </c>
      <c r="V153" s="342">
        <v>389330</v>
      </c>
      <c r="X153" s="347">
        <v>526330</v>
      </c>
      <c r="AA153" s="347">
        <v>223213.95</v>
      </c>
      <c r="AB153" s="347">
        <v>38638.46</v>
      </c>
      <c r="AE153" s="347">
        <v>980</v>
      </c>
    </row>
    <row r="154" spans="1:31" x14ac:dyDescent="0.2">
      <c r="A154" s="291" t="s">
        <v>833</v>
      </c>
      <c r="B154" s="241">
        <v>68378.259999999995</v>
      </c>
      <c r="C154" s="241">
        <v>0</v>
      </c>
      <c r="D154" s="241">
        <v>32340.31</v>
      </c>
      <c r="E154" s="291">
        <v>1352103.75</v>
      </c>
      <c r="F154" s="291">
        <v>369627.07</v>
      </c>
      <c r="P154" s="291">
        <v>-215678.04</v>
      </c>
      <c r="Q154" s="291">
        <v>1993235.29</v>
      </c>
      <c r="S154" s="342">
        <v>298799.02</v>
      </c>
      <c r="V154" s="342">
        <v>346950</v>
      </c>
      <c r="X154" s="347">
        <v>379150</v>
      </c>
      <c r="AA154" s="347">
        <v>134701.70000000001</v>
      </c>
      <c r="AB154" s="347">
        <v>78261.179999999993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50"/>
  </sheetPr>
  <dimension ref="A1:AO165"/>
  <sheetViews>
    <sheetView topLeftCell="AG1" workbookViewId="0">
      <selection activeCell="AM17" sqref="AM17"/>
    </sheetView>
  </sheetViews>
  <sheetFormatPr defaultRowHeight="14.25" x14ac:dyDescent="0.2"/>
  <cols>
    <col min="1" max="1" width="4.875" customWidth="1"/>
    <col min="2" max="2" width="7.25" customWidth="1"/>
    <col min="3" max="3" width="7.5" style="90" customWidth="1"/>
    <col min="4" max="4" width="35" style="70" customWidth="1"/>
    <col min="5" max="5" width="49.5" style="291" customWidth="1"/>
    <col min="6" max="8" width="24.875" style="241"/>
    <col min="9" max="12" width="24.875" style="291"/>
    <col min="13" max="17" width="24.875" style="333"/>
    <col min="18" max="21" width="24.875" style="291"/>
    <col min="22" max="27" width="24.875" style="342"/>
    <col min="28" max="35" width="24.875" style="347"/>
    <col min="36" max="36" width="19" style="96" bestFit="1" customWidth="1"/>
    <col min="37" max="37" width="15.5" style="37" bestFit="1" customWidth="1"/>
    <col min="38" max="38" width="15.125" style="26" bestFit="1" customWidth="1"/>
    <col min="39" max="39" width="15.125" style="17" bestFit="1" customWidth="1"/>
    <col min="40" max="40" width="15.125" style="19" bestFit="1" customWidth="1"/>
    <col min="41" max="41" width="16.875" style="26" bestFit="1" customWidth="1"/>
  </cols>
  <sheetData>
    <row r="1" spans="1:41" x14ac:dyDescent="0.2">
      <c r="E1" s="303" t="s">
        <v>812</v>
      </c>
      <c r="F1" s="241" t="s">
        <v>2032</v>
      </c>
      <c r="G1" s="241" t="s">
        <v>1976</v>
      </c>
      <c r="H1" s="241" t="s">
        <v>1977</v>
      </c>
      <c r="I1" s="291" t="s">
        <v>1979</v>
      </c>
      <c r="J1" s="291" t="s">
        <v>1980</v>
      </c>
      <c r="K1" s="291" t="s">
        <v>1981</v>
      </c>
      <c r="L1" s="291" t="s">
        <v>2119</v>
      </c>
      <c r="M1" s="333" t="s">
        <v>1982</v>
      </c>
      <c r="N1" s="333" t="s">
        <v>1983</v>
      </c>
      <c r="O1" s="333" t="s">
        <v>2120</v>
      </c>
      <c r="P1" s="333" t="s">
        <v>1984</v>
      </c>
      <c r="Q1" s="333" t="s">
        <v>1985</v>
      </c>
      <c r="R1" s="291" t="s">
        <v>1986</v>
      </c>
      <c r="S1" s="291" t="s">
        <v>1987</v>
      </c>
      <c r="T1" s="291" t="s">
        <v>1988</v>
      </c>
      <c r="U1" s="291" t="s">
        <v>1989</v>
      </c>
      <c r="V1" s="342" t="s">
        <v>1990</v>
      </c>
      <c r="W1" s="342" t="s">
        <v>1991</v>
      </c>
      <c r="X1" s="342" t="s">
        <v>1992</v>
      </c>
      <c r="Y1" s="342" t="s">
        <v>1993</v>
      </c>
      <c r="Z1" s="342" t="s">
        <v>1995</v>
      </c>
      <c r="AA1" s="342" t="s">
        <v>1996</v>
      </c>
      <c r="AB1" s="347" t="s">
        <v>1997</v>
      </c>
      <c r="AC1" s="347" t="s">
        <v>1998</v>
      </c>
      <c r="AD1" s="347" t="s">
        <v>1999</v>
      </c>
      <c r="AE1" s="347" t="s">
        <v>2000</v>
      </c>
      <c r="AF1" s="347" t="s">
        <v>2001</v>
      </c>
      <c r="AG1" s="347" t="s">
        <v>2505</v>
      </c>
      <c r="AH1" s="347" t="s">
        <v>2124</v>
      </c>
      <c r="AI1" s="347" t="s">
        <v>2002</v>
      </c>
      <c r="AJ1" s="96" t="s">
        <v>6</v>
      </c>
      <c r="AK1" s="37" t="s">
        <v>7</v>
      </c>
      <c r="AL1" s="26" t="s">
        <v>8</v>
      </c>
      <c r="AM1" s="17" t="s">
        <v>9</v>
      </c>
      <c r="AN1" s="19" t="s">
        <v>10</v>
      </c>
      <c r="AO1" s="26" t="s">
        <v>11</v>
      </c>
    </row>
    <row r="2" spans="1:41" x14ac:dyDescent="0.2">
      <c r="E2" s="303" t="s">
        <v>813</v>
      </c>
      <c r="F2" s="241" t="s">
        <v>2003</v>
      </c>
      <c r="G2" s="241" t="s">
        <v>2004</v>
      </c>
      <c r="H2" s="241" t="s">
        <v>2005</v>
      </c>
      <c r="I2" s="291" t="s">
        <v>2007</v>
      </c>
      <c r="J2" s="291" t="s">
        <v>2008</v>
      </c>
      <c r="K2" s="291" t="s">
        <v>2009</v>
      </c>
      <c r="L2" s="291" t="s">
        <v>2127</v>
      </c>
      <c r="M2" s="333" t="s">
        <v>2010</v>
      </c>
      <c r="N2" s="333" t="s">
        <v>2011</v>
      </c>
      <c r="O2" s="333" t="s">
        <v>2128</v>
      </c>
      <c r="P2" s="333" t="s">
        <v>2012</v>
      </c>
      <c r="Q2" s="333" t="s">
        <v>2013</v>
      </c>
      <c r="R2" s="291" t="s">
        <v>2014</v>
      </c>
      <c r="S2" s="291" t="s">
        <v>2015</v>
      </c>
      <c r="T2" s="291" t="s">
        <v>2016</v>
      </c>
      <c r="U2" s="291" t="s">
        <v>2017</v>
      </c>
      <c r="V2" s="342" t="s">
        <v>2018</v>
      </c>
      <c r="W2" s="342" t="s">
        <v>2019</v>
      </c>
      <c r="X2" s="342" t="s">
        <v>2020</v>
      </c>
      <c r="Y2" s="342" t="s">
        <v>2021</v>
      </c>
      <c r="Z2" s="342" t="s">
        <v>2023</v>
      </c>
      <c r="AA2" s="342" t="s">
        <v>2024</v>
      </c>
      <c r="AB2" s="347" t="s">
        <v>2025</v>
      </c>
      <c r="AC2" s="347" t="s">
        <v>2026</v>
      </c>
      <c r="AD2" s="347" t="s">
        <v>2027</v>
      </c>
      <c r="AE2" s="347" t="s">
        <v>2028</v>
      </c>
      <c r="AF2" s="347" t="s">
        <v>2029</v>
      </c>
      <c r="AG2" s="347" t="s">
        <v>2506</v>
      </c>
      <c r="AH2" s="347" t="s">
        <v>2132</v>
      </c>
      <c r="AI2" s="347" t="s">
        <v>2030</v>
      </c>
    </row>
    <row r="3" spans="1:41" x14ac:dyDescent="0.2">
      <c r="E3" s="303" t="s">
        <v>814</v>
      </c>
      <c r="F3" s="241">
        <v>47292688.759999998</v>
      </c>
      <c r="G3" s="241">
        <v>612064.52</v>
      </c>
      <c r="H3" s="241">
        <v>22973646.84</v>
      </c>
      <c r="I3" s="291">
        <v>127013639.3</v>
      </c>
      <c r="J3" s="291">
        <v>36577135.75</v>
      </c>
      <c r="K3" s="291">
        <v>3787.06</v>
      </c>
      <c r="L3" s="291">
        <v>280900</v>
      </c>
      <c r="M3" s="333">
        <v>618470</v>
      </c>
      <c r="N3" s="333">
        <v>3794838.98</v>
      </c>
      <c r="O3" s="333">
        <v>-4739.67</v>
      </c>
      <c r="P3" s="333">
        <v>604499</v>
      </c>
      <c r="Q3" s="333">
        <v>1679291.59</v>
      </c>
      <c r="R3" s="291">
        <v>9586</v>
      </c>
      <c r="S3" s="291">
        <v>-5261089.42</v>
      </c>
      <c r="T3" s="291">
        <v>-22570300.879999999</v>
      </c>
      <c r="U3" s="291">
        <v>288415752.98000002</v>
      </c>
      <c r="V3" s="342">
        <v>2430.92</v>
      </c>
      <c r="W3" s="342">
        <v>55383383.899999999</v>
      </c>
      <c r="X3" s="342">
        <v>609780</v>
      </c>
      <c r="Y3" s="342">
        <v>10858.83</v>
      </c>
      <c r="Z3" s="342">
        <v>56287632.030000001</v>
      </c>
      <c r="AA3" s="342">
        <v>6984724.8200000003</v>
      </c>
      <c r="AB3" s="347">
        <v>69816923.260000005</v>
      </c>
      <c r="AC3" s="347">
        <v>50040</v>
      </c>
      <c r="AD3" s="347">
        <v>204700</v>
      </c>
      <c r="AE3" s="347">
        <v>27789258.649999999</v>
      </c>
      <c r="AF3" s="347">
        <v>9882473.0700000003</v>
      </c>
      <c r="AG3" s="347">
        <v>1100</v>
      </c>
      <c r="AH3" s="347">
        <v>2361.85</v>
      </c>
      <c r="AI3" s="347">
        <v>495592.78</v>
      </c>
      <c r="AJ3" s="96">
        <f t="shared" ref="AJ3:AO3" si="0">SUM(AJ4:AJ154)</f>
        <v>70878400.120000005</v>
      </c>
      <c r="AK3" s="37">
        <f t="shared" si="0"/>
        <v>6692359.9000000004</v>
      </c>
      <c r="AL3" s="26">
        <f t="shared" si="0"/>
        <v>64186040.220000036</v>
      </c>
      <c r="AM3" s="17">
        <f t="shared" si="0"/>
        <v>119278810.50000001</v>
      </c>
      <c r="AN3" s="19">
        <f t="shared" si="0"/>
        <v>108242449.61</v>
      </c>
      <c r="AO3" s="32">
        <f t="shared" si="0"/>
        <v>11036360.890000001</v>
      </c>
    </row>
    <row r="4" spans="1:41" x14ac:dyDescent="0.2">
      <c r="A4" t="s">
        <v>636</v>
      </c>
      <c r="B4" t="s">
        <v>638</v>
      </c>
      <c r="C4" s="90">
        <v>3670</v>
      </c>
      <c r="D4" s="70" t="s">
        <v>1516</v>
      </c>
      <c r="E4" s="303" t="s">
        <v>2507</v>
      </c>
      <c r="F4" s="241">
        <v>313262.78000000003</v>
      </c>
      <c r="G4" s="241">
        <v>0</v>
      </c>
      <c r="H4" s="241">
        <v>60359.68</v>
      </c>
      <c r="I4" s="291">
        <v>372538.82</v>
      </c>
      <c r="J4" s="291">
        <v>161489.03</v>
      </c>
      <c r="N4" s="333">
        <v>13100</v>
      </c>
      <c r="Q4" s="333">
        <v>70471</v>
      </c>
      <c r="T4" s="291">
        <v>-1529438.95</v>
      </c>
      <c r="U4" s="291">
        <v>2193223.69</v>
      </c>
      <c r="W4" s="342">
        <v>404295.77</v>
      </c>
      <c r="Z4" s="342">
        <v>276200</v>
      </c>
      <c r="AB4" s="347">
        <v>315752</v>
      </c>
      <c r="AE4" s="347">
        <v>151909.04</v>
      </c>
      <c r="AF4" s="347">
        <v>51148.160000000003</v>
      </c>
      <c r="AJ4" s="96">
        <f>SUM(F4:H4)</f>
        <v>373622.46</v>
      </c>
      <c r="AK4" s="37">
        <f>SUM(M4:Q4)</f>
        <v>83571</v>
      </c>
      <c r="AL4" s="26">
        <f>AJ4-AK4</f>
        <v>290051.46000000002</v>
      </c>
      <c r="AM4" s="17">
        <f>SUM(V4:AA4)</f>
        <v>680495.77</v>
      </c>
      <c r="AN4" s="19">
        <f>SUM(AB4:AI4)</f>
        <v>518809.20000000007</v>
      </c>
      <c r="AO4" s="32">
        <f>AM4-AN4</f>
        <v>161686.56999999995</v>
      </c>
    </row>
    <row r="5" spans="1:41" x14ac:dyDescent="0.2">
      <c r="A5" t="s">
        <v>636</v>
      </c>
      <c r="B5" t="s">
        <v>638</v>
      </c>
      <c r="C5" s="90">
        <v>5165</v>
      </c>
      <c r="D5" s="70" t="s">
        <v>1517</v>
      </c>
      <c r="E5" s="303" t="s">
        <v>2508</v>
      </c>
      <c r="F5" s="241">
        <v>-286369.57</v>
      </c>
      <c r="G5" s="241">
        <v>0</v>
      </c>
      <c r="H5" s="241">
        <v>23273.93</v>
      </c>
      <c r="I5" s="291">
        <v>890998.27</v>
      </c>
      <c r="J5" s="291">
        <v>549599.86</v>
      </c>
      <c r="N5" s="333">
        <v>34024</v>
      </c>
      <c r="Q5" s="333">
        <v>661.4</v>
      </c>
      <c r="T5" s="291">
        <v>262163.12</v>
      </c>
      <c r="U5" s="291">
        <v>1265427.9099999999</v>
      </c>
      <c r="W5" s="342">
        <v>534621.26</v>
      </c>
      <c r="Z5" s="342">
        <v>518080</v>
      </c>
      <c r="AB5" s="347">
        <v>617120</v>
      </c>
      <c r="AE5" s="347">
        <v>767945.76</v>
      </c>
      <c r="AF5" s="347">
        <v>48704.44</v>
      </c>
      <c r="AJ5" s="96">
        <f t="shared" ref="AJ5:AJ68" si="1">SUM(F5:H5)</f>
        <v>-263095.64</v>
      </c>
      <c r="AK5" s="37">
        <f t="shared" ref="AK5:AK68" si="2">SUM(M5:Q5)</f>
        <v>34685.4</v>
      </c>
      <c r="AL5" s="26">
        <f t="shared" ref="AL5:AL68" si="3">AJ5-AK5</f>
        <v>-297781.04000000004</v>
      </c>
      <c r="AM5" s="17">
        <f t="shared" ref="AM5:AM68" si="4">SUM(V5:AA5)</f>
        <v>1052701.26</v>
      </c>
      <c r="AN5" s="19">
        <f t="shared" ref="AN5:AN68" si="5">SUM(AB5:AI5)</f>
        <v>1433770.2</v>
      </c>
      <c r="AO5" s="32">
        <f t="shared" ref="AO5:AO68" si="6">AM5-AN5</f>
        <v>-381068.93999999994</v>
      </c>
    </row>
    <row r="6" spans="1:41" x14ac:dyDescent="0.2">
      <c r="A6" t="s">
        <v>636</v>
      </c>
      <c r="B6" t="s">
        <v>638</v>
      </c>
      <c r="C6" s="90">
        <v>4663</v>
      </c>
      <c r="D6" s="70" t="s">
        <v>1518</v>
      </c>
      <c r="E6" s="303" t="s">
        <v>2509</v>
      </c>
      <c r="F6" s="241">
        <v>364949.6</v>
      </c>
      <c r="G6" s="241">
        <v>0</v>
      </c>
      <c r="H6" s="241">
        <v>225296.53</v>
      </c>
      <c r="I6" s="291">
        <v>936294.57</v>
      </c>
      <c r="J6" s="291">
        <v>402816.31</v>
      </c>
      <c r="N6" s="333">
        <v>10500</v>
      </c>
      <c r="Q6" s="333">
        <v>8316.7900000000009</v>
      </c>
      <c r="T6" s="291">
        <v>-1336009.9099999999</v>
      </c>
      <c r="U6" s="291">
        <v>3482828.65</v>
      </c>
      <c r="W6" s="342">
        <v>552987.31999999995</v>
      </c>
      <c r="Z6" s="342">
        <v>502480</v>
      </c>
      <c r="AB6" s="347">
        <v>593200</v>
      </c>
      <c r="AE6" s="347">
        <v>634583.64</v>
      </c>
      <c r="AF6" s="347">
        <v>59426.2</v>
      </c>
      <c r="AJ6" s="96">
        <f t="shared" si="1"/>
        <v>590246.13</v>
      </c>
      <c r="AK6" s="37">
        <f t="shared" si="2"/>
        <v>18816.79</v>
      </c>
      <c r="AL6" s="26">
        <f t="shared" si="3"/>
        <v>571429.34</v>
      </c>
      <c r="AM6" s="17">
        <f t="shared" si="4"/>
        <v>1055467.3199999998</v>
      </c>
      <c r="AN6" s="19">
        <f t="shared" si="5"/>
        <v>1287209.8400000001</v>
      </c>
      <c r="AO6" s="32">
        <f t="shared" si="6"/>
        <v>-231742.52000000025</v>
      </c>
    </row>
    <row r="7" spans="1:41" x14ac:dyDescent="0.2">
      <c r="A7" t="s">
        <v>636</v>
      </c>
      <c r="B7" t="s">
        <v>638</v>
      </c>
      <c r="C7" s="90">
        <v>4364</v>
      </c>
      <c r="D7" s="70" t="s">
        <v>1519</v>
      </c>
      <c r="E7" s="303" t="s">
        <v>2510</v>
      </c>
      <c r="F7" s="241">
        <v>-73172.36</v>
      </c>
      <c r="G7" s="241">
        <v>0</v>
      </c>
      <c r="H7" s="241">
        <v>135192.04999999999</v>
      </c>
      <c r="I7" s="291">
        <v>606579.86</v>
      </c>
      <c r="J7" s="291">
        <v>503797.43</v>
      </c>
      <c r="N7" s="333">
        <v>268940</v>
      </c>
      <c r="Q7" s="333">
        <v>280.85000000000002</v>
      </c>
      <c r="T7" s="291">
        <v>-2636279.2200000002</v>
      </c>
      <c r="U7" s="291">
        <v>3940312</v>
      </c>
      <c r="W7" s="342">
        <v>504959.51</v>
      </c>
      <c r="Z7" s="342">
        <v>280520</v>
      </c>
      <c r="AB7" s="347">
        <v>371384</v>
      </c>
      <c r="AE7" s="347">
        <v>688357.56</v>
      </c>
      <c r="AF7" s="347">
        <v>135682.6</v>
      </c>
      <c r="AJ7" s="96">
        <f t="shared" si="1"/>
        <v>62019.689999999988</v>
      </c>
      <c r="AK7" s="37">
        <f t="shared" si="2"/>
        <v>269220.84999999998</v>
      </c>
      <c r="AL7" s="26">
        <f t="shared" si="3"/>
        <v>-207201.15999999997</v>
      </c>
      <c r="AM7" s="17">
        <f t="shared" si="4"/>
        <v>785479.51</v>
      </c>
      <c r="AN7" s="19">
        <f t="shared" si="5"/>
        <v>1195424.1600000001</v>
      </c>
      <c r="AO7" s="32">
        <f t="shared" si="6"/>
        <v>-409944.65000000014</v>
      </c>
    </row>
    <row r="8" spans="1:41" x14ac:dyDescent="0.2">
      <c r="A8" t="s">
        <v>636</v>
      </c>
      <c r="B8" t="s">
        <v>638</v>
      </c>
      <c r="C8" s="90">
        <v>4222</v>
      </c>
      <c r="D8" s="70" t="s">
        <v>1520</v>
      </c>
      <c r="E8" s="303" t="s">
        <v>640</v>
      </c>
      <c r="F8" s="241">
        <v>-54251.43</v>
      </c>
      <c r="G8" s="241">
        <v>0</v>
      </c>
      <c r="H8" s="241">
        <v>-52487.27</v>
      </c>
      <c r="I8" s="291">
        <v>414516.86</v>
      </c>
      <c r="J8" s="291">
        <v>156395.45000000001</v>
      </c>
      <c r="L8" s="291">
        <v>194900</v>
      </c>
      <c r="N8" s="333">
        <v>10500</v>
      </c>
      <c r="Q8" s="333">
        <v>-289728.42</v>
      </c>
      <c r="T8" s="291">
        <v>-1416665.48</v>
      </c>
      <c r="U8" s="291">
        <v>2735240.51</v>
      </c>
      <c r="W8" s="342">
        <v>292500</v>
      </c>
      <c r="Z8" s="342">
        <v>411560</v>
      </c>
      <c r="AB8" s="347">
        <v>444040</v>
      </c>
      <c r="AE8" s="347">
        <v>384592.32</v>
      </c>
      <c r="AF8" s="347">
        <v>54076.68</v>
      </c>
      <c r="AI8" s="347">
        <v>200000</v>
      </c>
      <c r="AJ8" s="96">
        <f t="shared" si="1"/>
        <v>-106738.7</v>
      </c>
      <c r="AK8" s="37">
        <f t="shared" si="2"/>
        <v>-279228.42</v>
      </c>
      <c r="AL8" s="26">
        <f t="shared" si="3"/>
        <v>172489.71999999997</v>
      </c>
      <c r="AM8" s="17">
        <f t="shared" si="4"/>
        <v>704060</v>
      </c>
      <c r="AN8" s="19">
        <f t="shared" si="5"/>
        <v>1082709</v>
      </c>
      <c r="AO8" s="32">
        <f t="shared" si="6"/>
        <v>-378649</v>
      </c>
    </row>
    <row r="9" spans="1:41" x14ac:dyDescent="0.2">
      <c r="A9" t="s">
        <v>636</v>
      </c>
      <c r="B9" t="s">
        <v>638</v>
      </c>
      <c r="C9" s="90">
        <v>3681</v>
      </c>
      <c r="D9" s="70" t="s">
        <v>1521</v>
      </c>
      <c r="E9" s="303" t="s">
        <v>2511</v>
      </c>
      <c r="F9" s="241">
        <v>329832.64</v>
      </c>
      <c r="G9" s="241">
        <v>0</v>
      </c>
      <c r="H9" s="241">
        <v>74839.5</v>
      </c>
      <c r="I9" s="291">
        <v>767755.94</v>
      </c>
      <c r="J9" s="291">
        <v>1114977.94</v>
      </c>
      <c r="N9" s="333">
        <v>12150</v>
      </c>
      <c r="Q9" s="333">
        <v>857</v>
      </c>
      <c r="T9" s="291">
        <v>90211.9</v>
      </c>
      <c r="U9" s="291">
        <v>2266802.89</v>
      </c>
      <c r="W9" s="342">
        <v>124274.59</v>
      </c>
      <c r="Z9" s="342">
        <v>346480</v>
      </c>
      <c r="AB9" s="347">
        <v>380728</v>
      </c>
      <c r="AE9" s="347">
        <v>73274.48</v>
      </c>
      <c r="AF9" s="347">
        <v>98173.88</v>
      </c>
      <c r="AJ9" s="96">
        <f t="shared" si="1"/>
        <v>404672.14</v>
      </c>
      <c r="AK9" s="37">
        <f t="shared" si="2"/>
        <v>13007</v>
      </c>
      <c r="AL9" s="26">
        <f t="shared" si="3"/>
        <v>391665.14</v>
      </c>
      <c r="AM9" s="17">
        <f t="shared" si="4"/>
        <v>470754.58999999997</v>
      </c>
      <c r="AN9" s="19">
        <f t="shared" si="5"/>
        <v>552176.36</v>
      </c>
      <c r="AO9" s="32">
        <f t="shared" si="6"/>
        <v>-81421.770000000019</v>
      </c>
    </row>
    <row r="10" spans="1:41" x14ac:dyDescent="0.2">
      <c r="A10" t="s">
        <v>636</v>
      </c>
      <c r="B10" t="s">
        <v>638</v>
      </c>
      <c r="C10" s="90">
        <v>2627</v>
      </c>
      <c r="D10" s="70" t="s">
        <v>1522</v>
      </c>
      <c r="E10" s="303" t="s">
        <v>2512</v>
      </c>
      <c r="F10" s="241">
        <v>199780.47</v>
      </c>
      <c r="G10" s="241">
        <v>0</v>
      </c>
      <c r="H10" s="241">
        <v>-128635.82</v>
      </c>
      <c r="I10" s="291">
        <v>957341.04</v>
      </c>
      <c r="J10" s="291">
        <v>453793.75</v>
      </c>
      <c r="M10" s="333">
        <v>0</v>
      </c>
      <c r="N10" s="333">
        <v>19724</v>
      </c>
      <c r="Q10" s="333">
        <v>38972.129999999997</v>
      </c>
      <c r="T10" s="291">
        <v>-1347413.33</v>
      </c>
      <c r="U10" s="291">
        <v>2678016.84</v>
      </c>
      <c r="W10" s="342">
        <v>529573.16</v>
      </c>
      <c r="Z10" s="342">
        <v>411600</v>
      </c>
      <c r="AB10" s="347">
        <v>450440</v>
      </c>
      <c r="AE10" s="347">
        <v>320023.8</v>
      </c>
      <c r="AF10" s="347">
        <v>76271.56</v>
      </c>
      <c r="AJ10" s="96">
        <f t="shared" si="1"/>
        <v>71144.649999999994</v>
      </c>
      <c r="AK10" s="37">
        <f t="shared" si="2"/>
        <v>58696.13</v>
      </c>
      <c r="AL10" s="26">
        <f t="shared" si="3"/>
        <v>12448.519999999997</v>
      </c>
      <c r="AM10" s="17">
        <f t="shared" si="4"/>
        <v>941173.16</v>
      </c>
      <c r="AN10" s="19">
        <f t="shared" si="5"/>
        <v>846735.3600000001</v>
      </c>
      <c r="AO10" s="32">
        <f t="shared" si="6"/>
        <v>94437.79999999993</v>
      </c>
    </row>
    <row r="11" spans="1:41" x14ac:dyDescent="0.2">
      <c r="A11" t="s">
        <v>636</v>
      </c>
      <c r="B11" t="s">
        <v>638</v>
      </c>
      <c r="C11" s="90">
        <v>2345</v>
      </c>
      <c r="D11" s="70" t="s">
        <v>1523</v>
      </c>
      <c r="E11" s="303" t="s">
        <v>2513</v>
      </c>
      <c r="F11" s="241">
        <v>375684.16</v>
      </c>
      <c r="G11" s="241">
        <v>0</v>
      </c>
      <c r="H11" s="241">
        <v>254978.57</v>
      </c>
      <c r="I11" s="291">
        <v>2143576.94</v>
      </c>
      <c r="J11" s="291">
        <v>166623.57999999999</v>
      </c>
      <c r="N11" s="333">
        <v>70886</v>
      </c>
      <c r="Q11" s="333">
        <v>879.73</v>
      </c>
      <c r="T11" s="291">
        <v>2095311.68</v>
      </c>
      <c r="U11" s="291">
        <v>585220.22</v>
      </c>
      <c r="W11" s="342">
        <v>474185.5</v>
      </c>
      <c r="Z11" s="342">
        <v>232520</v>
      </c>
      <c r="AB11" s="347">
        <v>331800</v>
      </c>
      <c r="AE11" s="347">
        <v>110499.92</v>
      </c>
      <c r="AF11" s="347">
        <v>84477.96</v>
      </c>
      <c r="AJ11" s="96">
        <f t="shared" si="1"/>
        <v>630662.73</v>
      </c>
      <c r="AK11" s="37">
        <f t="shared" si="2"/>
        <v>71765.73</v>
      </c>
      <c r="AL11" s="26">
        <f t="shared" si="3"/>
        <v>558897</v>
      </c>
      <c r="AM11" s="17">
        <f t="shared" si="4"/>
        <v>706705.5</v>
      </c>
      <c r="AN11" s="19">
        <f t="shared" si="5"/>
        <v>526777.88</v>
      </c>
      <c r="AO11" s="32">
        <f t="shared" si="6"/>
        <v>179927.62</v>
      </c>
    </row>
    <row r="12" spans="1:41" x14ac:dyDescent="0.2">
      <c r="A12" t="s">
        <v>636</v>
      </c>
      <c r="B12" t="s">
        <v>638</v>
      </c>
      <c r="C12" s="90">
        <v>2209</v>
      </c>
      <c r="D12" s="70" t="s">
        <v>1524</v>
      </c>
      <c r="E12" s="303" t="s">
        <v>2514</v>
      </c>
      <c r="F12" s="241">
        <v>318133.52</v>
      </c>
      <c r="G12" s="241">
        <v>0</v>
      </c>
      <c r="H12" s="241">
        <v>97179.29</v>
      </c>
      <c r="I12" s="291">
        <v>534419.71</v>
      </c>
      <c r="J12" s="291">
        <v>1043234.64</v>
      </c>
      <c r="M12" s="333">
        <v>0</v>
      </c>
      <c r="N12" s="333">
        <v>15500</v>
      </c>
      <c r="Q12" s="333">
        <v>467.37</v>
      </c>
      <c r="T12" s="291">
        <v>282806.27</v>
      </c>
      <c r="U12" s="291">
        <v>1804328.64</v>
      </c>
      <c r="W12" s="342">
        <v>390000</v>
      </c>
      <c r="Z12" s="342">
        <v>644360</v>
      </c>
      <c r="AB12" s="347">
        <v>668360</v>
      </c>
      <c r="AE12" s="347">
        <v>165810.44</v>
      </c>
      <c r="AF12" s="347">
        <v>130324.68</v>
      </c>
      <c r="AI12" s="347">
        <v>180000</v>
      </c>
      <c r="AJ12" s="96">
        <f t="shared" si="1"/>
        <v>415312.81</v>
      </c>
      <c r="AK12" s="37">
        <f t="shared" si="2"/>
        <v>15967.37</v>
      </c>
      <c r="AL12" s="26">
        <f t="shared" si="3"/>
        <v>399345.44</v>
      </c>
      <c r="AM12" s="17">
        <f t="shared" si="4"/>
        <v>1034360</v>
      </c>
      <c r="AN12" s="19">
        <f t="shared" si="5"/>
        <v>1144495.1199999999</v>
      </c>
      <c r="AO12" s="32">
        <f t="shared" si="6"/>
        <v>-110135.11999999988</v>
      </c>
    </row>
    <row r="13" spans="1:41" x14ac:dyDescent="0.2">
      <c r="A13" t="s">
        <v>636</v>
      </c>
      <c r="B13" t="s">
        <v>638</v>
      </c>
      <c r="C13" s="90">
        <v>2329</v>
      </c>
      <c r="D13" s="70" t="s">
        <v>1525</v>
      </c>
      <c r="E13" s="303" t="s">
        <v>2515</v>
      </c>
      <c r="F13" s="241">
        <v>232350.97</v>
      </c>
      <c r="G13" s="241">
        <v>0</v>
      </c>
      <c r="H13" s="241">
        <v>97645.52</v>
      </c>
      <c r="I13" s="291">
        <v>195915.97</v>
      </c>
      <c r="J13" s="291">
        <v>320879.92</v>
      </c>
      <c r="M13" s="333">
        <v>28740</v>
      </c>
      <c r="N13" s="333">
        <v>150704</v>
      </c>
      <c r="Q13" s="333">
        <v>2339.9</v>
      </c>
      <c r="T13" s="291">
        <v>-148025.70000000001</v>
      </c>
      <c r="U13" s="291">
        <v>667029.63</v>
      </c>
      <c r="W13" s="342">
        <v>376553.71</v>
      </c>
      <c r="Z13" s="342">
        <v>386840</v>
      </c>
      <c r="AB13" s="347">
        <v>485920</v>
      </c>
      <c r="AE13" s="347">
        <v>100188.84</v>
      </c>
      <c r="AF13" s="347">
        <v>27575.32</v>
      </c>
      <c r="AJ13" s="96">
        <f t="shared" si="1"/>
        <v>329996.49</v>
      </c>
      <c r="AK13" s="37">
        <f t="shared" si="2"/>
        <v>181783.9</v>
      </c>
      <c r="AL13" s="26">
        <f t="shared" si="3"/>
        <v>148212.59</v>
      </c>
      <c r="AM13" s="17">
        <f t="shared" si="4"/>
        <v>763393.71</v>
      </c>
      <c r="AN13" s="19">
        <f t="shared" si="5"/>
        <v>613684.15999999992</v>
      </c>
      <c r="AO13" s="32">
        <f t="shared" si="6"/>
        <v>149709.55000000005</v>
      </c>
    </row>
    <row r="14" spans="1:41" x14ac:dyDescent="0.2">
      <c r="A14" t="s">
        <v>636</v>
      </c>
      <c r="B14" t="s">
        <v>638</v>
      </c>
      <c r="C14" s="90">
        <v>2781</v>
      </c>
      <c r="D14" s="70" t="s">
        <v>1526</v>
      </c>
      <c r="E14" s="303" t="s">
        <v>2516</v>
      </c>
      <c r="F14" s="241">
        <v>167902.83</v>
      </c>
      <c r="G14" s="241">
        <v>0</v>
      </c>
      <c r="H14" s="241">
        <v>320045.51</v>
      </c>
      <c r="I14" s="291">
        <v>3</v>
      </c>
      <c r="J14" s="291">
        <v>350248.83</v>
      </c>
      <c r="M14" s="333">
        <v>0</v>
      </c>
      <c r="N14" s="333">
        <v>33024</v>
      </c>
      <c r="Q14" s="333">
        <v>6338.48</v>
      </c>
      <c r="T14" s="291">
        <v>-208103.87</v>
      </c>
      <c r="U14" s="291">
        <v>818351.54</v>
      </c>
      <c r="W14" s="342">
        <v>644885.42000000004</v>
      </c>
      <c r="Z14" s="342">
        <v>216440</v>
      </c>
      <c r="AA14" s="342">
        <v>320000</v>
      </c>
      <c r="AB14" s="347">
        <v>315480</v>
      </c>
      <c r="AE14" s="347">
        <v>645878.07999999996</v>
      </c>
      <c r="AF14" s="347">
        <v>27669.32</v>
      </c>
      <c r="AJ14" s="96">
        <f t="shared" si="1"/>
        <v>487948.33999999997</v>
      </c>
      <c r="AK14" s="37">
        <f t="shared" si="2"/>
        <v>39362.479999999996</v>
      </c>
      <c r="AL14" s="26">
        <f t="shared" si="3"/>
        <v>448585.86</v>
      </c>
      <c r="AM14" s="17">
        <f t="shared" si="4"/>
        <v>1181325.42</v>
      </c>
      <c r="AN14" s="19">
        <f t="shared" si="5"/>
        <v>989027.39999999991</v>
      </c>
      <c r="AO14" s="32">
        <f t="shared" si="6"/>
        <v>192298.02000000002</v>
      </c>
    </row>
    <row r="15" spans="1:41" x14ac:dyDescent="0.2">
      <c r="A15" t="s">
        <v>636</v>
      </c>
      <c r="B15" t="s">
        <v>638</v>
      </c>
      <c r="C15" s="90">
        <v>3427</v>
      </c>
      <c r="D15" s="70" t="s">
        <v>1527</v>
      </c>
      <c r="E15" s="303" t="s">
        <v>641</v>
      </c>
      <c r="F15" s="241">
        <v>165108.60999999999</v>
      </c>
      <c r="G15" s="241">
        <v>0</v>
      </c>
      <c r="H15" s="241">
        <v>313763.94</v>
      </c>
      <c r="I15" s="291">
        <v>1960135.81</v>
      </c>
      <c r="J15" s="291">
        <v>287983.78999999998</v>
      </c>
      <c r="M15" s="333">
        <v>0</v>
      </c>
      <c r="N15" s="333">
        <v>70669</v>
      </c>
      <c r="Q15" s="333">
        <v>0</v>
      </c>
      <c r="T15" s="291">
        <v>-1432241.36</v>
      </c>
      <c r="U15" s="291">
        <v>3873985.05</v>
      </c>
      <c r="W15" s="342">
        <v>559983.02</v>
      </c>
      <c r="Z15" s="342">
        <v>496880</v>
      </c>
      <c r="AB15" s="347">
        <v>595280</v>
      </c>
      <c r="AE15" s="347">
        <v>184300.04</v>
      </c>
      <c r="AF15" s="347">
        <v>59010.52</v>
      </c>
      <c r="AJ15" s="96">
        <f t="shared" si="1"/>
        <v>478872.55</v>
      </c>
      <c r="AK15" s="37">
        <f t="shared" si="2"/>
        <v>70669</v>
      </c>
      <c r="AL15" s="26">
        <f t="shared" si="3"/>
        <v>408203.55</v>
      </c>
      <c r="AM15" s="17">
        <f t="shared" si="4"/>
        <v>1056863.02</v>
      </c>
      <c r="AN15" s="19">
        <f t="shared" si="5"/>
        <v>838590.56</v>
      </c>
      <c r="AO15" s="32">
        <f t="shared" si="6"/>
        <v>218272.45999999996</v>
      </c>
    </row>
    <row r="16" spans="1:41" x14ac:dyDescent="0.2">
      <c r="A16" t="s">
        <v>636</v>
      </c>
      <c r="B16" t="s">
        <v>638</v>
      </c>
      <c r="C16" s="90">
        <v>2582</v>
      </c>
      <c r="D16" s="70" t="s">
        <v>1528</v>
      </c>
      <c r="E16" s="303" t="s">
        <v>642</v>
      </c>
      <c r="F16" s="241">
        <v>151328.54</v>
      </c>
      <c r="G16" s="241">
        <v>0</v>
      </c>
      <c r="H16" s="241">
        <v>86230.56</v>
      </c>
      <c r="I16" s="291">
        <v>1558217.87</v>
      </c>
      <c r="J16" s="291">
        <v>210871.75</v>
      </c>
      <c r="N16" s="333">
        <v>33389</v>
      </c>
      <c r="Q16" s="333">
        <v>1197.7</v>
      </c>
      <c r="T16" s="291">
        <v>-119692.8</v>
      </c>
      <c r="U16" s="291">
        <v>2037072.22</v>
      </c>
      <c r="W16" s="342">
        <v>374673.64</v>
      </c>
      <c r="Z16" s="342">
        <v>284240</v>
      </c>
      <c r="AB16" s="347">
        <v>377880</v>
      </c>
      <c r="AE16" s="347">
        <v>164973.28</v>
      </c>
      <c r="AF16" s="347">
        <v>57864.76</v>
      </c>
      <c r="AJ16" s="96">
        <f t="shared" si="1"/>
        <v>237559.1</v>
      </c>
      <c r="AK16" s="37">
        <f t="shared" si="2"/>
        <v>34586.699999999997</v>
      </c>
      <c r="AL16" s="26">
        <f t="shared" si="3"/>
        <v>202972.40000000002</v>
      </c>
      <c r="AM16" s="17">
        <f t="shared" si="4"/>
        <v>658913.64</v>
      </c>
      <c r="AN16" s="19">
        <f t="shared" si="5"/>
        <v>600718.04</v>
      </c>
      <c r="AO16" s="32">
        <f t="shared" si="6"/>
        <v>58195.599999999977</v>
      </c>
    </row>
    <row r="17" spans="1:41" x14ac:dyDescent="0.2">
      <c r="A17" t="s">
        <v>636</v>
      </c>
      <c r="B17" t="s">
        <v>638</v>
      </c>
      <c r="C17" s="90">
        <v>1491</v>
      </c>
      <c r="D17" s="70" t="s">
        <v>1529</v>
      </c>
      <c r="E17" s="303" t="s">
        <v>2517</v>
      </c>
      <c r="F17" s="241">
        <v>326866.21000000002</v>
      </c>
      <c r="H17" s="241">
        <v>404368.12</v>
      </c>
      <c r="I17" s="291">
        <v>282563.57</v>
      </c>
      <c r="J17" s="291">
        <v>464659.06</v>
      </c>
      <c r="N17" s="333">
        <v>7095</v>
      </c>
      <c r="Q17" s="333">
        <v>-787361.87</v>
      </c>
      <c r="T17" s="291">
        <v>-174280.82</v>
      </c>
      <c r="U17" s="291">
        <v>2706524.69</v>
      </c>
      <c r="W17" s="342">
        <v>38.44</v>
      </c>
      <c r="Z17" s="342">
        <v>270640</v>
      </c>
      <c r="AB17" s="347">
        <v>319700</v>
      </c>
      <c r="AE17" s="347">
        <v>163938.92000000001</v>
      </c>
      <c r="AF17" s="347">
        <v>59637.56</v>
      </c>
      <c r="AJ17" s="96">
        <f t="shared" si="1"/>
        <v>731234.33000000007</v>
      </c>
      <c r="AK17" s="37">
        <f t="shared" si="2"/>
        <v>-780266.87</v>
      </c>
      <c r="AL17" s="26">
        <f t="shared" si="3"/>
        <v>1511501.2000000002</v>
      </c>
      <c r="AM17" s="17">
        <f t="shared" si="4"/>
        <v>270678.44</v>
      </c>
      <c r="AN17" s="19">
        <f t="shared" si="5"/>
        <v>543276.48</v>
      </c>
      <c r="AO17" s="32">
        <f t="shared" si="6"/>
        <v>-272598.03999999998</v>
      </c>
    </row>
    <row r="18" spans="1:41" x14ac:dyDescent="0.2">
      <c r="A18" t="s">
        <v>636</v>
      </c>
      <c r="B18" t="s">
        <v>638</v>
      </c>
      <c r="C18" s="90">
        <v>2154</v>
      </c>
      <c r="D18" s="70" t="s">
        <v>1530</v>
      </c>
      <c r="E18" s="303" t="s">
        <v>2518</v>
      </c>
      <c r="F18" s="241">
        <v>767744.47</v>
      </c>
      <c r="G18" s="241">
        <v>40140</v>
      </c>
      <c r="H18" s="241">
        <v>1129432.06</v>
      </c>
      <c r="I18" s="291">
        <v>84461.09</v>
      </c>
      <c r="J18" s="291">
        <v>244797.61</v>
      </c>
      <c r="N18" s="333">
        <v>17150</v>
      </c>
      <c r="Q18" s="333">
        <v>102832.58</v>
      </c>
      <c r="T18" s="291">
        <v>661028.16</v>
      </c>
      <c r="U18" s="291">
        <v>865508.28</v>
      </c>
      <c r="W18" s="342">
        <v>877815.05</v>
      </c>
      <c r="Z18" s="342">
        <v>430400</v>
      </c>
      <c r="AB18" s="347">
        <v>467440</v>
      </c>
      <c r="AE18" s="347">
        <v>150668.20000000001</v>
      </c>
      <c r="AF18" s="347">
        <v>73291.64</v>
      </c>
      <c r="AJ18" s="96">
        <f t="shared" si="1"/>
        <v>1937316.53</v>
      </c>
      <c r="AK18" s="37">
        <f t="shared" si="2"/>
        <v>119982.58</v>
      </c>
      <c r="AL18" s="26">
        <f t="shared" si="3"/>
        <v>1817333.95</v>
      </c>
      <c r="AM18" s="17">
        <f t="shared" si="4"/>
        <v>1308215.05</v>
      </c>
      <c r="AN18" s="19">
        <f t="shared" si="5"/>
        <v>691399.84</v>
      </c>
      <c r="AO18" s="32">
        <f t="shared" si="6"/>
        <v>616815.21000000008</v>
      </c>
    </row>
    <row r="19" spans="1:41" x14ac:dyDescent="0.2">
      <c r="A19" t="s">
        <v>636</v>
      </c>
      <c r="B19" t="s">
        <v>638</v>
      </c>
      <c r="C19" s="90">
        <v>3909</v>
      </c>
      <c r="D19" s="70" t="s">
        <v>1531</v>
      </c>
      <c r="E19" s="303" t="s">
        <v>2519</v>
      </c>
      <c r="F19" s="241">
        <v>115145.92</v>
      </c>
      <c r="G19" s="241">
        <v>0</v>
      </c>
      <c r="H19" s="241">
        <v>224093.93</v>
      </c>
      <c r="I19" s="291">
        <v>48150.15</v>
      </c>
      <c r="J19" s="291">
        <v>160833.28</v>
      </c>
      <c r="M19" s="333">
        <v>0</v>
      </c>
      <c r="N19" s="333">
        <v>1575</v>
      </c>
      <c r="Q19" s="333">
        <v>263239.49</v>
      </c>
      <c r="T19" s="291">
        <v>-2800733</v>
      </c>
      <c r="U19" s="291">
        <v>2831701.19</v>
      </c>
      <c r="W19" s="342">
        <v>692695.6</v>
      </c>
      <c r="Z19" s="342">
        <v>261800</v>
      </c>
      <c r="AB19" s="347">
        <v>347400</v>
      </c>
      <c r="AE19" s="347">
        <v>309366.84000000003</v>
      </c>
      <c r="AF19" s="347">
        <v>42075.16</v>
      </c>
      <c r="AJ19" s="96">
        <f t="shared" si="1"/>
        <v>339239.85</v>
      </c>
      <c r="AK19" s="37">
        <f t="shared" si="2"/>
        <v>264814.49</v>
      </c>
      <c r="AL19" s="26">
        <f t="shared" si="3"/>
        <v>74425.359999999986</v>
      </c>
      <c r="AM19" s="17">
        <f t="shared" si="4"/>
        <v>954495.6</v>
      </c>
      <c r="AN19" s="19">
        <f t="shared" si="5"/>
        <v>698842.00000000012</v>
      </c>
      <c r="AO19" s="32">
        <f t="shared" si="6"/>
        <v>255653.59999999986</v>
      </c>
    </row>
    <row r="20" spans="1:41" x14ac:dyDescent="0.2">
      <c r="A20" t="s">
        <v>636</v>
      </c>
      <c r="B20" t="s">
        <v>638</v>
      </c>
      <c r="C20" s="90">
        <v>2875</v>
      </c>
      <c r="D20" s="70" t="s">
        <v>1532</v>
      </c>
      <c r="E20" s="303" t="s">
        <v>2520</v>
      </c>
      <c r="F20" s="241">
        <v>641832.01</v>
      </c>
      <c r="G20" s="241">
        <v>0</v>
      </c>
      <c r="H20" s="241">
        <v>208282.17</v>
      </c>
      <c r="I20" s="291">
        <v>2583191.91</v>
      </c>
      <c r="J20" s="291">
        <v>420307.32</v>
      </c>
      <c r="N20" s="333">
        <v>-65910</v>
      </c>
      <c r="Q20" s="333">
        <v>203.96</v>
      </c>
      <c r="T20" s="291">
        <v>-1934955.9</v>
      </c>
      <c r="U20" s="291">
        <v>5546813.3099999996</v>
      </c>
      <c r="W20" s="342">
        <v>540320</v>
      </c>
      <c r="Z20" s="342">
        <v>260480</v>
      </c>
      <c r="AB20" s="347">
        <v>298720</v>
      </c>
      <c r="AD20" s="347">
        <v>24000</v>
      </c>
      <c r="AE20" s="347">
        <v>90797.04</v>
      </c>
      <c r="AF20" s="347">
        <v>73206.92</v>
      </c>
      <c r="AI20" s="347">
        <v>400</v>
      </c>
      <c r="AJ20" s="96">
        <f t="shared" si="1"/>
        <v>850114.18</v>
      </c>
      <c r="AK20" s="37">
        <f t="shared" si="2"/>
        <v>-65706.039999999994</v>
      </c>
      <c r="AL20" s="26">
        <f t="shared" si="3"/>
        <v>915820.22000000009</v>
      </c>
      <c r="AM20" s="17">
        <f t="shared" si="4"/>
        <v>800800</v>
      </c>
      <c r="AN20" s="19">
        <f t="shared" si="5"/>
        <v>487123.95999999996</v>
      </c>
      <c r="AO20" s="32">
        <f t="shared" si="6"/>
        <v>313676.04000000004</v>
      </c>
    </row>
    <row r="21" spans="1:41" x14ac:dyDescent="0.2">
      <c r="A21" t="s">
        <v>636</v>
      </c>
      <c r="B21" t="s">
        <v>638</v>
      </c>
      <c r="C21" s="90">
        <v>4102</v>
      </c>
      <c r="D21" s="70" t="s">
        <v>1533</v>
      </c>
      <c r="E21" s="303" t="s">
        <v>2521</v>
      </c>
      <c r="F21" s="241">
        <v>309696.40000000002</v>
      </c>
      <c r="G21" s="241">
        <v>0</v>
      </c>
      <c r="H21" s="241">
        <v>700784.05</v>
      </c>
      <c r="I21" s="291">
        <v>2570443.81</v>
      </c>
      <c r="J21" s="291">
        <v>1169346.31</v>
      </c>
      <c r="N21" s="333">
        <v>22458</v>
      </c>
      <c r="Q21" s="333">
        <v>75370.990000000005</v>
      </c>
      <c r="T21" s="291">
        <v>2638502.58</v>
      </c>
      <c r="U21" s="291">
        <v>1606327.04</v>
      </c>
      <c r="W21" s="342">
        <v>1389910.48</v>
      </c>
      <c r="Z21" s="342">
        <v>596120</v>
      </c>
      <c r="AB21" s="347">
        <v>785168</v>
      </c>
      <c r="AE21" s="347">
        <v>690694.48</v>
      </c>
      <c r="AF21" s="347">
        <v>89167.039999999994</v>
      </c>
      <c r="AJ21" s="96">
        <f t="shared" si="1"/>
        <v>1010480.4500000001</v>
      </c>
      <c r="AK21" s="37">
        <f t="shared" si="2"/>
        <v>97828.99</v>
      </c>
      <c r="AL21" s="26">
        <f t="shared" si="3"/>
        <v>912651.46000000008</v>
      </c>
      <c r="AM21" s="17">
        <f t="shared" si="4"/>
        <v>1986030.48</v>
      </c>
      <c r="AN21" s="19">
        <f t="shared" si="5"/>
        <v>1565029.52</v>
      </c>
      <c r="AO21" s="32">
        <f t="shared" si="6"/>
        <v>421000.95999999996</v>
      </c>
    </row>
    <row r="22" spans="1:41" x14ac:dyDescent="0.2">
      <c r="A22" t="s">
        <v>636</v>
      </c>
      <c r="B22" t="s">
        <v>638</v>
      </c>
      <c r="C22" s="90">
        <v>3593</v>
      </c>
      <c r="D22" s="70" t="s">
        <v>1534</v>
      </c>
      <c r="E22" s="303" t="s">
        <v>2522</v>
      </c>
      <c r="F22" s="241">
        <v>115107.82</v>
      </c>
      <c r="G22" s="241">
        <v>0</v>
      </c>
      <c r="H22" s="241">
        <v>120866.72</v>
      </c>
      <c r="I22" s="291">
        <v>1946928.2</v>
      </c>
      <c r="J22" s="291">
        <v>586921.15</v>
      </c>
      <c r="M22" s="333">
        <v>0</v>
      </c>
      <c r="N22" s="333">
        <v>9500</v>
      </c>
      <c r="Q22" s="333">
        <v>76.709999999999994</v>
      </c>
      <c r="T22" s="291">
        <v>1513605.61</v>
      </c>
      <c r="U22" s="291">
        <v>1373222.93</v>
      </c>
      <c r="W22" s="342">
        <v>233802.36</v>
      </c>
      <c r="Z22" s="342">
        <v>476560</v>
      </c>
      <c r="AB22" s="347">
        <v>515160</v>
      </c>
      <c r="AC22" s="347">
        <v>8800</v>
      </c>
      <c r="AD22" s="347">
        <v>15200</v>
      </c>
      <c r="AE22" s="347">
        <v>215815.16</v>
      </c>
      <c r="AF22" s="347">
        <v>80519.56</v>
      </c>
      <c r="AJ22" s="96">
        <f t="shared" si="1"/>
        <v>235974.54</v>
      </c>
      <c r="AK22" s="37">
        <f t="shared" si="2"/>
        <v>9576.7099999999991</v>
      </c>
      <c r="AL22" s="26">
        <f t="shared" si="3"/>
        <v>226397.83000000002</v>
      </c>
      <c r="AM22" s="17">
        <f t="shared" si="4"/>
        <v>710362.36</v>
      </c>
      <c r="AN22" s="19">
        <f t="shared" si="5"/>
        <v>835494.72</v>
      </c>
      <c r="AO22" s="32">
        <f t="shared" si="6"/>
        <v>-125132.35999999999</v>
      </c>
    </row>
    <row r="23" spans="1:41" x14ac:dyDescent="0.2">
      <c r="A23" t="s">
        <v>636</v>
      </c>
      <c r="B23" t="s">
        <v>638</v>
      </c>
      <c r="C23" s="90">
        <v>2119</v>
      </c>
      <c r="D23" s="70" t="s">
        <v>1535</v>
      </c>
      <c r="E23" s="303" t="s">
        <v>2523</v>
      </c>
      <c r="F23" s="241">
        <v>682963.06</v>
      </c>
      <c r="G23" s="241">
        <v>0</v>
      </c>
      <c r="H23" s="241">
        <v>49115.41</v>
      </c>
      <c r="I23" s="291">
        <v>2561546.11</v>
      </c>
      <c r="J23" s="291">
        <v>219602.54</v>
      </c>
      <c r="N23" s="333">
        <v>41791</v>
      </c>
      <c r="Q23" s="333">
        <v>294665.86</v>
      </c>
      <c r="T23" s="291">
        <v>3082603.73</v>
      </c>
      <c r="U23" s="291">
        <v>466379.49</v>
      </c>
      <c r="W23" s="342">
        <v>0</v>
      </c>
      <c r="Z23" s="342">
        <v>148840</v>
      </c>
      <c r="AB23" s="347">
        <v>279080</v>
      </c>
      <c r="AE23" s="347">
        <v>164712.92000000001</v>
      </c>
      <c r="AF23" s="347">
        <v>72853.039999999994</v>
      </c>
      <c r="AJ23" s="96">
        <f t="shared" si="1"/>
        <v>732078.47000000009</v>
      </c>
      <c r="AK23" s="37">
        <f t="shared" si="2"/>
        <v>336456.86</v>
      </c>
      <c r="AL23" s="26">
        <f t="shared" si="3"/>
        <v>395621.6100000001</v>
      </c>
      <c r="AM23" s="17">
        <f t="shared" si="4"/>
        <v>148840</v>
      </c>
      <c r="AN23" s="19">
        <f t="shared" si="5"/>
        <v>516645.96</v>
      </c>
      <c r="AO23" s="32">
        <f t="shared" si="6"/>
        <v>-367805.96</v>
      </c>
    </row>
    <row r="24" spans="1:41" x14ac:dyDescent="0.2">
      <c r="A24" t="s">
        <v>636</v>
      </c>
      <c r="B24" t="s">
        <v>638</v>
      </c>
      <c r="C24" s="90">
        <v>2646</v>
      </c>
      <c r="D24" s="70" t="s">
        <v>1536</v>
      </c>
      <c r="E24" s="303" t="s">
        <v>2524</v>
      </c>
      <c r="F24" s="241">
        <v>557802.97</v>
      </c>
      <c r="G24" s="241">
        <v>0</v>
      </c>
      <c r="H24" s="241">
        <v>61450.02</v>
      </c>
      <c r="I24" s="291">
        <v>329784.17</v>
      </c>
      <c r="J24" s="291">
        <v>367183.96</v>
      </c>
      <c r="N24" s="333">
        <v>19582</v>
      </c>
      <c r="Q24" s="333">
        <v>41570.639999999999</v>
      </c>
      <c r="T24" s="291">
        <v>-448549.25</v>
      </c>
      <c r="U24" s="291">
        <v>1804328.64</v>
      </c>
      <c r="W24" s="342">
        <v>-102454.63</v>
      </c>
      <c r="X24" s="342">
        <v>189200</v>
      </c>
      <c r="Z24" s="342">
        <v>281480</v>
      </c>
      <c r="AB24" s="347">
        <v>318880</v>
      </c>
      <c r="AE24" s="347">
        <v>110293.84</v>
      </c>
      <c r="AF24" s="347">
        <v>43038.44</v>
      </c>
      <c r="AJ24" s="96">
        <f t="shared" si="1"/>
        <v>619252.99</v>
      </c>
      <c r="AK24" s="37">
        <f t="shared" si="2"/>
        <v>61152.639999999999</v>
      </c>
      <c r="AL24" s="26">
        <f t="shared" si="3"/>
        <v>558100.35</v>
      </c>
      <c r="AM24" s="17">
        <f t="shared" si="4"/>
        <v>368225.37</v>
      </c>
      <c r="AN24" s="19">
        <f t="shared" si="5"/>
        <v>472212.27999999997</v>
      </c>
      <c r="AO24" s="32">
        <f t="shared" si="6"/>
        <v>-103986.90999999997</v>
      </c>
    </row>
    <row r="25" spans="1:41" x14ac:dyDescent="0.2">
      <c r="A25" t="s">
        <v>636</v>
      </c>
      <c r="B25" t="s">
        <v>638</v>
      </c>
      <c r="C25" s="90">
        <v>6232</v>
      </c>
      <c r="D25" s="70" t="s">
        <v>1537</v>
      </c>
      <c r="E25" s="303" t="s">
        <v>2525</v>
      </c>
      <c r="F25" s="241">
        <v>134201.53</v>
      </c>
      <c r="G25" s="241">
        <v>4560</v>
      </c>
      <c r="H25" s="241">
        <v>-383019.69</v>
      </c>
      <c r="I25" s="291">
        <v>462455.98</v>
      </c>
      <c r="J25" s="291">
        <v>106709.75999999999</v>
      </c>
      <c r="N25" s="333">
        <v>48176</v>
      </c>
      <c r="Q25" s="333">
        <v>3116.26</v>
      </c>
      <c r="T25" s="291">
        <v>-630879.27</v>
      </c>
      <c r="U25" s="291">
        <v>1601555.91</v>
      </c>
      <c r="W25" s="342">
        <v>300000</v>
      </c>
      <c r="Z25" s="342">
        <v>263400</v>
      </c>
      <c r="AB25" s="347">
        <v>419240</v>
      </c>
      <c r="AE25" s="347">
        <v>762688.2</v>
      </c>
      <c r="AF25" s="347">
        <v>72731.12</v>
      </c>
      <c r="AJ25" s="96">
        <f t="shared" si="1"/>
        <v>-244258.16</v>
      </c>
      <c r="AK25" s="37">
        <f t="shared" si="2"/>
        <v>51292.26</v>
      </c>
      <c r="AL25" s="26">
        <f t="shared" si="3"/>
        <v>-295550.42</v>
      </c>
      <c r="AM25" s="17">
        <f t="shared" si="4"/>
        <v>563400</v>
      </c>
      <c r="AN25" s="19">
        <f t="shared" si="5"/>
        <v>1254659.3199999998</v>
      </c>
      <c r="AO25" s="32">
        <f t="shared" si="6"/>
        <v>-691259.31999999983</v>
      </c>
    </row>
    <row r="26" spans="1:41" x14ac:dyDescent="0.2">
      <c r="A26" t="s">
        <v>636</v>
      </c>
      <c r="B26" t="s">
        <v>638</v>
      </c>
      <c r="C26" s="90">
        <v>5126</v>
      </c>
      <c r="D26" s="70" t="s">
        <v>1538</v>
      </c>
      <c r="E26" s="303" t="s">
        <v>2526</v>
      </c>
      <c r="F26" s="241">
        <v>267713.23</v>
      </c>
      <c r="G26" s="241">
        <v>0</v>
      </c>
      <c r="H26" s="241">
        <v>66129.91</v>
      </c>
      <c r="I26" s="291">
        <v>128700.22</v>
      </c>
      <c r="J26" s="291">
        <v>244169.12</v>
      </c>
      <c r="M26" s="333">
        <v>0</v>
      </c>
      <c r="N26" s="333">
        <v>5700</v>
      </c>
      <c r="Q26" s="333">
        <v>245471.56</v>
      </c>
      <c r="T26" s="291">
        <v>-449481.79</v>
      </c>
      <c r="U26" s="291">
        <v>1188537.31</v>
      </c>
      <c r="W26" s="342">
        <v>0</v>
      </c>
      <c r="Z26" s="342">
        <v>326600</v>
      </c>
      <c r="AB26" s="347">
        <v>495280</v>
      </c>
      <c r="AD26" s="347">
        <v>7728</v>
      </c>
      <c r="AE26" s="347">
        <v>68175.679999999993</v>
      </c>
      <c r="AF26" s="347">
        <v>40862.92</v>
      </c>
      <c r="AJ26" s="96">
        <f t="shared" si="1"/>
        <v>333843.14</v>
      </c>
      <c r="AK26" s="37">
        <f t="shared" si="2"/>
        <v>251171.56</v>
      </c>
      <c r="AL26" s="26">
        <f t="shared" si="3"/>
        <v>82671.580000000016</v>
      </c>
      <c r="AM26" s="17">
        <f t="shared" si="4"/>
        <v>326600</v>
      </c>
      <c r="AN26" s="19">
        <f t="shared" si="5"/>
        <v>612046.6</v>
      </c>
      <c r="AO26" s="32">
        <f t="shared" si="6"/>
        <v>-285446.59999999998</v>
      </c>
    </row>
    <row r="27" spans="1:41" x14ac:dyDescent="0.2">
      <c r="A27" t="s">
        <v>636</v>
      </c>
      <c r="B27" t="s">
        <v>638</v>
      </c>
      <c r="C27" s="90">
        <v>2780</v>
      </c>
      <c r="D27" s="70" t="s">
        <v>1539</v>
      </c>
      <c r="E27" s="303" t="s">
        <v>2528</v>
      </c>
      <c r="F27" s="241">
        <v>483181.1</v>
      </c>
      <c r="G27" s="241">
        <v>0</v>
      </c>
      <c r="H27" s="241">
        <v>57855.55</v>
      </c>
      <c r="I27" s="291">
        <v>700872.06</v>
      </c>
      <c r="J27" s="291">
        <v>341035.39</v>
      </c>
      <c r="N27" s="333">
        <v>11754</v>
      </c>
      <c r="Q27" s="333">
        <v>426975.11</v>
      </c>
      <c r="T27" s="291">
        <v>-1963265.48</v>
      </c>
      <c r="U27" s="291">
        <v>3378480.39</v>
      </c>
      <c r="W27" s="342">
        <v>0</v>
      </c>
      <c r="Z27" s="342">
        <v>310440</v>
      </c>
      <c r="AB27" s="347">
        <v>347720</v>
      </c>
      <c r="AE27" s="347">
        <v>100556.88</v>
      </c>
      <c r="AF27" s="347">
        <v>131765.04</v>
      </c>
      <c r="AJ27" s="96">
        <f t="shared" si="1"/>
        <v>541036.65</v>
      </c>
      <c r="AK27" s="37">
        <f t="shared" si="2"/>
        <v>438729.11</v>
      </c>
      <c r="AL27" s="26">
        <f t="shared" si="3"/>
        <v>102307.54000000004</v>
      </c>
      <c r="AM27" s="17">
        <f t="shared" si="4"/>
        <v>310440</v>
      </c>
      <c r="AN27" s="19">
        <f t="shared" si="5"/>
        <v>580041.92000000004</v>
      </c>
      <c r="AO27" s="32">
        <f t="shared" si="6"/>
        <v>-269601.92000000004</v>
      </c>
    </row>
    <row r="28" spans="1:41" x14ac:dyDescent="0.2">
      <c r="A28" t="s">
        <v>636</v>
      </c>
      <c r="B28" t="s">
        <v>638</v>
      </c>
      <c r="C28" s="90">
        <v>2904</v>
      </c>
      <c r="D28" s="70" t="s">
        <v>1540</v>
      </c>
      <c r="E28" s="303" t="s">
        <v>2529</v>
      </c>
      <c r="F28" s="241">
        <v>321977.43</v>
      </c>
      <c r="G28" s="241">
        <v>0</v>
      </c>
      <c r="H28" s="241">
        <v>-13975.77</v>
      </c>
      <c r="I28" s="291">
        <v>3518929.98</v>
      </c>
      <c r="J28" s="291">
        <v>245823.66</v>
      </c>
      <c r="N28" s="333">
        <v>22122</v>
      </c>
      <c r="Q28" s="333">
        <v>-104183.01</v>
      </c>
      <c r="T28" s="291">
        <v>-622551.92000000004</v>
      </c>
      <c r="U28" s="291">
        <v>4652638.84</v>
      </c>
      <c r="W28" s="342">
        <v>332775.55</v>
      </c>
      <c r="Z28" s="342">
        <v>215200</v>
      </c>
      <c r="AB28" s="347">
        <v>253400</v>
      </c>
      <c r="AE28" s="347">
        <v>103058.04</v>
      </c>
      <c r="AF28" s="347">
        <v>65354.12</v>
      </c>
      <c r="AJ28" s="96">
        <f t="shared" si="1"/>
        <v>308001.65999999997</v>
      </c>
      <c r="AK28" s="37">
        <f t="shared" si="2"/>
        <v>-82061.009999999995</v>
      </c>
      <c r="AL28" s="26">
        <f t="shared" si="3"/>
        <v>390062.67</v>
      </c>
      <c r="AM28" s="17">
        <f t="shared" si="4"/>
        <v>547975.55000000005</v>
      </c>
      <c r="AN28" s="19">
        <f t="shared" si="5"/>
        <v>421812.16</v>
      </c>
      <c r="AO28" s="32">
        <f t="shared" si="6"/>
        <v>126163.39000000007</v>
      </c>
    </row>
    <row r="29" spans="1:41" x14ac:dyDescent="0.2">
      <c r="A29" t="s">
        <v>644</v>
      </c>
      <c r="B29" t="s">
        <v>645</v>
      </c>
      <c r="C29" s="90">
        <v>3964</v>
      </c>
      <c r="D29" s="70" t="s">
        <v>1541</v>
      </c>
      <c r="E29" s="303" t="s">
        <v>647</v>
      </c>
      <c r="F29" s="241">
        <v>214627.4</v>
      </c>
      <c r="G29" s="241">
        <v>0</v>
      </c>
      <c r="H29" s="241">
        <v>9989.2000000000007</v>
      </c>
      <c r="I29" s="291">
        <v>2477698.89</v>
      </c>
      <c r="J29" s="291">
        <v>264632.59999999998</v>
      </c>
      <c r="N29" s="333">
        <v>5460</v>
      </c>
      <c r="T29" s="291">
        <v>-1057125.8</v>
      </c>
      <c r="U29" s="291">
        <v>3908830.71</v>
      </c>
      <c r="W29" s="342">
        <v>218502.56</v>
      </c>
      <c r="Z29" s="342">
        <v>489560</v>
      </c>
      <c r="AA29" s="342">
        <v>350216.87</v>
      </c>
      <c r="AB29" s="347">
        <v>692344</v>
      </c>
      <c r="AD29" s="347">
        <v>4000</v>
      </c>
      <c r="AE29" s="347">
        <v>164450.60999999999</v>
      </c>
      <c r="AF29" s="347">
        <v>72873.64</v>
      </c>
      <c r="AG29" s="347">
        <v>1100</v>
      </c>
      <c r="AJ29" s="96">
        <f t="shared" si="1"/>
        <v>224616.6</v>
      </c>
      <c r="AK29" s="37">
        <f t="shared" si="2"/>
        <v>5460</v>
      </c>
      <c r="AL29" s="26">
        <f t="shared" si="3"/>
        <v>219156.6</v>
      </c>
      <c r="AM29" s="17">
        <f t="shared" si="4"/>
        <v>1058279.4300000002</v>
      </c>
      <c r="AN29" s="19">
        <f t="shared" si="5"/>
        <v>934768.25</v>
      </c>
      <c r="AO29" s="32">
        <f t="shared" si="6"/>
        <v>123511.18000000017</v>
      </c>
    </row>
    <row r="30" spans="1:41" x14ac:dyDescent="0.2">
      <c r="A30" t="s">
        <v>644</v>
      </c>
      <c r="B30" t="s">
        <v>645</v>
      </c>
      <c r="C30" s="90">
        <v>5112</v>
      </c>
      <c r="D30" s="70" t="s">
        <v>1542</v>
      </c>
      <c r="E30" s="303" t="s">
        <v>648</v>
      </c>
      <c r="F30" s="241">
        <v>244848.39</v>
      </c>
      <c r="G30" s="241">
        <v>78812</v>
      </c>
      <c r="H30" s="241">
        <v>179092.95</v>
      </c>
      <c r="I30" s="291">
        <v>1057224</v>
      </c>
      <c r="J30" s="291">
        <v>298213</v>
      </c>
      <c r="Q30" s="333">
        <v>567000</v>
      </c>
      <c r="T30" s="291">
        <v>-2673952.41</v>
      </c>
      <c r="U30" s="291">
        <v>3967213.3</v>
      </c>
      <c r="W30" s="342">
        <v>390672.82</v>
      </c>
      <c r="Z30" s="342">
        <v>450600</v>
      </c>
      <c r="AA30" s="342">
        <v>100000</v>
      </c>
      <c r="AB30" s="347">
        <v>573670</v>
      </c>
      <c r="AD30" s="347">
        <v>4652</v>
      </c>
      <c r="AE30" s="347">
        <v>309195.37</v>
      </c>
      <c r="AF30" s="347">
        <v>51824</v>
      </c>
      <c r="AJ30" s="96">
        <f t="shared" si="1"/>
        <v>502753.34</v>
      </c>
      <c r="AK30" s="37">
        <f t="shared" si="2"/>
        <v>567000</v>
      </c>
      <c r="AL30" s="26">
        <f t="shared" si="3"/>
        <v>-64246.659999999974</v>
      </c>
      <c r="AM30" s="17">
        <f t="shared" si="4"/>
        <v>941272.82000000007</v>
      </c>
      <c r="AN30" s="19">
        <f t="shared" si="5"/>
        <v>939341.37</v>
      </c>
      <c r="AO30" s="32">
        <f t="shared" si="6"/>
        <v>1931.4500000000698</v>
      </c>
    </row>
    <row r="31" spans="1:41" x14ac:dyDescent="0.2">
      <c r="A31" t="s">
        <v>644</v>
      </c>
      <c r="B31" t="s">
        <v>645</v>
      </c>
      <c r="C31" s="90">
        <v>2863</v>
      </c>
      <c r="D31" s="70" t="s">
        <v>1543</v>
      </c>
      <c r="E31" s="303" t="s">
        <v>649</v>
      </c>
      <c r="F31" s="241">
        <v>418816.91</v>
      </c>
      <c r="G31" s="241">
        <v>0</v>
      </c>
      <c r="H31" s="241">
        <v>58313.82</v>
      </c>
      <c r="I31" s="291">
        <v>93231.98</v>
      </c>
      <c r="J31" s="291">
        <v>388316.54</v>
      </c>
      <c r="T31" s="291">
        <v>-933234.62</v>
      </c>
      <c r="U31" s="291">
        <v>1728640.99</v>
      </c>
      <c r="W31" s="342">
        <v>427796.44</v>
      </c>
      <c r="Z31" s="342">
        <v>357470</v>
      </c>
      <c r="AB31" s="347">
        <v>395100</v>
      </c>
      <c r="AD31" s="347">
        <v>14324</v>
      </c>
      <c r="AE31" s="347">
        <v>117884.61</v>
      </c>
      <c r="AF31" s="347">
        <v>59412.6</v>
      </c>
      <c r="AI31" s="347">
        <v>33894.35</v>
      </c>
      <c r="AJ31" s="96">
        <f t="shared" si="1"/>
        <v>477130.73</v>
      </c>
      <c r="AK31" s="37">
        <f t="shared" si="2"/>
        <v>0</v>
      </c>
      <c r="AL31" s="26">
        <f t="shared" si="3"/>
        <v>477130.73</v>
      </c>
      <c r="AM31" s="17">
        <f t="shared" si="4"/>
        <v>785266.44</v>
      </c>
      <c r="AN31" s="19">
        <f t="shared" si="5"/>
        <v>620615.55999999994</v>
      </c>
      <c r="AO31" s="32">
        <f t="shared" si="6"/>
        <v>164650.88</v>
      </c>
    </row>
    <row r="32" spans="1:41" x14ac:dyDescent="0.2">
      <c r="A32" t="s">
        <v>644</v>
      </c>
      <c r="B32" t="s">
        <v>645</v>
      </c>
      <c r="C32" s="90">
        <v>3378</v>
      </c>
      <c r="D32" s="70" t="s">
        <v>1544</v>
      </c>
      <c r="E32" s="303" t="s">
        <v>650</v>
      </c>
      <c r="F32" s="241">
        <v>233307.56</v>
      </c>
      <c r="G32" s="241">
        <v>30246</v>
      </c>
      <c r="H32" s="241">
        <v>222950.97</v>
      </c>
      <c r="I32" s="291">
        <v>70084.63</v>
      </c>
      <c r="J32" s="291">
        <v>322661.78000000003</v>
      </c>
      <c r="Q32" s="333">
        <v>83216.3</v>
      </c>
      <c r="T32" s="291">
        <v>-1681226.99</v>
      </c>
      <c r="U32" s="291">
        <v>2399403.2599999998</v>
      </c>
      <c r="W32" s="342">
        <v>378999.03</v>
      </c>
      <c r="AA32" s="342">
        <v>73786.66</v>
      </c>
      <c r="AB32" s="347">
        <v>87128</v>
      </c>
      <c r="AD32" s="347">
        <v>33494</v>
      </c>
      <c r="AE32" s="347">
        <v>160428.63</v>
      </c>
      <c r="AF32" s="347">
        <v>61629.69</v>
      </c>
      <c r="AJ32" s="96">
        <f t="shared" si="1"/>
        <v>486504.53</v>
      </c>
      <c r="AK32" s="37">
        <f t="shared" si="2"/>
        <v>83216.3</v>
      </c>
      <c r="AL32" s="26">
        <f t="shared" si="3"/>
        <v>403288.23000000004</v>
      </c>
      <c r="AM32" s="17">
        <f t="shared" si="4"/>
        <v>452785.69000000006</v>
      </c>
      <c r="AN32" s="19">
        <f t="shared" si="5"/>
        <v>342680.32000000001</v>
      </c>
      <c r="AO32" s="32">
        <f t="shared" si="6"/>
        <v>110105.37000000005</v>
      </c>
    </row>
    <row r="33" spans="1:41" x14ac:dyDescent="0.2">
      <c r="A33" t="s">
        <v>644</v>
      </c>
      <c r="B33" t="s">
        <v>645</v>
      </c>
      <c r="C33" s="90">
        <v>3946</v>
      </c>
      <c r="D33" s="70" t="s">
        <v>1545</v>
      </c>
      <c r="E33" s="303" t="s">
        <v>651</v>
      </c>
      <c r="F33" s="241">
        <v>378726.87</v>
      </c>
      <c r="G33" s="241">
        <v>0</v>
      </c>
      <c r="H33" s="241">
        <v>148681.81</v>
      </c>
      <c r="I33" s="291">
        <v>11421561.199999999</v>
      </c>
      <c r="J33" s="291">
        <v>406754.76</v>
      </c>
      <c r="O33" s="333">
        <v>-4739.67</v>
      </c>
      <c r="Q33" s="333">
        <v>303.52</v>
      </c>
      <c r="T33" s="291">
        <v>4132598.29</v>
      </c>
      <c r="U33" s="291">
        <v>8039383.1299999999</v>
      </c>
      <c r="W33" s="342">
        <v>472325.68</v>
      </c>
      <c r="Z33" s="342">
        <v>273860</v>
      </c>
      <c r="AA33" s="342">
        <v>196030</v>
      </c>
      <c r="AB33" s="347">
        <v>412945</v>
      </c>
      <c r="AD33" s="347">
        <v>5388</v>
      </c>
      <c r="AE33" s="347">
        <v>248345.81</v>
      </c>
      <c r="AF33" s="347">
        <v>60647.5</v>
      </c>
      <c r="AJ33" s="96">
        <f t="shared" si="1"/>
        <v>527408.67999999993</v>
      </c>
      <c r="AK33" s="37">
        <f t="shared" si="2"/>
        <v>-4436.1499999999996</v>
      </c>
      <c r="AL33" s="26">
        <f t="shared" si="3"/>
        <v>531844.82999999996</v>
      </c>
      <c r="AM33" s="17">
        <f t="shared" si="4"/>
        <v>942215.67999999993</v>
      </c>
      <c r="AN33" s="19">
        <f t="shared" si="5"/>
        <v>727326.31</v>
      </c>
      <c r="AO33" s="32">
        <f t="shared" si="6"/>
        <v>214889.36999999988</v>
      </c>
    </row>
    <row r="34" spans="1:41" x14ac:dyDescent="0.2">
      <c r="A34" t="s">
        <v>644</v>
      </c>
      <c r="B34" t="s">
        <v>645</v>
      </c>
      <c r="C34" s="90">
        <v>4332</v>
      </c>
      <c r="D34" s="70" t="s">
        <v>1546</v>
      </c>
      <c r="E34" s="303" t="s">
        <v>652</v>
      </c>
      <c r="F34" s="241">
        <v>368725.09</v>
      </c>
      <c r="G34" s="241">
        <v>0</v>
      </c>
      <c r="H34" s="241">
        <v>124659.81</v>
      </c>
      <c r="I34" s="291">
        <v>2205879.04</v>
      </c>
      <c r="J34" s="291">
        <v>127478.35</v>
      </c>
      <c r="T34" s="291">
        <v>493932.08</v>
      </c>
      <c r="U34" s="291">
        <v>2109112.34</v>
      </c>
      <c r="W34" s="342">
        <v>530380.09</v>
      </c>
      <c r="Y34" s="342">
        <v>506.35</v>
      </c>
      <c r="Z34" s="342">
        <v>385700</v>
      </c>
      <c r="AA34" s="342">
        <v>96300</v>
      </c>
      <c r="AB34" s="347">
        <v>554570</v>
      </c>
      <c r="AE34" s="347">
        <v>154351.59</v>
      </c>
      <c r="AF34" s="347">
        <v>69458.12</v>
      </c>
      <c r="AI34" s="347">
        <v>2884.86</v>
      </c>
      <c r="AJ34" s="96">
        <f t="shared" si="1"/>
        <v>493384.9</v>
      </c>
      <c r="AK34" s="37">
        <f t="shared" si="2"/>
        <v>0</v>
      </c>
      <c r="AL34" s="26">
        <f t="shared" si="3"/>
        <v>493384.9</v>
      </c>
      <c r="AM34" s="17">
        <f t="shared" si="4"/>
        <v>1012886.44</v>
      </c>
      <c r="AN34" s="19">
        <f t="shared" si="5"/>
        <v>781264.57</v>
      </c>
      <c r="AO34" s="32">
        <f t="shared" si="6"/>
        <v>231621.87</v>
      </c>
    </row>
    <row r="35" spans="1:41" x14ac:dyDescent="0.2">
      <c r="A35" t="s">
        <v>644</v>
      </c>
      <c r="B35" t="s">
        <v>645</v>
      </c>
      <c r="C35" s="90">
        <v>2103</v>
      </c>
      <c r="D35" s="70" t="s">
        <v>1547</v>
      </c>
      <c r="E35" s="303" t="s">
        <v>653</v>
      </c>
      <c r="F35" s="241">
        <v>227078.22</v>
      </c>
      <c r="G35" s="241">
        <v>50800</v>
      </c>
      <c r="H35" s="241">
        <v>26919</v>
      </c>
      <c r="I35" s="291">
        <v>2365639.81</v>
      </c>
      <c r="J35" s="291">
        <v>166886.1</v>
      </c>
      <c r="Q35" s="333">
        <v>6600</v>
      </c>
      <c r="T35" s="291">
        <v>829181.23</v>
      </c>
      <c r="U35" s="291">
        <v>2000000</v>
      </c>
      <c r="W35" s="342">
        <v>319272.3</v>
      </c>
      <c r="AA35" s="342">
        <v>18090</v>
      </c>
      <c r="AB35" s="347">
        <v>75880</v>
      </c>
      <c r="AE35" s="347">
        <v>191247.92</v>
      </c>
      <c r="AF35" s="347">
        <v>60440.480000000003</v>
      </c>
      <c r="AI35" s="347">
        <v>500</v>
      </c>
      <c r="AJ35" s="96">
        <f t="shared" si="1"/>
        <v>304797.21999999997</v>
      </c>
      <c r="AK35" s="37">
        <f t="shared" si="2"/>
        <v>6600</v>
      </c>
      <c r="AL35" s="26">
        <f t="shared" si="3"/>
        <v>298197.21999999997</v>
      </c>
      <c r="AM35" s="17">
        <f t="shared" si="4"/>
        <v>337362.3</v>
      </c>
      <c r="AN35" s="19">
        <f t="shared" si="5"/>
        <v>328068.40000000002</v>
      </c>
      <c r="AO35" s="32">
        <f t="shared" si="6"/>
        <v>9293.8999999999651</v>
      </c>
    </row>
    <row r="36" spans="1:41" x14ac:dyDescent="0.2">
      <c r="A36" t="s">
        <v>644</v>
      </c>
      <c r="B36" t="s">
        <v>645</v>
      </c>
      <c r="C36" s="90">
        <v>2710</v>
      </c>
      <c r="D36" s="70" t="s">
        <v>1548</v>
      </c>
      <c r="E36" s="303" t="s">
        <v>654</v>
      </c>
      <c r="F36" s="241">
        <v>256109.22</v>
      </c>
      <c r="G36" s="241">
        <v>0</v>
      </c>
      <c r="H36" s="241">
        <v>38202.42</v>
      </c>
      <c r="I36" s="291">
        <v>1344679.5</v>
      </c>
      <c r="J36" s="291">
        <v>108261.75</v>
      </c>
      <c r="Q36" s="333">
        <v>184</v>
      </c>
      <c r="T36" s="291">
        <v>-353366.24</v>
      </c>
      <c r="U36" s="291">
        <v>2067007.72</v>
      </c>
      <c r="W36" s="342">
        <v>286782.36</v>
      </c>
      <c r="AB36" s="347">
        <v>69780</v>
      </c>
      <c r="AD36" s="347">
        <v>5822</v>
      </c>
      <c r="AE36" s="347">
        <v>131101.26999999999</v>
      </c>
      <c r="AF36" s="347">
        <v>45225.68</v>
      </c>
      <c r="AJ36" s="96">
        <f t="shared" si="1"/>
        <v>294311.64</v>
      </c>
      <c r="AK36" s="37">
        <f t="shared" si="2"/>
        <v>184</v>
      </c>
      <c r="AL36" s="26">
        <f t="shared" si="3"/>
        <v>294127.64</v>
      </c>
      <c r="AM36" s="17">
        <f t="shared" si="4"/>
        <v>286782.36</v>
      </c>
      <c r="AN36" s="19">
        <f t="shared" si="5"/>
        <v>251928.94999999998</v>
      </c>
      <c r="AO36" s="32">
        <f t="shared" si="6"/>
        <v>34853.410000000003</v>
      </c>
    </row>
    <row r="37" spans="1:41" x14ac:dyDescent="0.2">
      <c r="A37" t="s">
        <v>644</v>
      </c>
      <c r="B37" t="s">
        <v>645</v>
      </c>
      <c r="C37" s="90">
        <v>2476</v>
      </c>
      <c r="D37" s="70" t="s">
        <v>1549</v>
      </c>
      <c r="E37" s="303" t="s">
        <v>655</v>
      </c>
      <c r="F37" s="241">
        <v>251755.04</v>
      </c>
      <c r="G37" s="241">
        <v>0</v>
      </c>
      <c r="H37" s="241">
        <v>62292.11</v>
      </c>
      <c r="I37" s="291">
        <v>571722.94999999995</v>
      </c>
      <c r="J37" s="291">
        <v>1120974.57</v>
      </c>
      <c r="T37" s="291">
        <v>-790995.15</v>
      </c>
      <c r="U37" s="291">
        <v>2721924.84</v>
      </c>
      <c r="W37" s="342">
        <v>244535.85</v>
      </c>
      <c r="Z37" s="342">
        <v>440000</v>
      </c>
      <c r="AA37" s="342">
        <v>232480</v>
      </c>
      <c r="AB37" s="347">
        <v>607440</v>
      </c>
      <c r="AD37" s="347">
        <v>13704</v>
      </c>
      <c r="AE37" s="347">
        <v>152973.32</v>
      </c>
      <c r="AF37" s="347">
        <v>61866.55</v>
      </c>
      <c r="AJ37" s="96">
        <f t="shared" si="1"/>
        <v>314047.15000000002</v>
      </c>
      <c r="AK37" s="37">
        <f t="shared" si="2"/>
        <v>0</v>
      </c>
      <c r="AL37" s="26">
        <f t="shared" si="3"/>
        <v>314047.15000000002</v>
      </c>
      <c r="AM37" s="17">
        <f t="shared" si="4"/>
        <v>917015.85</v>
      </c>
      <c r="AN37" s="19">
        <f t="shared" si="5"/>
        <v>835983.87000000011</v>
      </c>
      <c r="AO37" s="32">
        <f t="shared" si="6"/>
        <v>81031.979999999865</v>
      </c>
    </row>
    <row r="38" spans="1:41" x14ac:dyDescent="0.2">
      <c r="A38" t="s">
        <v>657</v>
      </c>
      <c r="B38" t="s">
        <v>658</v>
      </c>
      <c r="C38" s="90">
        <v>3590</v>
      </c>
      <c r="D38" s="70" t="s">
        <v>1550</v>
      </c>
      <c r="E38" s="303" t="s">
        <v>660</v>
      </c>
      <c r="F38" s="241">
        <v>232629.73</v>
      </c>
      <c r="G38" s="241">
        <v>0</v>
      </c>
      <c r="H38" s="241">
        <v>94490.49</v>
      </c>
      <c r="I38" s="291">
        <v>3</v>
      </c>
      <c r="J38" s="291">
        <v>39301.42</v>
      </c>
      <c r="N38" s="333">
        <v>55550</v>
      </c>
      <c r="Q38" s="333">
        <v>94</v>
      </c>
      <c r="T38" s="291">
        <v>-1594</v>
      </c>
      <c r="U38" s="291">
        <v>1153430.04</v>
      </c>
      <c r="W38" s="342">
        <v>225285.81</v>
      </c>
      <c r="Z38" s="342">
        <v>333320</v>
      </c>
      <c r="AB38" s="347">
        <v>435770</v>
      </c>
      <c r="AE38" s="347">
        <v>332240.06</v>
      </c>
      <c r="AF38" s="347">
        <v>19863.82</v>
      </c>
      <c r="AI38" s="347">
        <v>5593.64</v>
      </c>
      <c r="AJ38" s="96">
        <f t="shared" si="1"/>
        <v>327120.22000000003</v>
      </c>
      <c r="AK38" s="37">
        <f t="shared" si="2"/>
        <v>55644</v>
      </c>
      <c r="AL38" s="26">
        <f t="shared" si="3"/>
        <v>271476.22000000003</v>
      </c>
      <c r="AM38" s="17">
        <f t="shared" si="4"/>
        <v>558605.81000000006</v>
      </c>
      <c r="AN38" s="19">
        <f t="shared" si="5"/>
        <v>793467.52</v>
      </c>
      <c r="AO38" s="32">
        <f t="shared" si="6"/>
        <v>-234861.70999999996</v>
      </c>
    </row>
    <row r="39" spans="1:41" x14ac:dyDescent="0.2">
      <c r="A39" t="s">
        <v>657</v>
      </c>
      <c r="B39" t="s">
        <v>658</v>
      </c>
      <c r="C39" s="90">
        <v>4275</v>
      </c>
      <c r="D39" s="70" t="s">
        <v>1551</v>
      </c>
      <c r="E39" s="303" t="s">
        <v>661</v>
      </c>
      <c r="F39" s="241">
        <v>137122.01999999999</v>
      </c>
      <c r="G39" s="241">
        <v>0</v>
      </c>
      <c r="H39" s="241">
        <v>144101.26999999999</v>
      </c>
      <c r="I39" s="291">
        <v>-327960.03000000003</v>
      </c>
      <c r="J39" s="291">
        <v>130647.74</v>
      </c>
      <c r="N39" s="333">
        <v>172250</v>
      </c>
      <c r="Q39" s="333">
        <v>224.8</v>
      </c>
      <c r="S39" s="291">
        <v>-2304521.69</v>
      </c>
      <c r="T39" s="291">
        <v>-291259</v>
      </c>
      <c r="U39" s="291">
        <v>2737074.7</v>
      </c>
      <c r="W39" s="342">
        <v>241416.64</v>
      </c>
      <c r="Y39" s="342">
        <v>1.81</v>
      </c>
      <c r="Z39" s="342">
        <v>338560</v>
      </c>
      <c r="AA39" s="342">
        <v>40000</v>
      </c>
      <c r="AB39" s="347">
        <v>430750</v>
      </c>
      <c r="AE39" s="347">
        <v>140965.67000000001</v>
      </c>
      <c r="AF39" s="347">
        <v>56824.92</v>
      </c>
      <c r="AI39" s="347">
        <v>3343.24</v>
      </c>
      <c r="AJ39" s="96">
        <f t="shared" si="1"/>
        <v>281223.28999999998</v>
      </c>
      <c r="AK39" s="37">
        <f t="shared" si="2"/>
        <v>172474.8</v>
      </c>
      <c r="AL39" s="26">
        <f t="shared" si="3"/>
        <v>108748.48999999999</v>
      </c>
      <c r="AM39" s="17">
        <f t="shared" si="4"/>
        <v>619978.44999999995</v>
      </c>
      <c r="AN39" s="19">
        <f t="shared" si="5"/>
        <v>631883.83000000007</v>
      </c>
      <c r="AO39" s="32">
        <f t="shared" si="6"/>
        <v>-11905.380000000121</v>
      </c>
    </row>
    <row r="40" spans="1:41" x14ac:dyDescent="0.2">
      <c r="A40" t="s">
        <v>657</v>
      </c>
      <c r="B40" t="s">
        <v>658</v>
      </c>
      <c r="C40" s="90">
        <v>1050</v>
      </c>
      <c r="D40" s="70" t="s">
        <v>1552</v>
      </c>
      <c r="E40" s="303" t="s">
        <v>662</v>
      </c>
      <c r="F40" s="241">
        <v>457032.81</v>
      </c>
      <c r="G40" s="241">
        <v>0</v>
      </c>
      <c r="H40" s="241">
        <v>116435.25</v>
      </c>
      <c r="I40" s="291">
        <v>235742.19</v>
      </c>
      <c r="J40" s="291">
        <v>158496.9</v>
      </c>
      <c r="N40" s="333">
        <v>6300</v>
      </c>
      <c r="T40" s="291">
        <v>443599.66</v>
      </c>
      <c r="U40" s="291">
        <v>1656318.18</v>
      </c>
      <c r="W40" s="342">
        <v>197107.66</v>
      </c>
      <c r="X40" s="342">
        <v>500</v>
      </c>
      <c r="Y40" s="342">
        <v>1065.69</v>
      </c>
      <c r="Z40" s="342">
        <v>408790</v>
      </c>
      <c r="AB40" s="347">
        <v>445270</v>
      </c>
      <c r="AE40" s="347">
        <v>82807.17</v>
      </c>
      <c r="AF40" s="347">
        <v>44647.51</v>
      </c>
      <c r="AI40" s="347">
        <v>64.180000000000007</v>
      </c>
      <c r="AJ40" s="96">
        <f t="shared" si="1"/>
        <v>573468.06000000006</v>
      </c>
      <c r="AK40" s="37">
        <f t="shared" si="2"/>
        <v>6300</v>
      </c>
      <c r="AL40" s="26">
        <f t="shared" si="3"/>
        <v>567168.06000000006</v>
      </c>
      <c r="AM40" s="17">
        <f t="shared" si="4"/>
        <v>607463.35</v>
      </c>
      <c r="AN40" s="19">
        <f t="shared" si="5"/>
        <v>572788.8600000001</v>
      </c>
      <c r="AO40" s="32">
        <f t="shared" si="6"/>
        <v>34674.489999999874</v>
      </c>
    </row>
    <row r="41" spans="1:41" x14ac:dyDescent="0.2">
      <c r="A41" t="s">
        <v>657</v>
      </c>
      <c r="B41" t="s">
        <v>658</v>
      </c>
      <c r="C41" s="90">
        <v>2081</v>
      </c>
      <c r="D41" s="70" t="s">
        <v>1553</v>
      </c>
      <c r="E41" s="303" t="s">
        <v>663</v>
      </c>
      <c r="F41" s="241">
        <v>125428.36</v>
      </c>
      <c r="G41" s="241">
        <v>0</v>
      </c>
      <c r="H41" s="241">
        <v>94409.54</v>
      </c>
      <c r="I41" s="291">
        <v>196143.72</v>
      </c>
      <c r="J41" s="291">
        <v>12510.44</v>
      </c>
      <c r="N41" s="333">
        <v>419914</v>
      </c>
      <c r="T41" s="291">
        <v>3743.1</v>
      </c>
      <c r="U41" s="291">
        <v>1118559.83</v>
      </c>
      <c r="W41" s="342">
        <v>216619.53</v>
      </c>
      <c r="Z41" s="342">
        <v>513280</v>
      </c>
      <c r="AA41" s="342">
        <v>40000</v>
      </c>
      <c r="AB41" s="347">
        <v>607900</v>
      </c>
      <c r="AE41" s="347">
        <v>156955.45000000001</v>
      </c>
      <c r="AF41" s="347">
        <v>53467.41</v>
      </c>
      <c r="AI41" s="347">
        <v>5326.15</v>
      </c>
      <c r="AJ41" s="96">
        <f t="shared" si="1"/>
        <v>219837.9</v>
      </c>
      <c r="AK41" s="37">
        <f t="shared" si="2"/>
        <v>419914</v>
      </c>
      <c r="AL41" s="26">
        <f t="shared" si="3"/>
        <v>-200076.1</v>
      </c>
      <c r="AM41" s="17">
        <f t="shared" si="4"/>
        <v>769899.53</v>
      </c>
      <c r="AN41" s="19">
        <f t="shared" si="5"/>
        <v>823649.01</v>
      </c>
      <c r="AO41" s="32">
        <f t="shared" si="6"/>
        <v>-53749.479999999981</v>
      </c>
    </row>
    <row r="42" spans="1:41" x14ac:dyDescent="0.2">
      <c r="A42" t="s">
        <v>657</v>
      </c>
      <c r="B42" t="s">
        <v>658</v>
      </c>
      <c r="C42" s="90">
        <v>2563</v>
      </c>
      <c r="D42" s="70" t="s">
        <v>1554</v>
      </c>
      <c r="E42" s="303" t="s">
        <v>664</v>
      </c>
      <c r="F42" s="241">
        <v>144633.78</v>
      </c>
      <c r="G42" s="241">
        <v>0</v>
      </c>
      <c r="H42" s="241">
        <v>732860.4</v>
      </c>
      <c r="I42" s="291">
        <v>-441457.27</v>
      </c>
      <c r="J42" s="291">
        <v>-14459.02</v>
      </c>
      <c r="M42" s="333">
        <v>150000</v>
      </c>
      <c r="N42" s="333">
        <v>34390</v>
      </c>
      <c r="U42" s="291">
        <v>1381244.13</v>
      </c>
      <c r="W42" s="342">
        <v>269653.61</v>
      </c>
      <c r="Y42" s="342">
        <v>20.329999999999998</v>
      </c>
      <c r="Z42" s="342">
        <v>427190</v>
      </c>
      <c r="AB42" s="347">
        <v>499910</v>
      </c>
      <c r="AD42" s="347">
        <v>3920</v>
      </c>
      <c r="AE42" s="347">
        <v>114513.61</v>
      </c>
      <c r="AF42" s="347">
        <v>59391.13</v>
      </c>
      <c r="AI42" s="347">
        <v>618.37</v>
      </c>
      <c r="AJ42" s="96">
        <f t="shared" si="1"/>
        <v>877494.18</v>
      </c>
      <c r="AK42" s="37">
        <f t="shared" si="2"/>
        <v>184390</v>
      </c>
      <c r="AL42" s="26">
        <f t="shared" si="3"/>
        <v>693104.18</v>
      </c>
      <c r="AM42" s="17">
        <f t="shared" si="4"/>
        <v>696863.94</v>
      </c>
      <c r="AN42" s="19">
        <f t="shared" si="5"/>
        <v>678353.11</v>
      </c>
      <c r="AO42" s="32">
        <f t="shared" si="6"/>
        <v>18510.829999999958</v>
      </c>
    </row>
    <row r="43" spans="1:41" x14ac:dyDescent="0.2">
      <c r="A43" t="s">
        <v>657</v>
      </c>
      <c r="B43" t="s">
        <v>658</v>
      </c>
      <c r="C43" s="90">
        <v>2302</v>
      </c>
      <c r="D43" s="70" t="s">
        <v>1555</v>
      </c>
      <c r="E43" s="303" t="s">
        <v>665</v>
      </c>
      <c r="F43" s="241">
        <v>266725.55</v>
      </c>
      <c r="G43" s="241">
        <v>0</v>
      </c>
      <c r="H43" s="241">
        <v>803193.17</v>
      </c>
      <c r="I43" s="291">
        <v>435901.6</v>
      </c>
      <c r="J43" s="291">
        <v>-86809.64</v>
      </c>
      <c r="N43" s="333">
        <v>144138</v>
      </c>
      <c r="Q43" s="333">
        <v>400</v>
      </c>
      <c r="T43" s="291">
        <v>-400</v>
      </c>
      <c r="U43" s="291">
        <v>1240631.49</v>
      </c>
      <c r="W43" s="342">
        <v>253911.74</v>
      </c>
      <c r="Z43" s="342">
        <v>475600</v>
      </c>
      <c r="AB43" s="347">
        <v>547680</v>
      </c>
      <c r="AE43" s="347">
        <v>97892.58</v>
      </c>
      <c r="AF43" s="347">
        <v>125105.7</v>
      </c>
      <c r="AI43" s="347">
        <v>1665.41</v>
      </c>
      <c r="AJ43" s="96">
        <f t="shared" si="1"/>
        <v>1069918.72</v>
      </c>
      <c r="AK43" s="37">
        <f t="shared" si="2"/>
        <v>144538</v>
      </c>
      <c r="AL43" s="26">
        <f t="shared" si="3"/>
        <v>925380.72</v>
      </c>
      <c r="AM43" s="17">
        <f t="shared" si="4"/>
        <v>729511.74</v>
      </c>
      <c r="AN43" s="19">
        <f t="shared" si="5"/>
        <v>772343.69</v>
      </c>
      <c r="AO43" s="32">
        <f t="shared" si="6"/>
        <v>-42831.949999999953</v>
      </c>
    </row>
    <row r="44" spans="1:41" x14ac:dyDescent="0.2">
      <c r="A44" t="s">
        <v>657</v>
      </c>
      <c r="B44" t="s">
        <v>658</v>
      </c>
      <c r="C44" s="90">
        <v>2003</v>
      </c>
      <c r="D44" s="70" t="s">
        <v>1556</v>
      </c>
      <c r="E44" s="303" t="s">
        <v>666</v>
      </c>
      <c r="F44" s="241">
        <v>262229.74</v>
      </c>
      <c r="G44" s="241">
        <v>100000</v>
      </c>
      <c r="H44" s="241">
        <v>447711.69</v>
      </c>
      <c r="I44" s="291">
        <v>31105.040000000001</v>
      </c>
      <c r="J44" s="291">
        <v>25239.45</v>
      </c>
      <c r="M44" s="333">
        <v>100000</v>
      </c>
      <c r="N44" s="333">
        <v>209100</v>
      </c>
      <c r="T44" s="291">
        <v>-740039.27</v>
      </c>
      <c r="U44" s="291">
        <v>2770050.54</v>
      </c>
      <c r="W44" s="342">
        <v>213370.91</v>
      </c>
      <c r="AB44" s="347">
        <v>73260</v>
      </c>
      <c r="AE44" s="347">
        <v>98786.559999999998</v>
      </c>
      <c r="AF44" s="347">
        <v>3973.88</v>
      </c>
      <c r="AI44" s="347">
        <v>442.72</v>
      </c>
      <c r="AJ44" s="96">
        <f t="shared" si="1"/>
        <v>809941.42999999993</v>
      </c>
      <c r="AK44" s="37">
        <f t="shared" si="2"/>
        <v>309100</v>
      </c>
      <c r="AL44" s="26">
        <f t="shared" si="3"/>
        <v>500841.42999999993</v>
      </c>
      <c r="AM44" s="17">
        <f t="shared" si="4"/>
        <v>213370.91</v>
      </c>
      <c r="AN44" s="19">
        <f t="shared" si="5"/>
        <v>176463.16</v>
      </c>
      <c r="AO44" s="32">
        <f t="shared" si="6"/>
        <v>36907.75</v>
      </c>
    </row>
    <row r="45" spans="1:41" x14ac:dyDescent="0.2">
      <c r="A45" t="s">
        <v>657</v>
      </c>
      <c r="B45" t="s">
        <v>658</v>
      </c>
      <c r="C45" s="90">
        <v>2921</v>
      </c>
      <c r="D45" s="70" t="s">
        <v>1557</v>
      </c>
      <c r="E45" s="303" t="s">
        <v>667</v>
      </c>
      <c r="F45" s="241">
        <v>381992.33</v>
      </c>
      <c r="G45" s="241">
        <v>0</v>
      </c>
      <c r="H45" s="241">
        <v>27565.9</v>
      </c>
      <c r="I45" s="291">
        <v>45097.31</v>
      </c>
      <c r="J45" s="291">
        <v>242241.03</v>
      </c>
      <c r="N45" s="333">
        <v>8540</v>
      </c>
      <c r="Q45" s="333">
        <v>708.45</v>
      </c>
      <c r="S45" s="291">
        <v>16660.38</v>
      </c>
      <c r="T45" s="291">
        <v>136635.74</v>
      </c>
      <c r="U45" s="291">
        <v>2356118.79</v>
      </c>
      <c r="W45" s="342">
        <v>235158.16</v>
      </c>
      <c r="Y45" s="342">
        <v>0.55000000000000004</v>
      </c>
      <c r="Z45" s="342">
        <v>453360</v>
      </c>
      <c r="AB45" s="347">
        <v>490760</v>
      </c>
      <c r="AD45" s="347">
        <v>2000</v>
      </c>
      <c r="AE45" s="347">
        <v>110200.13</v>
      </c>
      <c r="AF45" s="347">
        <v>19491.52</v>
      </c>
      <c r="AI45" s="347">
        <v>817.24</v>
      </c>
      <c r="AJ45" s="96">
        <f t="shared" si="1"/>
        <v>409558.23000000004</v>
      </c>
      <c r="AK45" s="37">
        <f t="shared" si="2"/>
        <v>9248.4500000000007</v>
      </c>
      <c r="AL45" s="26">
        <f t="shared" si="3"/>
        <v>400309.78</v>
      </c>
      <c r="AM45" s="17">
        <f t="shared" si="4"/>
        <v>688518.71</v>
      </c>
      <c r="AN45" s="19">
        <f t="shared" si="5"/>
        <v>623268.89</v>
      </c>
      <c r="AO45" s="32">
        <f t="shared" si="6"/>
        <v>65249.819999999949</v>
      </c>
    </row>
    <row r="46" spans="1:41" x14ac:dyDescent="0.2">
      <c r="A46" t="s">
        <v>657</v>
      </c>
      <c r="B46" t="s">
        <v>658</v>
      </c>
      <c r="C46" s="90">
        <v>2021</v>
      </c>
      <c r="D46" s="70" t="s">
        <v>1558</v>
      </c>
      <c r="E46" s="303" t="s">
        <v>668</v>
      </c>
      <c r="F46" s="241">
        <v>144992.25</v>
      </c>
      <c r="G46" s="241">
        <v>0</v>
      </c>
      <c r="H46" s="241">
        <v>134942.01</v>
      </c>
      <c r="I46" s="291">
        <v>264437.71999999997</v>
      </c>
      <c r="J46" s="291">
        <v>290517.27</v>
      </c>
      <c r="N46" s="333">
        <v>71280</v>
      </c>
      <c r="P46" s="333">
        <v>2589</v>
      </c>
      <c r="Q46" s="333">
        <v>350</v>
      </c>
      <c r="S46" s="291">
        <v>-341908.85</v>
      </c>
      <c r="T46" s="291">
        <v>105525.12</v>
      </c>
      <c r="U46" s="291">
        <v>1990390.15</v>
      </c>
      <c r="W46" s="342">
        <v>345404.15999999997</v>
      </c>
      <c r="Y46" s="342">
        <v>0.45</v>
      </c>
      <c r="Z46" s="342">
        <v>339880</v>
      </c>
      <c r="AA46" s="342">
        <v>40000</v>
      </c>
      <c r="AB46" s="347">
        <v>376680</v>
      </c>
      <c r="AC46" s="347">
        <v>4640</v>
      </c>
      <c r="AE46" s="347">
        <v>179989.13</v>
      </c>
      <c r="AF46" s="347">
        <v>49821.1</v>
      </c>
      <c r="AI46" s="347">
        <v>55.39</v>
      </c>
      <c r="AJ46" s="96">
        <f t="shared" si="1"/>
        <v>279934.26</v>
      </c>
      <c r="AK46" s="37">
        <f t="shared" si="2"/>
        <v>74219</v>
      </c>
      <c r="AL46" s="26">
        <f t="shared" si="3"/>
        <v>205715.26</v>
      </c>
      <c r="AM46" s="17">
        <f t="shared" si="4"/>
        <v>725284.61</v>
      </c>
      <c r="AN46" s="19">
        <f t="shared" si="5"/>
        <v>611185.62</v>
      </c>
      <c r="AO46" s="32">
        <f t="shared" si="6"/>
        <v>114098.98999999999</v>
      </c>
    </row>
    <row r="47" spans="1:41" x14ac:dyDescent="0.2">
      <c r="A47" t="s">
        <v>657</v>
      </c>
      <c r="B47" t="s">
        <v>658</v>
      </c>
      <c r="C47" s="90">
        <v>1750</v>
      </c>
      <c r="D47" s="70" t="s">
        <v>1559</v>
      </c>
      <c r="E47" s="303" t="s">
        <v>669</v>
      </c>
      <c r="F47" s="241">
        <v>128023.06</v>
      </c>
      <c r="G47" s="241">
        <v>0</v>
      </c>
      <c r="H47" s="241">
        <v>66013.119999999995</v>
      </c>
      <c r="I47" s="291">
        <v>275449.49</v>
      </c>
      <c r="J47" s="291">
        <v>53813.49</v>
      </c>
      <c r="M47" s="333">
        <v>100000</v>
      </c>
      <c r="N47" s="333">
        <v>31650</v>
      </c>
      <c r="Q47" s="333">
        <v>264.7</v>
      </c>
      <c r="T47" s="291">
        <v>3000</v>
      </c>
      <c r="U47" s="291">
        <v>498635.02</v>
      </c>
      <c r="W47" s="342">
        <v>170156.56</v>
      </c>
      <c r="Y47" s="342">
        <v>0.31</v>
      </c>
      <c r="Z47" s="342">
        <v>269760</v>
      </c>
      <c r="AA47" s="342">
        <v>40000</v>
      </c>
      <c r="AB47" s="347">
        <v>326980</v>
      </c>
      <c r="AE47" s="347">
        <v>85962.6</v>
      </c>
      <c r="AF47" s="347">
        <v>12806.18</v>
      </c>
      <c r="AI47" s="347">
        <v>535.24</v>
      </c>
      <c r="AJ47" s="96">
        <f t="shared" si="1"/>
        <v>194036.18</v>
      </c>
      <c r="AK47" s="37">
        <f t="shared" si="2"/>
        <v>131914.70000000001</v>
      </c>
      <c r="AL47" s="26">
        <f t="shared" si="3"/>
        <v>62121.479999999981</v>
      </c>
      <c r="AM47" s="17">
        <f t="shared" si="4"/>
        <v>479916.87</v>
      </c>
      <c r="AN47" s="19">
        <f t="shared" si="5"/>
        <v>426284.01999999996</v>
      </c>
      <c r="AO47" s="32">
        <f t="shared" si="6"/>
        <v>53632.850000000035</v>
      </c>
    </row>
    <row r="48" spans="1:41" x14ac:dyDescent="0.2">
      <c r="A48" t="s">
        <v>657</v>
      </c>
      <c r="B48" t="s">
        <v>658</v>
      </c>
      <c r="C48" s="90">
        <v>1875</v>
      </c>
      <c r="D48" s="70" t="s">
        <v>1560</v>
      </c>
      <c r="E48" s="303" t="s">
        <v>670</v>
      </c>
      <c r="F48" s="241">
        <v>180643.13</v>
      </c>
      <c r="G48" s="241">
        <v>0</v>
      </c>
      <c r="H48" s="241">
        <v>167986.07</v>
      </c>
      <c r="I48" s="291">
        <v>3</v>
      </c>
      <c r="J48" s="291">
        <v>60117.26</v>
      </c>
      <c r="N48" s="333">
        <v>64888</v>
      </c>
      <c r="S48" s="291">
        <v>-11452.2</v>
      </c>
      <c r="U48" s="291">
        <v>452082.82</v>
      </c>
      <c r="W48" s="342">
        <v>241210</v>
      </c>
      <c r="Y48" s="342">
        <v>0.52</v>
      </c>
      <c r="Z48" s="342">
        <v>239720</v>
      </c>
      <c r="AB48" s="347">
        <v>309080</v>
      </c>
      <c r="AD48" s="347">
        <v>5595.6</v>
      </c>
      <c r="AE48" s="347">
        <v>100540.21</v>
      </c>
      <c r="AF48" s="347">
        <v>8487.2000000000007</v>
      </c>
      <c r="AI48" s="347">
        <v>709.01</v>
      </c>
      <c r="AJ48" s="96">
        <f t="shared" si="1"/>
        <v>348629.2</v>
      </c>
      <c r="AK48" s="37">
        <f t="shared" si="2"/>
        <v>64888</v>
      </c>
      <c r="AL48" s="26">
        <f t="shared" si="3"/>
        <v>283741.2</v>
      </c>
      <c r="AM48" s="17">
        <f t="shared" si="4"/>
        <v>480930.52</v>
      </c>
      <c r="AN48" s="19">
        <f t="shared" si="5"/>
        <v>424412.02</v>
      </c>
      <c r="AO48" s="32">
        <f t="shared" si="6"/>
        <v>56518.5</v>
      </c>
    </row>
    <row r="49" spans="1:41" x14ac:dyDescent="0.2">
      <c r="A49" t="s">
        <v>657</v>
      </c>
      <c r="B49" t="s">
        <v>658</v>
      </c>
      <c r="C49" s="90">
        <v>2733</v>
      </c>
      <c r="D49" s="70" t="s">
        <v>1561</v>
      </c>
      <c r="E49" s="303" t="s">
        <v>671</v>
      </c>
      <c r="F49" s="241">
        <v>398670.82</v>
      </c>
      <c r="G49" s="241">
        <v>0</v>
      </c>
      <c r="H49" s="241">
        <v>58356.73</v>
      </c>
      <c r="I49" s="291">
        <v>2803374.87</v>
      </c>
      <c r="J49" s="291">
        <v>146620.16</v>
      </c>
      <c r="N49" s="333">
        <v>123330</v>
      </c>
      <c r="Q49" s="333">
        <v>401.87</v>
      </c>
      <c r="T49" s="291">
        <v>-159492.1</v>
      </c>
      <c r="U49" s="291">
        <v>5378772.1500000004</v>
      </c>
      <c r="W49" s="342">
        <v>229424.77</v>
      </c>
      <c r="Y49" s="342">
        <v>933.62</v>
      </c>
      <c r="Z49" s="342">
        <v>335260</v>
      </c>
      <c r="AB49" s="347">
        <v>370500</v>
      </c>
      <c r="AE49" s="347">
        <v>148998.65</v>
      </c>
      <c r="AF49" s="347">
        <v>74493.97</v>
      </c>
      <c r="AI49" s="347">
        <v>6987.82</v>
      </c>
      <c r="AJ49" s="96">
        <f t="shared" si="1"/>
        <v>457027.55</v>
      </c>
      <c r="AK49" s="37">
        <f t="shared" si="2"/>
        <v>123731.87</v>
      </c>
      <c r="AL49" s="26">
        <f t="shared" si="3"/>
        <v>333295.68</v>
      </c>
      <c r="AM49" s="17">
        <f t="shared" si="4"/>
        <v>565618.39</v>
      </c>
      <c r="AN49" s="19">
        <f t="shared" si="5"/>
        <v>600980.43999999994</v>
      </c>
      <c r="AO49" s="32">
        <f t="shared" si="6"/>
        <v>-35362.04999999993</v>
      </c>
    </row>
    <row r="50" spans="1:41" x14ac:dyDescent="0.2">
      <c r="A50" t="s">
        <v>657</v>
      </c>
      <c r="B50" t="s">
        <v>658</v>
      </c>
      <c r="C50" s="90">
        <v>2730</v>
      </c>
      <c r="D50" s="70" t="s">
        <v>1562</v>
      </c>
      <c r="E50" s="303" t="s">
        <v>672</v>
      </c>
      <c r="F50" s="241">
        <v>344335.78</v>
      </c>
      <c r="G50" s="241">
        <v>5700</v>
      </c>
      <c r="H50" s="241">
        <v>614900.26</v>
      </c>
      <c r="I50" s="291">
        <v>-72561.75</v>
      </c>
      <c r="J50" s="291">
        <v>-95721.38</v>
      </c>
      <c r="N50" s="333">
        <v>105940</v>
      </c>
      <c r="R50" s="291">
        <v>4586</v>
      </c>
      <c r="U50" s="291">
        <v>1780248.13</v>
      </c>
      <c r="W50" s="342">
        <v>240292.19</v>
      </c>
      <c r="Y50" s="342">
        <v>35.39</v>
      </c>
      <c r="Z50" s="342">
        <v>403910</v>
      </c>
      <c r="AB50" s="347">
        <v>474608.23</v>
      </c>
      <c r="AE50" s="347">
        <v>126071.21</v>
      </c>
      <c r="AF50" s="347">
        <v>72206.03</v>
      </c>
      <c r="AI50" s="347">
        <v>150.78</v>
      </c>
      <c r="AJ50" s="96">
        <f t="shared" si="1"/>
        <v>964936.04</v>
      </c>
      <c r="AK50" s="37">
        <f t="shared" si="2"/>
        <v>105940</v>
      </c>
      <c r="AL50" s="26">
        <f t="shared" si="3"/>
        <v>858996.04</v>
      </c>
      <c r="AM50" s="17">
        <f t="shared" si="4"/>
        <v>644237.58000000007</v>
      </c>
      <c r="AN50" s="19">
        <f t="shared" si="5"/>
        <v>673036.25</v>
      </c>
      <c r="AO50" s="32">
        <f t="shared" si="6"/>
        <v>-28798.669999999925</v>
      </c>
    </row>
    <row r="51" spans="1:41" x14ac:dyDescent="0.2">
      <c r="A51" t="s">
        <v>657</v>
      </c>
      <c r="B51" t="s">
        <v>658</v>
      </c>
      <c r="C51" s="90">
        <v>2627</v>
      </c>
      <c r="D51" s="70" t="s">
        <v>1563</v>
      </c>
      <c r="E51" s="303" t="s">
        <v>673</v>
      </c>
      <c r="F51" s="241">
        <v>514650.7</v>
      </c>
      <c r="G51" s="241">
        <v>0</v>
      </c>
      <c r="H51" s="241">
        <v>295272.51</v>
      </c>
      <c r="I51" s="291">
        <v>847856.72</v>
      </c>
      <c r="J51" s="291">
        <v>276992.14</v>
      </c>
      <c r="T51" s="291">
        <v>197487.27</v>
      </c>
      <c r="U51" s="291">
        <v>2690789.95</v>
      </c>
      <c r="W51" s="342">
        <v>193289.44</v>
      </c>
      <c r="X51" s="342">
        <v>1270</v>
      </c>
      <c r="Y51" s="342">
        <v>17.28</v>
      </c>
      <c r="Z51" s="342">
        <v>296020</v>
      </c>
      <c r="AA51" s="342">
        <v>197760</v>
      </c>
      <c r="AB51" s="347">
        <v>381386</v>
      </c>
      <c r="AE51" s="347">
        <v>79022.570000000007</v>
      </c>
      <c r="AF51" s="347">
        <v>6000</v>
      </c>
      <c r="AI51" s="347">
        <v>25445.439999999999</v>
      </c>
      <c r="AJ51" s="96">
        <f t="shared" si="1"/>
        <v>809923.21</v>
      </c>
      <c r="AK51" s="37">
        <f t="shared" si="2"/>
        <v>0</v>
      </c>
      <c r="AL51" s="26">
        <f t="shared" si="3"/>
        <v>809923.21</v>
      </c>
      <c r="AM51" s="17">
        <f t="shared" si="4"/>
        <v>688356.72</v>
      </c>
      <c r="AN51" s="19">
        <f t="shared" si="5"/>
        <v>491854.01</v>
      </c>
      <c r="AO51" s="32">
        <f t="shared" si="6"/>
        <v>196502.70999999996</v>
      </c>
    </row>
    <row r="52" spans="1:41" x14ac:dyDescent="0.2">
      <c r="A52" t="s">
        <v>657</v>
      </c>
      <c r="B52" t="s">
        <v>658</v>
      </c>
      <c r="C52" s="90">
        <v>1841</v>
      </c>
      <c r="D52" s="70" t="s">
        <v>1564</v>
      </c>
      <c r="E52" s="303" t="s">
        <v>2527</v>
      </c>
      <c r="F52" s="241">
        <v>333812.06</v>
      </c>
      <c r="G52" s="241">
        <v>0</v>
      </c>
      <c r="H52" s="241">
        <v>50850.54</v>
      </c>
      <c r="I52" s="291">
        <v>563345.06999999995</v>
      </c>
      <c r="J52" s="291">
        <v>-5902.18</v>
      </c>
      <c r="Q52" s="333">
        <v>1981</v>
      </c>
      <c r="U52" s="291">
        <v>2057308.95</v>
      </c>
      <c r="W52" s="342">
        <v>187564.14</v>
      </c>
      <c r="Y52" s="342">
        <v>0.73</v>
      </c>
      <c r="AA52" s="342">
        <v>1028.48</v>
      </c>
      <c r="AB52" s="347">
        <v>30920</v>
      </c>
      <c r="AE52" s="347">
        <v>79086.98</v>
      </c>
      <c r="AF52" s="347">
        <v>33442.730000000003</v>
      </c>
      <c r="AI52" s="347">
        <v>87.11</v>
      </c>
      <c r="AJ52" s="96">
        <f t="shared" si="1"/>
        <v>384662.6</v>
      </c>
      <c r="AK52" s="37">
        <f t="shared" si="2"/>
        <v>1981</v>
      </c>
      <c r="AL52" s="26">
        <f t="shared" si="3"/>
        <v>382681.59999999998</v>
      </c>
      <c r="AM52" s="17">
        <f t="shared" si="4"/>
        <v>188593.35000000003</v>
      </c>
      <c r="AN52" s="19">
        <f t="shared" si="5"/>
        <v>143536.81999999998</v>
      </c>
      <c r="AO52" s="32">
        <f t="shared" si="6"/>
        <v>45056.530000000057</v>
      </c>
    </row>
    <row r="53" spans="1:41" x14ac:dyDescent="0.2">
      <c r="A53" t="s">
        <v>657</v>
      </c>
      <c r="B53" t="s">
        <v>658</v>
      </c>
      <c r="C53" s="90">
        <v>2414</v>
      </c>
      <c r="D53" s="70" t="s">
        <v>1565</v>
      </c>
      <c r="E53" s="303" t="s">
        <v>674</v>
      </c>
      <c r="F53" s="241">
        <v>140489.38</v>
      </c>
      <c r="G53" s="241">
        <v>0</v>
      </c>
      <c r="H53" s="241">
        <v>314071.12</v>
      </c>
      <c r="I53" s="291">
        <v>126901.92</v>
      </c>
      <c r="J53" s="291">
        <v>144651.82</v>
      </c>
      <c r="Q53" s="333">
        <v>14.39</v>
      </c>
      <c r="U53" s="291">
        <v>1988049.06</v>
      </c>
      <c r="W53" s="342">
        <v>205464.72</v>
      </c>
      <c r="Y53" s="342">
        <v>0.68</v>
      </c>
      <c r="Z53" s="342">
        <v>278910</v>
      </c>
      <c r="AA53" s="342">
        <v>40000</v>
      </c>
      <c r="AB53" s="347">
        <v>347072</v>
      </c>
      <c r="AE53" s="347">
        <v>122440.13</v>
      </c>
      <c r="AF53" s="347">
        <v>14093.81</v>
      </c>
      <c r="AI53" s="347">
        <v>1013.05</v>
      </c>
      <c r="AJ53" s="96">
        <f t="shared" si="1"/>
        <v>454560.5</v>
      </c>
      <c r="AK53" s="37">
        <f t="shared" si="2"/>
        <v>14.39</v>
      </c>
      <c r="AL53" s="26">
        <f t="shared" si="3"/>
        <v>454546.11</v>
      </c>
      <c r="AM53" s="17">
        <f t="shared" si="4"/>
        <v>524375.4</v>
      </c>
      <c r="AN53" s="19">
        <f t="shared" si="5"/>
        <v>484618.99</v>
      </c>
      <c r="AO53" s="32">
        <f t="shared" si="6"/>
        <v>39756.410000000033</v>
      </c>
    </row>
    <row r="54" spans="1:41" x14ac:dyDescent="0.2">
      <c r="A54" t="s">
        <v>657</v>
      </c>
      <c r="B54" t="s">
        <v>658</v>
      </c>
      <c r="C54" s="90">
        <v>1799</v>
      </c>
      <c r="D54" s="70" t="s">
        <v>1566</v>
      </c>
      <c r="E54" s="303" t="s">
        <v>675</v>
      </c>
      <c r="F54" s="241">
        <v>84760.94</v>
      </c>
      <c r="G54" s="241">
        <v>0</v>
      </c>
      <c r="H54" s="241">
        <v>87808.59</v>
      </c>
      <c r="I54" s="291">
        <v>9223.2900000000009</v>
      </c>
      <c r="J54" s="291">
        <v>224624.52</v>
      </c>
      <c r="N54" s="333">
        <v>170045</v>
      </c>
      <c r="Q54" s="333">
        <v>830</v>
      </c>
      <c r="S54" s="291">
        <v>249356.91</v>
      </c>
      <c r="T54" s="291">
        <v>-509277.18</v>
      </c>
      <c r="U54" s="291">
        <v>1911374.52</v>
      </c>
      <c r="W54" s="342">
        <v>195591.89</v>
      </c>
      <c r="Y54" s="342">
        <v>5.71</v>
      </c>
      <c r="Z54" s="342">
        <v>302770</v>
      </c>
      <c r="AA54" s="342">
        <v>40000</v>
      </c>
      <c r="AB54" s="347">
        <v>354520</v>
      </c>
      <c r="AD54" s="347">
        <v>2000</v>
      </c>
      <c r="AE54" s="347">
        <v>52787.96</v>
      </c>
      <c r="AF54" s="347">
        <v>42207.519999999997</v>
      </c>
      <c r="AI54" s="347">
        <v>97.81</v>
      </c>
      <c r="AJ54" s="96">
        <f t="shared" si="1"/>
        <v>172569.53</v>
      </c>
      <c r="AK54" s="37">
        <f t="shared" si="2"/>
        <v>170875</v>
      </c>
      <c r="AL54" s="26">
        <f t="shared" si="3"/>
        <v>1694.5299999999988</v>
      </c>
      <c r="AM54" s="17">
        <f t="shared" si="4"/>
        <v>538367.6</v>
      </c>
      <c r="AN54" s="19">
        <f t="shared" si="5"/>
        <v>451613.29000000004</v>
      </c>
      <c r="AO54" s="32">
        <f t="shared" si="6"/>
        <v>86754.309999999939</v>
      </c>
    </row>
    <row r="55" spans="1:41" x14ac:dyDescent="0.2">
      <c r="A55" t="s">
        <v>677</v>
      </c>
      <c r="B55" t="s">
        <v>678</v>
      </c>
      <c r="C55" s="90">
        <v>2442</v>
      </c>
      <c r="D55" s="70" t="s">
        <v>1567</v>
      </c>
      <c r="E55" s="303" t="s">
        <v>680</v>
      </c>
      <c r="F55" s="241">
        <v>507330.55</v>
      </c>
      <c r="G55" s="241">
        <v>0</v>
      </c>
      <c r="H55" s="241">
        <v>64409.760000000002</v>
      </c>
      <c r="I55" s="291">
        <v>135105.73000000001</v>
      </c>
      <c r="J55" s="291">
        <v>105055.17</v>
      </c>
      <c r="N55" s="333">
        <v>34280</v>
      </c>
      <c r="Q55" s="333">
        <v>1002</v>
      </c>
      <c r="T55" s="291">
        <v>-999092.6</v>
      </c>
      <c r="U55" s="291">
        <v>1946410.43</v>
      </c>
      <c r="W55" s="342">
        <v>164589.91</v>
      </c>
      <c r="Z55" s="342">
        <v>518044</v>
      </c>
      <c r="AA55" s="342">
        <v>52700</v>
      </c>
      <c r="AB55" s="347">
        <v>612564</v>
      </c>
      <c r="AD55" s="347">
        <v>0</v>
      </c>
      <c r="AE55" s="347">
        <v>246826.6</v>
      </c>
      <c r="AF55" s="347">
        <v>38793.93</v>
      </c>
      <c r="AJ55" s="96">
        <f t="shared" si="1"/>
        <v>571740.30999999994</v>
      </c>
      <c r="AK55" s="37">
        <f t="shared" si="2"/>
        <v>35282</v>
      </c>
      <c r="AL55" s="26">
        <f t="shared" si="3"/>
        <v>536458.30999999994</v>
      </c>
      <c r="AM55" s="17">
        <f t="shared" si="4"/>
        <v>735333.91</v>
      </c>
      <c r="AN55" s="19">
        <f t="shared" si="5"/>
        <v>898184.53</v>
      </c>
      <c r="AO55" s="32">
        <f t="shared" si="6"/>
        <v>-162850.62</v>
      </c>
    </row>
    <row r="56" spans="1:41" x14ac:dyDescent="0.2">
      <c r="A56" t="s">
        <v>677</v>
      </c>
      <c r="B56" t="s">
        <v>678</v>
      </c>
      <c r="C56" s="90">
        <v>1417</v>
      </c>
      <c r="D56" s="70" t="s">
        <v>1568</v>
      </c>
      <c r="E56" s="303" t="s">
        <v>681</v>
      </c>
      <c r="F56" s="241">
        <v>228510.01</v>
      </c>
      <c r="G56" s="241">
        <v>0</v>
      </c>
      <c r="H56" s="241">
        <v>29618.77</v>
      </c>
      <c r="I56" s="291">
        <v>699475.39</v>
      </c>
      <c r="J56" s="291">
        <v>248311.81</v>
      </c>
      <c r="N56" s="333">
        <v>24075</v>
      </c>
      <c r="T56" s="291">
        <v>158971.45000000001</v>
      </c>
      <c r="U56" s="291">
        <v>1372237.86</v>
      </c>
      <c r="W56" s="342">
        <v>59396.45</v>
      </c>
      <c r="Y56" s="342">
        <v>8.98</v>
      </c>
      <c r="Z56" s="342">
        <v>271824</v>
      </c>
      <c r="AA56" s="342">
        <v>38700</v>
      </c>
      <c r="AB56" s="347">
        <v>321924</v>
      </c>
      <c r="AC56" s="347">
        <v>1680</v>
      </c>
      <c r="AD56" s="347">
        <v>6480</v>
      </c>
      <c r="AE56" s="347">
        <v>141734.42000000001</v>
      </c>
      <c r="AF56" s="347">
        <v>247479.34</v>
      </c>
      <c r="AJ56" s="96">
        <f t="shared" si="1"/>
        <v>258128.78</v>
      </c>
      <c r="AK56" s="37">
        <f t="shared" si="2"/>
        <v>24075</v>
      </c>
      <c r="AL56" s="26">
        <f t="shared" si="3"/>
        <v>234053.78</v>
      </c>
      <c r="AM56" s="17">
        <f t="shared" si="4"/>
        <v>369929.43</v>
      </c>
      <c r="AN56" s="19">
        <f t="shared" si="5"/>
        <v>719297.76</v>
      </c>
      <c r="AO56" s="32">
        <f t="shared" si="6"/>
        <v>-349368.33</v>
      </c>
    </row>
    <row r="57" spans="1:41" x14ac:dyDescent="0.2">
      <c r="A57" t="s">
        <v>677</v>
      </c>
      <c r="B57" t="s">
        <v>678</v>
      </c>
      <c r="C57" s="90">
        <v>1301</v>
      </c>
      <c r="D57" s="70" t="s">
        <v>1569</v>
      </c>
      <c r="E57" s="303" t="s">
        <v>682</v>
      </c>
      <c r="F57" s="241">
        <v>418458.69</v>
      </c>
      <c r="G57" s="241">
        <v>0</v>
      </c>
      <c r="H57" s="241">
        <v>41192.720000000001</v>
      </c>
      <c r="I57" s="291">
        <v>5</v>
      </c>
      <c r="J57" s="291">
        <v>39648.300000000003</v>
      </c>
      <c r="M57" s="333">
        <v>3000</v>
      </c>
      <c r="N57" s="333">
        <v>26540</v>
      </c>
      <c r="Q57" s="333">
        <v>178.04</v>
      </c>
      <c r="T57" s="291">
        <v>-447743.49</v>
      </c>
      <c r="U57" s="291">
        <v>1028783.07</v>
      </c>
      <c r="W57" s="342">
        <v>155387.91</v>
      </c>
      <c r="Z57" s="342">
        <v>177870</v>
      </c>
      <c r="AA57" s="342">
        <v>25500</v>
      </c>
      <c r="AB57" s="347">
        <v>237990</v>
      </c>
      <c r="AD57" s="347">
        <v>0</v>
      </c>
      <c r="AE57" s="347">
        <v>213773.36</v>
      </c>
      <c r="AF57" s="347">
        <v>12195.46</v>
      </c>
      <c r="AJ57" s="96">
        <f t="shared" si="1"/>
        <v>459651.41000000003</v>
      </c>
      <c r="AK57" s="37">
        <f t="shared" si="2"/>
        <v>29718.04</v>
      </c>
      <c r="AL57" s="26">
        <f t="shared" si="3"/>
        <v>429933.37000000005</v>
      </c>
      <c r="AM57" s="17">
        <f t="shared" si="4"/>
        <v>358757.91000000003</v>
      </c>
      <c r="AN57" s="19">
        <f t="shared" si="5"/>
        <v>463958.82</v>
      </c>
      <c r="AO57" s="32">
        <f t="shared" si="6"/>
        <v>-105200.90999999997</v>
      </c>
    </row>
    <row r="58" spans="1:41" x14ac:dyDescent="0.2">
      <c r="A58" t="s">
        <v>677</v>
      </c>
      <c r="B58" t="s">
        <v>678</v>
      </c>
      <c r="C58" s="90">
        <v>2427</v>
      </c>
      <c r="D58" s="70" t="s">
        <v>1570</v>
      </c>
      <c r="E58" s="303" t="s">
        <v>683</v>
      </c>
      <c r="F58" s="241">
        <v>518777.85</v>
      </c>
      <c r="G58" s="241">
        <v>0</v>
      </c>
      <c r="H58" s="241">
        <v>69570.31</v>
      </c>
      <c r="I58" s="291">
        <v>82916</v>
      </c>
      <c r="J58" s="291">
        <v>81707.13</v>
      </c>
      <c r="N58" s="333">
        <v>31624.75</v>
      </c>
      <c r="Q58" s="333">
        <v>231.46</v>
      </c>
      <c r="T58" s="291">
        <v>228385.29</v>
      </c>
      <c r="U58" s="291">
        <v>566631.65</v>
      </c>
      <c r="W58" s="342">
        <v>158971.85</v>
      </c>
      <c r="Z58" s="342">
        <v>341376</v>
      </c>
      <c r="AA58" s="342">
        <v>34500</v>
      </c>
      <c r="AB58" s="347">
        <v>413541</v>
      </c>
      <c r="AD58" s="347">
        <v>1320</v>
      </c>
      <c r="AE58" s="347">
        <v>161693.51</v>
      </c>
      <c r="AF58" s="347">
        <v>13151.2</v>
      </c>
      <c r="AJ58" s="96">
        <f t="shared" si="1"/>
        <v>588348.15999999992</v>
      </c>
      <c r="AK58" s="37">
        <f t="shared" si="2"/>
        <v>31856.21</v>
      </c>
      <c r="AL58" s="26">
        <f t="shared" si="3"/>
        <v>556491.94999999995</v>
      </c>
      <c r="AM58" s="17">
        <f t="shared" si="4"/>
        <v>534847.85</v>
      </c>
      <c r="AN58" s="19">
        <f t="shared" si="5"/>
        <v>589705.71</v>
      </c>
      <c r="AO58" s="32">
        <f t="shared" si="6"/>
        <v>-54857.859999999986</v>
      </c>
    </row>
    <row r="59" spans="1:41" x14ac:dyDescent="0.2">
      <c r="A59" t="s">
        <v>677</v>
      </c>
      <c r="B59" t="s">
        <v>678</v>
      </c>
      <c r="C59" s="90">
        <v>1385</v>
      </c>
      <c r="D59" s="70" t="s">
        <v>1571</v>
      </c>
      <c r="E59" s="303" t="s">
        <v>684</v>
      </c>
      <c r="F59" s="241">
        <v>159806.65</v>
      </c>
      <c r="G59" s="241">
        <v>0</v>
      </c>
      <c r="H59" s="241">
        <v>16730.52</v>
      </c>
      <c r="I59" s="291">
        <v>422095.89</v>
      </c>
      <c r="J59" s="291">
        <v>72675.55</v>
      </c>
      <c r="N59" s="333">
        <v>29080</v>
      </c>
      <c r="T59" s="291">
        <v>-1084581.55</v>
      </c>
      <c r="U59" s="291">
        <v>1787234.17</v>
      </c>
      <c r="V59" s="342">
        <v>339.51</v>
      </c>
      <c r="W59" s="342">
        <v>131420.79</v>
      </c>
      <c r="Z59" s="342">
        <v>160670.56</v>
      </c>
      <c r="AA59" s="342">
        <v>34500</v>
      </c>
      <c r="AB59" s="347">
        <v>232790.56</v>
      </c>
      <c r="AE59" s="347">
        <v>83465.89</v>
      </c>
      <c r="AF59" s="347">
        <v>66428.42</v>
      </c>
      <c r="AJ59" s="96">
        <f t="shared" si="1"/>
        <v>176537.16999999998</v>
      </c>
      <c r="AK59" s="37">
        <f t="shared" si="2"/>
        <v>29080</v>
      </c>
      <c r="AL59" s="26">
        <f t="shared" si="3"/>
        <v>147457.16999999998</v>
      </c>
      <c r="AM59" s="17">
        <f t="shared" si="4"/>
        <v>326930.86</v>
      </c>
      <c r="AN59" s="19">
        <f t="shared" si="5"/>
        <v>382684.87</v>
      </c>
      <c r="AO59" s="32">
        <f t="shared" si="6"/>
        <v>-55754.010000000009</v>
      </c>
    </row>
    <row r="60" spans="1:41" x14ac:dyDescent="0.2">
      <c r="A60" t="s">
        <v>677</v>
      </c>
      <c r="B60" t="s">
        <v>678</v>
      </c>
      <c r="C60" s="90">
        <v>2740</v>
      </c>
      <c r="D60" s="70" t="s">
        <v>1572</v>
      </c>
      <c r="E60" s="303" t="s">
        <v>685</v>
      </c>
      <c r="F60" s="241">
        <v>258820.92</v>
      </c>
      <c r="G60" s="241">
        <v>0</v>
      </c>
      <c r="H60" s="241">
        <v>58457.760000000002</v>
      </c>
      <c r="I60" s="291">
        <v>2306943.66</v>
      </c>
      <c r="J60" s="291">
        <v>33695.51</v>
      </c>
      <c r="N60" s="333">
        <v>30815</v>
      </c>
      <c r="Q60" s="333">
        <v>7</v>
      </c>
      <c r="T60" s="291">
        <v>-1156053.03</v>
      </c>
      <c r="U60" s="291">
        <v>3909726.18</v>
      </c>
      <c r="W60" s="342">
        <v>157672.78</v>
      </c>
      <c r="Z60" s="342">
        <v>396396</v>
      </c>
      <c r="AA60" s="342">
        <v>35100</v>
      </c>
      <c r="AB60" s="347">
        <v>470351</v>
      </c>
      <c r="AE60" s="347">
        <v>177059.65</v>
      </c>
      <c r="AF60" s="347">
        <v>62797.43</v>
      </c>
      <c r="AJ60" s="96">
        <f t="shared" si="1"/>
        <v>317278.68</v>
      </c>
      <c r="AK60" s="37">
        <f t="shared" si="2"/>
        <v>30822</v>
      </c>
      <c r="AL60" s="26">
        <f t="shared" si="3"/>
        <v>286456.68</v>
      </c>
      <c r="AM60" s="17">
        <f t="shared" si="4"/>
        <v>589168.78</v>
      </c>
      <c r="AN60" s="19">
        <f t="shared" si="5"/>
        <v>710208.08000000007</v>
      </c>
      <c r="AO60" s="32">
        <f t="shared" si="6"/>
        <v>-121039.30000000005</v>
      </c>
    </row>
    <row r="61" spans="1:41" ht="15.75" customHeight="1" x14ac:dyDescent="0.2">
      <c r="A61" t="s">
        <v>677</v>
      </c>
      <c r="B61" t="s">
        <v>678</v>
      </c>
      <c r="C61" s="90">
        <v>4108</v>
      </c>
      <c r="D61" s="70" t="s">
        <v>1573</v>
      </c>
      <c r="E61" s="303" t="s">
        <v>686</v>
      </c>
      <c r="F61" s="241">
        <v>311416.93</v>
      </c>
      <c r="G61" s="241">
        <v>0</v>
      </c>
      <c r="H61" s="241">
        <v>91321.47</v>
      </c>
      <c r="I61" s="291">
        <v>244565.06</v>
      </c>
      <c r="J61" s="291">
        <v>222447.42</v>
      </c>
      <c r="M61" s="333">
        <v>2000</v>
      </c>
      <c r="N61" s="333">
        <v>33671</v>
      </c>
      <c r="Q61" s="333">
        <v>18.690000000000001</v>
      </c>
      <c r="T61" s="291">
        <v>-1480620.43</v>
      </c>
      <c r="U61" s="291">
        <v>2469567.41</v>
      </c>
      <c r="W61" s="342">
        <v>116536.51</v>
      </c>
      <c r="Y61" s="342">
        <v>712.08</v>
      </c>
      <c r="Z61" s="342">
        <v>381652.8</v>
      </c>
      <c r="AA61" s="342">
        <v>45950</v>
      </c>
      <c r="AB61" s="347">
        <v>467457.8</v>
      </c>
      <c r="AD61" s="347">
        <v>0</v>
      </c>
      <c r="AE61" s="347">
        <v>166721.46</v>
      </c>
      <c r="AF61" s="347">
        <v>57969.919999999998</v>
      </c>
      <c r="AJ61" s="96">
        <f t="shared" si="1"/>
        <v>402738.4</v>
      </c>
      <c r="AK61" s="37">
        <f t="shared" si="2"/>
        <v>35689.69</v>
      </c>
      <c r="AL61" s="26">
        <f t="shared" si="3"/>
        <v>367048.71</v>
      </c>
      <c r="AM61" s="17">
        <f t="shared" si="4"/>
        <v>544851.39</v>
      </c>
      <c r="AN61" s="19">
        <f t="shared" si="5"/>
        <v>692149.18</v>
      </c>
      <c r="AO61" s="32">
        <f t="shared" si="6"/>
        <v>-147297.79000000004</v>
      </c>
    </row>
    <row r="62" spans="1:41" x14ac:dyDescent="0.2">
      <c r="A62" t="s">
        <v>677</v>
      </c>
      <c r="B62" t="s">
        <v>678</v>
      </c>
      <c r="C62" s="90">
        <v>2522</v>
      </c>
      <c r="D62" s="70" t="s">
        <v>1574</v>
      </c>
      <c r="E62" s="303" t="s">
        <v>687</v>
      </c>
      <c r="F62" s="241">
        <v>363921.5</v>
      </c>
      <c r="G62" s="241">
        <v>0</v>
      </c>
      <c r="H62" s="241">
        <v>53748.71</v>
      </c>
      <c r="I62" s="291">
        <v>390453.43</v>
      </c>
      <c r="J62" s="291">
        <v>302897.58</v>
      </c>
      <c r="M62" s="333">
        <v>3000</v>
      </c>
      <c r="N62" s="333">
        <v>23675</v>
      </c>
      <c r="Q62" s="333">
        <v>121.03</v>
      </c>
      <c r="S62" s="291">
        <v>-257756.54</v>
      </c>
      <c r="T62" s="291">
        <v>-674397.31</v>
      </c>
      <c r="U62" s="291">
        <v>2114448.44</v>
      </c>
      <c r="W62" s="342">
        <v>176432.6</v>
      </c>
      <c r="Z62" s="342">
        <v>281606</v>
      </c>
      <c r="AA62" s="342">
        <v>34700</v>
      </c>
      <c r="AB62" s="347">
        <v>326306</v>
      </c>
      <c r="AD62" s="347">
        <v>0</v>
      </c>
      <c r="AE62" s="347">
        <v>182254.17</v>
      </c>
      <c r="AF62" s="347">
        <v>76155.83</v>
      </c>
      <c r="AJ62" s="96">
        <f t="shared" si="1"/>
        <v>417670.21</v>
      </c>
      <c r="AK62" s="37">
        <f t="shared" si="2"/>
        <v>26796.03</v>
      </c>
      <c r="AL62" s="26">
        <f t="shared" si="3"/>
        <v>390874.18000000005</v>
      </c>
      <c r="AM62" s="17">
        <f t="shared" si="4"/>
        <v>492738.6</v>
      </c>
      <c r="AN62" s="19">
        <f t="shared" si="5"/>
        <v>584716</v>
      </c>
      <c r="AO62" s="32">
        <f t="shared" si="6"/>
        <v>-91977.400000000023</v>
      </c>
    </row>
    <row r="63" spans="1:41" x14ac:dyDescent="0.2">
      <c r="A63" t="s">
        <v>677</v>
      </c>
      <c r="B63" t="s">
        <v>678</v>
      </c>
      <c r="C63" s="90">
        <v>1433</v>
      </c>
      <c r="D63" s="70" t="s">
        <v>1575</v>
      </c>
      <c r="E63" s="303" t="s">
        <v>688</v>
      </c>
      <c r="F63" s="241">
        <v>159624.54999999999</v>
      </c>
      <c r="G63" s="241">
        <v>0</v>
      </c>
      <c r="H63" s="241">
        <v>11276.3</v>
      </c>
      <c r="I63" s="291">
        <v>1872842.83</v>
      </c>
      <c r="J63" s="291">
        <v>54714.720000000001</v>
      </c>
      <c r="N63" s="333">
        <v>30280</v>
      </c>
      <c r="Q63" s="333">
        <v>0</v>
      </c>
      <c r="T63" s="291">
        <v>-626187.4</v>
      </c>
      <c r="U63" s="291">
        <v>2791483.6</v>
      </c>
      <c r="W63" s="342">
        <v>130395.26</v>
      </c>
      <c r="Z63" s="342">
        <v>473611.5</v>
      </c>
      <c r="AA63" s="342">
        <v>35100</v>
      </c>
      <c r="AB63" s="347">
        <v>546531.5</v>
      </c>
      <c r="AD63" s="347">
        <v>0</v>
      </c>
      <c r="AE63" s="347">
        <v>132453.84</v>
      </c>
      <c r="AF63" s="347">
        <v>49821.22</v>
      </c>
      <c r="AJ63" s="96">
        <f t="shared" si="1"/>
        <v>170900.84999999998</v>
      </c>
      <c r="AK63" s="37">
        <f t="shared" si="2"/>
        <v>30280</v>
      </c>
      <c r="AL63" s="26">
        <f t="shared" si="3"/>
        <v>140620.84999999998</v>
      </c>
      <c r="AM63" s="17">
        <f t="shared" si="4"/>
        <v>639106.76</v>
      </c>
      <c r="AN63" s="19">
        <f t="shared" si="5"/>
        <v>728806.55999999994</v>
      </c>
      <c r="AO63" s="32">
        <f t="shared" si="6"/>
        <v>-89699.79999999993</v>
      </c>
    </row>
    <row r="64" spans="1:41" x14ac:dyDescent="0.2">
      <c r="A64" t="s">
        <v>690</v>
      </c>
      <c r="B64" t="s">
        <v>691</v>
      </c>
      <c r="C64" s="90">
        <v>4846</v>
      </c>
      <c r="D64" s="70" t="s">
        <v>1576</v>
      </c>
      <c r="E64" s="303" t="s">
        <v>693</v>
      </c>
      <c r="F64" s="241">
        <v>447601.63</v>
      </c>
      <c r="G64" s="241">
        <v>0</v>
      </c>
      <c r="H64" s="241">
        <v>139504.4</v>
      </c>
      <c r="I64" s="291">
        <v>429188.14</v>
      </c>
      <c r="J64" s="291">
        <v>40478.910000000003</v>
      </c>
      <c r="N64" s="333">
        <v>26000</v>
      </c>
      <c r="T64" s="291">
        <v>95736.74</v>
      </c>
      <c r="U64" s="291">
        <v>1683662.57</v>
      </c>
      <c r="W64" s="342">
        <v>288721.13</v>
      </c>
      <c r="Z64" s="342">
        <v>635490.4</v>
      </c>
      <c r="AA64" s="342">
        <v>198520</v>
      </c>
      <c r="AB64" s="347">
        <v>745872.4</v>
      </c>
      <c r="AE64" s="347">
        <v>130972.88</v>
      </c>
      <c r="AF64" s="347">
        <v>34829.21</v>
      </c>
      <c r="AJ64" s="96">
        <f t="shared" si="1"/>
        <v>587106.03</v>
      </c>
      <c r="AK64" s="37">
        <f t="shared" si="2"/>
        <v>26000</v>
      </c>
      <c r="AL64" s="26">
        <f t="shared" si="3"/>
        <v>561106.03</v>
      </c>
      <c r="AM64" s="17">
        <f t="shared" si="4"/>
        <v>1122731.53</v>
      </c>
      <c r="AN64" s="19">
        <f t="shared" si="5"/>
        <v>911674.49</v>
      </c>
      <c r="AO64" s="32">
        <f t="shared" si="6"/>
        <v>211057.04000000004</v>
      </c>
    </row>
    <row r="65" spans="1:41" x14ac:dyDescent="0.2">
      <c r="A65" t="s">
        <v>690</v>
      </c>
      <c r="B65" t="s">
        <v>691</v>
      </c>
      <c r="C65" s="90">
        <v>2013</v>
      </c>
      <c r="D65" s="70" t="s">
        <v>1577</v>
      </c>
      <c r="E65" s="303" t="s">
        <v>694</v>
      </c>
      <c r="F65" s="241">
        <v>546397.31000000006</v>
      </c>
      <c r="G65" s="241">
        <v>0</v>
      </c>
      <c r="H65" s="241">
        <v>177474.79</v>
      </c>
      <c r="I65" s="291">
        <v>56586.97</v>
      </c>
      <c r="J65" s="291">
        <v>255946.39</v>
      </c>
      <c r="N65" s="333">
        <v>6000</v>
      </c>
      <c r="T65" s="291">
        <v>-404824.59</v>
      </c>
      <c r="U65" s="291">
        <v>1188971.67</v>
      </c>
      <c r="W65" s="342">
        <v>525357.86</v>
      </c>
      <c r="Z65" s="342">
        <v>195920</v>
      </c>
      <c r="AB65" s="347">
        <v>298000</v>
      </c>
      <c r="AE65" s="347">
        <v>130723.6</v>
      </c>
      <c r="AF65" s="347">
        <v>42146.879999999997</v>
      </c>
      <c r="AJ65" s="96">
        <f t="shared" si="1"/>
        <v>723872.10000000009</v>
      </c>
      <c r="AK65" s="37">
        <f t="shared" si="2"/>
        <v>6000</v>
      </c>
      <c r="AL65" s="26">
        <f t="shared" si="3"/>
        <v>717872.10000000009</v>
      </c>
      <c r="AM65" s="17">
        <f t="shared" si="4"/>
        <v>721277.86</v>
      </c>
      <c r="AN65" s="19">
        <f t="shared" si="5"/>
        <v>470870.48</v>
      </c>
      <c r="AO65" s="32">
        <f t="shared" si="6"/>
        <v>250407.38</v>
      </c>
    </row>
    <row r="66" spans="1:41" x14ac:dyDescent="0.2">
      <c r="A66" t="s">
        <v>690</v>
      </c>
      <c r="B66" t="s">
        <v>691</v>
      </c>
      <c r="C66" s="90">
        <v>1672</v>
      </c>
      <c r="D66" s="70" t="s">
        <v>1578</v>
      </c>
      <c r="E66" s="303" t="s">
        <v>695</v>
      </c>
      <c r="F66" s="241">
        <v>752874.45</v>
      </c>
      <c r="G66" s="241">
        <v>0</v>
      </c>
      <c r="H66" s="241">
        <v>74724.56</v>
      </c>
      <c r="I66" s="291">
        <v>763207.16</v>
      </c>
      <c r="J66" s="291">
        <v>261151.47</v>
      </c>
      <c r="N66" s="333">
        <v>5220</v>
      </c>
      <c r="Q66" s="333">
        <v>0</v>
      </c>
      <c r="R66" s="291">
        <v>0</v>
      </c>
      <c r="T66" s="291">
        <v>1035704.12</v>
      </c>
      <c r="U66" s="291">
        <v>2121250.9300000002</v>
      </c>
      <c r="V66" s="342">
        <v>2.5</v>
      </c>
      <c r="W66" s="342">
        <v>347924.92</v>
      </c>
      <c r="Z66" s="342">
        <v>324642</v>
      </c>
      <c r="AA66" s="342">
        <v>166600</v>
      </c>
      <c r="AB66" s="347">
        <v>469878</v>
      </c>
      <c r="AD66" s="347">
        <v>3860</v>
      </c>
      <c r="AE66" s="347">
        <v>144760.09</v>
      </c>
      <c r="AF66" s="347">
        <v>238049.59</v>
      </c>
      <c r="AI66" s="347">
        <v>1219.8</v>
      </c>
      <c r="AJ66" s="96">
        <f t="shared" si="1"/>
        <v>827599.01</v>
      </c>
      <c r="AK66" s="37">
        <f t="shared" si="2"/>
        <v>5220</v>
      </c>
      <c r="AL66" s="26">
        <f t="shared" si="3"/>
        <v>822379.01</v>
      </c>
      <c r="AM66" s="17">
        <f t="shared" si="4"/>
        <v>839169.41999999993</v>
      </c>
      <c r="AN66" s="19">
        <f t="shared" si="5"/>
        <v>857767.48</v>
      </c>
      <c r="AO66" s="32">
        <f t="shared" si="6"/>
        <v>-18598.060000000056</v>
      </c>
    </row>
    <row r="67" spans="1:41" x14ac:dyDescent="0.2">
      <c r="A67" t="s">
        <v>690</v>
      </c>
      <c r="B67" t="s">
        <v>691</v>
      </c>
      <c r="C67" s="90">
        <v>4546</v>
      </c>
      <c r="D67" s="70" t="s">
        <v>1579</v>
      </c>
      <c r="E67" s="303" t="s">
        <v>696</v>
      </c>
      <c r="F67" s="241">
        <v>385783.62</v>
      </c>
      <c r="G67" s="241">
        <v>0</v>
      </c>
      <c r="H67" s="241">
        <v>136070.01</v>
      </c>
      <c r="I67" s="291">
        <v>860589.24</v>
      </c>
      <c r="J67" s="291">
        <v>25143.21</v>
      </c>
      <c r="M67" s="333">
        <v>60430</v>
      </c>
      <c r="N67" s="333">
        <v>22620</v>
      </c>
      <c r="P67" s="333">
        <v>20450</v>
      </c>
      <c r="Q67" s="333">
        <v>305.73</v>
      </c>
      <c r="U67" s="291">
        <v>1374864.38</v>
      </c>
      <c r="W67" s="342">
        <v>527289.42000000004</v>
      </c>
      <c r="Z67" s="342">
        <v>513794</v>
      </c>
      <c r="AB67" s="347">
        <v>686234</v>
      </c>
      <c r="AC67" s="347">
        <v>7490</v>
      </c>
      <c r="AE67" s="347">
        <v>145033.5</v>
      </c>
      <c r="AF67" s="347">
        <v>41440</v>
      </c>
      <c r="AJ67" s="96">
        <f t="shared" si="1"/>
        <v>521853.63</v>
      </c>
      <c r="AK67" s="37">
        <f t="shared" si="2"/>
        <v>103805.73</v>
      </c>
      <c r="AL67" s="26">
        <f t="shared" si="3"/>
        <v>418047.9</v>
      </c>
      <c r="AM67" s="17">
        <f t="shared" si="4"/>
        <v>1041083.42</v>
      </c>
      <c r="AN67" s="19">
        <f t="shared" si="5"/>
        <v>880197.5</v>
      </c>
      <c r="AO67" s="32">
        <f t="shared" si="6"/>
        <v>160885.92000000004</v>
      </c>
    </row>
    <row r="68" spans="1:41" x14ac:dyDescent="0.2">
      <c r="A68" t="s">
        <v>690</v>
      </c>
      <c r="B68" t="s">
        <v>691</v>
      </c>
      <c r="C68" s="90">
        <v>3867</v>
      </c>
      <c r="D68" s="70" t="s">
        <v>1580</v>
      </c>
      <c r="E68" s="303" t="s">
        <v>697</v>
      </c>
      <c r="F68" s="241">
        <v>736626.52</v>
      </c>
      <c r="G68" s="241">
        <v>0</v>
      </c>
      <c r="H68" s="241">
        <v>44725.04</v>
      </c>
      <c r="I68" s="291">
        <v>104561.96</v>
      </c>
      <c r="J68" s="291">
        <v>220429.8</v>
      </c>
      <c r="N68" s="333">
        <v>12000</v>
      </c>
      <c r="T68" s="291">
        <v>386884.69</v>
      </c>
      <c r="U68" s="291">
        <v>2680574.06</v>
      </c>
      <c r="W68" s="342">
        <v>292483.14</v>
      </c>
      <c r="Y68" s="342">
        <v>1367.05</v>
      </c>
      <c r="Z68" s="342">
        <v>833261.7</v>
      </c>
      <c r="AA68" s="342">
        <v>16500</v>
      </c>
      <c r="AB68" s="347">
        <v>955001.7</v>
      </c>
      <c r="AE68" s="347">
        <v>125503.57</v>
      </c>
      <c r="AF68" s="347">
        <v>48731.68</v>
      </c>
      <c r="AJ68" s="96">
        <f t="shared" si="1"/>
        <v>781351.56</v>
      </c>
      <c r="AK68" s="37">
        <f t="shared" si="2"/>
        <v>12000</v>
      </c>
      <c r="AL68" s="26">
        <f t="shared" si="3"/>
        <v>769351.56</v>
      </c>
      <c r="AM68" s="17">
        <f t="shared" si="4"/>
        <v>1143611.8899999999</v>
      </c>
      <c r="AN68" s="19">
        <f t="shared" si="5"/>
        <v>1129236.95</v>
      </c>
      <c r="AO68" s="32">
        <f t="shared" si="6"/>
        <v>14374.939999999944</v>
      </c>
    </row>
    <row r="69" spans="1:41" x14ac:dyDescent="0.2">
      <c r="A69" t="s">
        <v>690</v>
      </c>
      <c r="B69" t="s">
        <v>691</v>
      </c>
      <c r="C69" s="90">
        <v>2282</v>
      </c>
      <c r="D69" s="70" t="s">
        <v>1581</v>
      </c>
      <c r="E69" s="303" t="s">
        <v>698</v>
      </c>
      <c r="F69" s="241">
        <v>807046.14</v>
      </c>
      <c r="G69" s="241">
        <v>5000</v>
      </c>
      <c r="H69" s="241">
        <v>159180.06</v>
      </c>
      <c r="I69" s="291">
        <v>265603.84999999998</v>
      </c>
      <c r="J69" s="291">
        <v>29215.09</v>
      </c>
      <c r="N69" s="333">
        <v>15500</v>
      </c>
      <c r="Q69" s="333">
        <v>1815.48</v>
      </c>
      <c r="R69" s="291">
        <v>5000</v>
      </c>
      <c r="T69" s="291">
        <v>24.18</v>
      </c>
      <c r="U69" s="291">
        <v>2191965</v>
      </c>
      <c r="W69" s="342">
        <v>497218.1</v>
      </c>
      <c r="Z69" s="342">
        <v>327180</v>
      </c>
      <c r="AB69" s="347">
        <v>465060</v>
      </c>
      <c r="AE69" s="347">
        <v>100358.05</v>
      </c>
      <c r="AF69" s="347">
        <v>45007.66</v>
      </c>
      <c r="AJ69" s="96">
        <f t="shared" ref="AJ69:AJ132" si="7">SUM(F69:H69)</f>
        <v>971226.2</v>
      </c>
      <c r="AK69" s="37">
        <f t="shared" ref="AK69:AK132" si="8">SUM(M69:Q69)</f>
        <v>17315.48</v>
      </c>
      <c r="AL69" s="26">
        <f t="shared" ref="AL69:AL132" si="9">AJ69-AK69</f>
        <v>953910.72</v>
      </c>
      <c r="AM69" s="17">
        <f t="shared" ref="AM69:AM132" si="10">SUM(V69:AA69)</f>
        <v>824398.1</v>
      </c>
      <c r="AN69" s="19">
        <f t="shared" ref="AN69:AN132" si="11">SUM(AB69:AI69)</f>
        <v>610425.71000000008</v>
      </c>
      <c r="AO69" s="32">
        <f t="shared" ref="AO69:AO132" si="12">AM69-AN69</f>
        <v>213972.3899999999</v>
      </c>
    </row>
    <row r="70" spans="1:41" x14ac:dyDescent="0.2">
      <c r="A70" t="s">
        <v>690</v>
      </c>
      <c r="B70" t="s">
        <v>691</v>
      </c>
      <c r="C70" s="90">
        <v>2718</v>
      </c>
      <c r="D70" s="70" t="s">
        <v>1582</v>
      </c>
      <c r="E70" s="303" t="s">
        <v>699</v>
      </c>
      <c r="F70" s="241">
        <v>779030.54</v>
      </c>
      <c r="G70" s="241">
        <v>0</v>
      </c>
      <c r="H70" s="241">
        <v>68377.55</v>
      </c>
      <c r="I70" s="291">
        <v>57410.73</v>
      </c>
      <c r="J70" s="291">
        <v>305634.13</v>
      </c>
      <c r="N70" s="333">
        <v>6000</v>
      </c>
      <c r="U70" s="291">
        <v>1302561.3500000001</v>
      </c>
      <c r="V70" s="342">
        <v>46.68</v>
      </c>
      <c r="W70" s="342">
        <v>337111.98</v>
      </c>
      <c r="X70" s="342">
        <v>1710</v>
      </c>
      <c r="Z70" s="342">
        <v>507839.5</v>
      </c>
      <c r="AA70" s="342">
        <v>196308</v>
      </c>
      <c r="AB70" s="347">
        <v>617099.5</v>
      </c>
      <c r="AC70" s="347">
        <v>6000</v>
      </c>
      <c r="AE70" s="347">
        <v>184501.62</v>
      </c>
      <c r="AF70" s="347">
        <v>58797.8</v>
      </c>
      <c r="AI70" s="347">
        <v>1027.49</v>
      </c>
      <c r="AJ70" s="96">
        <f t="shared" si="7"/>
        <v>847408.09000000008</v>
      </c>
      <c r="AK70" s="37">
        <f t="shared" si="8"/>
        <v>6000</v>
      </c>
      <c r="AL70" s="26">
        <f t="shared" si="9"/>
        <v>841408.09000000008</v>
      </c>
      <c r="AM70" s="17">
        <f t="shared" si="10"/>
        <v>1043016.1599999999</v>
      </c>
      <c r="AN70" s="19">
        <f t="shared" si="11"/>
        <v>867426.41</v>
      </c>
      <c r="AO70" s="32">
        <f t="shared" si="12"/>
        <v>175589.74999999988</v>
      </c>
    </row>
    <row r="71" spans="1:41" x14ac:dyDescent="0.2">
      <c r="A71" t="s">
        <v>690</v>
      </c>
      <c r="B71" t="s">
        <v>691</v>
      </c>
      <c r="C71" s="90">
        <v>4883</v>
      </c>
      <c r="D71" s="70" t="s">
        <v>1583</v>
      </c>
      <c r="E71" s="303" t="s">
        <v>700</v>
      </c>
      <c r="F71" s="241">
        <v>437939.45</v>
      </c>
      <c r="G71" s="241">
        <v>0</v>
      </c>
      <c r="H71" s="241">
        <v>43625.4</v>
      </c>
      <c r="I71" s="291">
        <v>523121.55</v>
      </c>
      <c r="J71" s="291">
        <v>125313.12</v>
      </c>
      <c r="N71" s="333">
        <v>11000</v>
      </c>
      <c r="T71" s="291">
        <v>83400</v>
      </c>
      <c r="U71" s="291">
        <v>1726865.73</v>
      </c>
      <c r="W71" s="342">
        <v>561486.25</v>
      </c>
      <c r="Y71" s="342">
        <v>702.45</v>
      </c>
      <c r="Z71" s="342">
        <v>403318</v>
      </c>
      <c r="AA71" s="342">
        <v>43500</v>
      </c>
      <c r="AB71" s="347">
        <v>570778</v>
      </c>
      <c r="AE71" s="347">
        <v>280143.38</v>
      </c>
      <c r="AF71" s="347">
        <v>58935.519999999997</v>
      </c>
      <c r="AJ71" s="96">
        <f t="shared" si="7"/>
        <v>481564.85000000003</v>
      </c>
      <c r="AK71" s="37">
        <f t="shared" si="8"/>
        <v>11000</v>
      </c>
      <c r="AL71" s="26">
        <f t="shared" si="9"/>
        <v>470564.85000000003</v>
      </c>
      <c r="AM71" s="17">
        <f t="shared" si="10"/>
        <v>1009006.7</v>
      </c>
      <c r="AN71" s="19">
        <f t="shared" si="11"/>
        <v>909856.9</v>
      </c>
      <c r="AO71" s="32">
        <f t="shared" si="12"/>
        <v>99149.79999999993</v>
      </c>
    </row>
    <row r="72" spans="1:41" x14ac:dyDescent="0.2">
      <c r="A72" t="s">
        <v>690</v>
      </c>
      <c r="B72" t="s">
        <v>691</v>
      </c>
      <c r="C72" s="90">
        <v>4275</v>
      </c>
      <c r="D72" s="70" t="s">
        <v>1584</v>
      </c>
      <c r="E72" s="303" t="s">
        <v>701</v>
      </c>
      <c r="F72" s="241">
        <v>630976.98</v>
      </c>
      <c r="G72" s="241">
        <v>0</v>
      </c>
      <c r="H72" s="241">
        <v>138402.79999999999</v>
      </c>
      <c r="I72" s="291">
        <v>417108.27</v>
      </c>
      <c r="J72" s="291">
        <v>160435.67000000001</v>
      </c>
      <c r="T72" s="291">
        <v>164000</v>
      </c>
      <c r="U72" s="291">
        <v>1340923.19</v>
      </c>
      <c r="V72" s="342">
        <v>986.41</v>
      </c>
      <c r="W72" s="342">
        <v>570439.27</v>
      </c>
      <c r="Y72" s="342">
        <v>80.489999999999995</v>
      </c>
      <c r="Z72" s="342">
        <v>648453.4</v>
      </c>
      <c r="AA72" s="342">
        <v>12500</v>
      </c>
      <c r="AB72" s="347">
        <v>817073.4</v>
      </c>
      <c r="AE72" s="347">
        <v>147435.41</v>
      </c>
      <c r="AF72" s="347">
        <v>54999.58</v>
      </c>
      <c r="AJ72" s="96">
        <f t="shared" si="7"/>
        <v>769379.78</v>
      </c>
      <c r="AK72" s="37">
        <f t="shared" si="8"/>
        <v>0</v>
      </c>
      <c r="AL72" s="26">
        <f t="shared" si="9"/>
        <v>769379.78</v>
      </c>
      <c r="AM72" s="17">
        <f t="shared" si="10"/>
        <v>1232459.57</v>
      </c>
      <c r="AN72" s="19">
        <f t="shared" si="11"/>
        <v>1019508.39</v>
      </c>
      <c r="AO72" s="32">
        <f t="shared" si="12"/>
        <v>212951.18000000005</v>
      </c>
    </row>
    <row r="73" spans="1:41" x14ac:dyDescent="0.2">
      <c r="A73" t="s">
        <v>690</v>
      </c>
      <c r="B73" t="s">
        <v>691</v>
      </c>
      <c r="C73" s="90">
        <v>3121</v>
      </c>
      <c r="D73" s="70" t="s">
        <v>1585</v>
      </c>
      <c r="E73" s="303" t="s">
        <v>702</v>
      </c>
      <c r="F73" s="241">
        <v>517736.18</v>
      </c>
      <c r="G73" s="241">
        <v>0</v>
      </c>
      <c r="H73" s="241">
        <v>96633.72</v>
      </c>
      <c r="I73" s="291">
        <v>968405.05</v>
      </c>
      <c r="J73" s="291">
        <v>243141.71</v>
      </c>
      <c r="N73" s="333">
        <v>59950</v>
      </c>
      <c r="Q73" s="333">
        <v>934.55</v>
      </c>
      <c r="U73" s="291">
        <v>1529202.14</v>
      </c>
      <c r="W73" s="342">
        <v>446764.57</v>
      </c>
      <c r="Z73" s="342">
        <v>491693.2</v>
      </c>
      <c r="AB73" s="347">
        <v>630695.19999999995</v>
      </c>
      <c r="AE73" s="347">
        <v>150403.37</v>
      </c>
      <c r="AF73" s="347">
        <v>86083.839999999997</v>
      </c>
      <c r="AJ73" s="96">
        <f t="shared" si="7"/>
        <v>614369.9</v>
      </c>
      <c r="AK73" s="37">
        <f t="shared" si="8"/>
        <v>60884.55</v>
      </c>
      <c r="AL73" s="26">
        <f t="shared" si="9"/>
        <v>553485.35</v>
      </c>
      <c r="AM73" s="17">
        <f t="shared" si="10"/>
        <v>938457.77</v>
      </c>
      <c r="AN73" s="19">
        <f t="shared" si="11"/>
        <v>867182.40999999992</v>
      </c>
      <c r="AO73" s="32">
        <f t="shared" si="12"/>
        <v>71275.360000000102</v>
      </c>
    </row>
    <row r="74" spans="1:41" x14ac:dyDescent="0.2">
      <c r="A74" t="s">
        <v>690</v>
      </c>
      <c r="B74" t="s">
        <v>691</v>
      </c>
      <c r="C74" s="90">
        <v>1601</v>
      </c>
      <c r="D74" s="70" t="s">
        <v>1586</v>
      </c>
      <c r="E74" s="303" t="s">
        <v>703</v>
      </c>
      <c r="F74" s="241">
        <v>714989.06</v>
      </c>
      <c r="G74" s="241">
        <v>0</v>
      </c>
      <c r="H74" s="241">
        <v>33797.58</v>
      </c>
      <c r="I74" s="291">
        <v>1017011.04</v>
      </c>
      <c r="J74" s="291">
        <v>167526.88</v>
      </c>
      <c r="N74" s="333">
        <v>6000</v>
      </c>
      <c r="P74" s="333">
        <v>35000</v>
      </c>
      <c r="U74" s="291">
        <v>464694.52</v>
      </c>
      <c r="W74" s="342">
        <v>474524.93</v>
      </c>
      <c r="Z74" s="342">
        <v>353119.8</v>
      </c>
      <c r="AB74" s="347">
        <v>445639.8</v>
      </c>
      <c r="AE74" s="347">
        <v>117068.97</v>
      </c>
      <c r="AF74" s="347">
        <v>56150.11</v>
      </c>
      <c r="AJ74" s="96">
        <f t="shared" si="7"/>
        <v>748786.64</v>
      </c>
      <c r="AK74" s="37">
        <f t="shared" si="8"/>
        <v>41000</v>
      </c>
      <c r="AL74" s="26">
        <f t="shared" si="9"/>
        <v>707786.64</v>
      </c>
      <c r="AM74" s="17">
        <f t="shared" si="10"/>
        <v>827644.73</v>
      </c>
      <c r="AN74" s="19">
        <f t="shared" si="11"/>
        <v>618858.88</v>
      </c>
      <c r="AO74" s="32">
        <f t="shared" si="12"/>
        <v>208785.84999999998</v>
      </c>
    </row>
    <row r="75" spans="1:41" x14ac:dyDescent="0.2">
      <c r="A75" t="s">
        <v>690</v>
      </c>
      <c r="B75" t="s">
        <v>691</v>
      </c>
      <c r="C75" s="90">
        <v>4298</v>
      </c>
      <c r="D75" s="70" t="s">
        <v>1587</v>
      </c>
      <c r="E75" s="303" t="s">
        <v>704</v>
      </c>
      <c r="F75" s="241">
        <v>579232.55000000005</v>
      </c>
      <c r="G75" s="241">
        <v>0</v>
      </c>
      <c r="H75" s="241">
        <v>58070.23</v>
      </c>
      <c r="I75" s="291">
        <v>1385247.3</v>
      </c>
      <c r="J75" s="291">
        <v>251740.18</v>
      </c>
      <c r="N75" s="333">
        <v>6000</v>
      </c>
      <c r="P75" s="333">
        <v>0</v>
      </c>
      <c r="Q75" s="333">
        <v>0</v>
      </c>
      <c r="T75" s="291">
        <v>207.87</v>
      </c>
      <c r="U75" s="291">
        <v>961521.58</v>
      </c>
      <c r="W75" s="342">
        <v>765981.37</v>
      </c>
      <c r="X75" s="342">
        <v>7200</v>
      </c>
      <c r="Y75" s="342">
        <v>552.23</v>
      </c>
      <c r="Z75" s="342">
        <v>358885.2</v>
      </c>
      <c r="AB75" s="347">
        <v>541605.19999999995</v>
      </c>
      <c r="AE75" s="347">
        <v>91760.71</v>
      </c>
      <c r="AF75" s="347">
        <v>144073.79</v>
      </c>
      <c r="AJ75" s="96">
        <f t="shared" si="7"/>
        <v>637302.78</v>
      </c>
      <c r="AK75" s="37">
        <f t="shared" si="8"/>
        <v>6000</v>
      </c>
      <c r="AL75" s="26">
        <f t="shared" si="9"/>
        <v>631302.78</v>
      </c>
      <c r="AM75" s="17">
        <f t="shared" si="10"/>
        <v>1132618.8</v>
      </c>
      <c r="AN75" s="19">
        <f t="shared" si="11"/>
        <v>777439.7</v>
      </c>
      <c r="AO75" s="32">
        <f t="shared" si="12"/>
        <v>355179.10000000009</v>
      </c>
    </row>
    <row r="76" spans="1:41" x14ac:dyDescent="0.2">
      <c r="A76" t="s">
        <v>690</v>
      </c>
      <c r="B76" t="s">
        <v>691</v>
      </c>
      <c r="C76" s="90">
        <v>4211</v>
      </c>
      <c r="D76" s="70" t="s">
        <v>1588</v>
      </c>
      <c r="E76" s="303" t="s">
        <v>705</v>
      </c>
      <c r="F76" s="241">
        <v>642864.65</v>
      </c>
      <c r="G76" s="241">
        <v>0</v>
      </c>
      <c r="H76" s="241">
        <v>114789.93</v>
      </c>
      <c r="I76" s="291">
        <v>1592665.05</v>
      </c>
      <c r="J76" s="291">
        <v>358486.26</v>
      </c>
      <c r="N76" s="333">
        <v>11500</v>
      </c>
      <c r="T76" s="291">
        <v>89937.18</v>
      </c>
      <c r="U76" s="291">
        <v>2317512.06</v>
      </c>
      <c r="W76" s="342">
        <v>514070.98</v>
      </c>
      <c r="Z76" s="342">
        <v>285834.2</v>
      </c>
      <c r="AA76" s="342">
        <v>6000</v>
      </c>
      <c r="AB76" s="347">
        <v>430794.2</v>
      </c>
      <c r="AE76" s="347">
        <v>148260.91</v>
      </c>
      <c r="AF76" s="347">
        <v>45725.03</v>
      </c>
      <c r="AJ76" s="96">
        <f t="shared" si="7"/>
        <v>757654.58000000007</v>
      </c>
      <c r="AK76" s="37">
        <f t="shared" si="8"/>
        <v>11500</v>
      </c>
      <c r="AL76" s="26">
        <f t="shared" si="9"/>
        <v>746154.58000000007</v>
      </c>
      <c r="AM76" s="17">
        <f t="shared" si="10"/>
        <v>805905.17999999993</v>
      </c>
      <c r="AN76" s="19">
        <f t="shared" si="11"/>
        <v>624780.14</v>
      </c>
      <c r="AO76" s="32">
        <f t="shared" si="12"/>
        <v>181125.03999999992</v>
      </c>
    </row>
    <row r="77" spans="1:41" x14ac:dyDescent="0.2">
      <c r="A77" t="s">
        <v>690</v>
      </c>
      <c r="B77" t="s">
        <v>691</v>
      </c>
      <c r="C77" s="90">
        <v>3166</v>
      </c>
      <c r="D77" s="70" t="s">
        <v>1589</v>
      </c>
      <c r="E77" s="303" t="s">
        <v>706</v>
      </c>
      <c r="F77" s="241">
        <v>640343.81999999995</v>
      </c>
      <c r="G77" s="241">
        <v>0</v>
      </c>
      <c r="H77" s="241">
        <v>54049.42</v>
      </c>
      <c r="I77" s="291">
        <v>906187.16</v>
      </c>
      <c r="J77" s="291">
        <v>232353.77</v>
      </c>
      <c r="N77" s="333">
        <v>14352.47</v>
      </c>
      <c r="P77" s="333">
        <v>128410</v>
      </c>
      <c r="Q77" s="333">
        <v>166000</v>
      </c>
      <c r="T77" s="291">
        <v>11800</v>
      </c>
      <c r="U77" s="291">
        <v>2233839.69</v>
      </c>
      <c r="W77" s="342">
        <v>802113.58</v>
      </c>
      <c r="Z77" s="342">
        <v>356546</v>
      </c>
      <c r="AA77" s="342">
        <v>5500</v>
      </c>
      <c r="AB77" s="347">
        <v>509246</v>
      </c>
      <c r="AE77" s="347">
        <v>167363.76999999999</v>
      </c>
      <c r="AF77" s="347">
        <v>56029.43</v>
      </c>
      <c r="AJ77" s="96">
        <f t="shared" si="7"/>
        <v>694393.24</v>
      </c>
      <c r="AK77" s="37">
        <f t="shared" si="8"/>
        <v>308762.46999999997</v>
      </c>
      <c r="AL77" s="26">
        <f t="shared" si="9"/>
        <v>385630.77</v>
      </c>
      <c r="AM77" s="17">
        <f t="shared" si="10"/>
        <v>1164159.58</v>
      </c>
      <c r="AN77" s="19">
        <f t="shared" si="11"/>
        <v>732639.20000000007</v>
      </c>
      <c r="AO77" s="32">
        <f t="shared" si="12"/>
        <v>431520.38</v>
      </c>
    </row>
    <row r="78" spans="1:41" x14ac:dyDescent="0.2">
      <c r="A78" t="s">
        <v>690</v>
      </c>
      <c r="B78" t="s">
        <v>691</v>
      </c>
      <c r="C78" s="90">
        <v>2186</v>
      </c>
      <c r="D78" s="70" t="s">
        <v>1590</v>
      </c>
      <c r="E78" s="303" t="s">
        <v>707</v>
      </c>
      <c r="F78" s="241">
        <v>719017.1</v>
      </c>
      <c r="G78" s="241">
        <v>0</v>
      </c>
      <c r="H78" s="241">
        <v>178944.73</v>
      </c>
      <c r="I78" s="291">
        <v>403550.47</v>
      </c>
      <c r="J78" s="291">
        <v>532828.87</v>
      </c>
      <c r="Q78" s="333">
        <v>1532.73</v>
      </c>
      <c r="T78" s="291">
        <v>44898</v>
      </c>
      <c r="U78" s="291">
        <v>2560558.21</v>
      </c>
      <c r="W78" s="342">
        <v>459792.36</v>
      </c>
      <c r="Z78" s="342">
        <v>247785</v>
      </c>
      <c r="AB78" s="347">
        <v>350505</v>
      </c>
      <c r="AE78" s="347">
        <v>198828.6</v>
      </c>
      <c r="AF78" s="347">
        <v>40050.1</v>
      </c>
      <c r="AI78" s="347">
        <v>17.41</v>
      </c>
      <c r="AJ78" s="96">
        <f t="shared" si="7"/>
        <v>897961.83</v>
      </c>
      <c r="AK78" s="37">
        <f t="shared" si="8"/>
        <v>1532.73</v>
      </c>
      <c r="AL78" s="26">
        <f t="shared" si="9"/>
        <v>896429.1</v>
      </c>
      <c r="AM78" s="17">
        <f t="shared" si="10"/>
        <v>707577.36</v>
      </c>
      <c r="AN78" s="19">
        <f t="shared" si="11"/>
        <v>589401.11</v>
      </c>
      <c r="AO78" s="32">
        <f t="shared" si="12"/>
        <v>118176.25</v>
      </c>
    </row>
    <row r="79" spans="1:41" x14ac:dyDescent="0.2">
      <c r="A79" t="s">
        <v>709</v>
      </c>
      <c r="B79" t="s">
        <v>710</v>
      </c>
      <c r="C79" s="90">
        <v>3311</v>
      </c>
      <c r="D79" s="70" t="s">
        <v>1591</v>
      </c>
      <c r="E79" s="303" t="s">
        <v>712</v>
      </c>
      <c r="F79" s="241">
        <v>168459.51999999999</v>
      </c>
      <c r="G79" s="241">
        <v>0</v>
      </c>
      <c r="H79" s="241">
        <v>49501.23</v>
      </c>
      <c r="I79" s="291">
        <v>394233.67</v>
      </c>
      <c r="J79" s="291">
        <v>694451.99</v>
      </c>
      <c r="N79" s="333">
        <v>2903.04</v>
      </c>
      <c r="Q79" s="333">
        <v>2453.27</v>
      </c>
      <c r="S79" s="291">
        <v>-58902.06</v>
      </c>
      <c r="T79" s="291">
        <v>-819871.2</v>
      </c>
      <c r="U79" s="291">
        <v>2103024.29</v>
      </c>
      <c r="W79" s="342">
        <v>342564.02</v>
      </c>
      <c r="Y79" s="342">
        <v>4.17</v>
      </c>
      <c r="Z79" s="342">
        <v>597280</v>
      </c>
      <c r="AB79" s="347">
        <v>597936</v>
      </c>
      <c r="AD79" s="347">
        <v>10452</v>
      </c>
      <c r="AE79" s="347">
        <v>172981.57</v>
      </c>
      <c r="AF79" s="347">
        <v>76003.61</v>
      </c>
      <c r="AI79" s="347">
        <v>303.94</v>
      </c>
      <c r="AJ79" s="96">
        <f t="shared" si="7"/>
        <v>217960.75</v>
      </c>
      <c r="AK79" s="37">
        <f t="shared" si="8"/>
        <v>5356.3099999999995</v>
      </c>
      <c r="AL79" s="26">
        <f t="shared" si="9"/>
        <v>212604.44</v>
      </c>
      <c r="AM79" s="17">
        <f t="shared" si="10"/>
        <v>939848.19</v>
      </c>
      <c r="AN79" s="19">
        <f t="shared" si="11"/>
        <v>857677.12</v>
      </c>
      <c r="AO79" s="32">
        <f t="shared" si="12"/>
        <v>82171.069999999949</v>
      </c>
    </row>
    <row r="80" spans="1:41" x14ac:dyDescent="0.2">
      <c r="A80" t="s">
        <v>709</v>
      </c>
      <c r="B80" t="s">
        <v>710</v>
      </c>
      <c r="C80" s="90">
        <v>2139</v>
      </c>
      <c r="D80" s="70" t="s">
        <v>1592</v>
      </c>
      <c r="E80" s="303" t="s">
        <v>713</v>
      </c>
      <c r="F80" s="241">
        <v>231502.19</v>
      </c>
      <c r="G80" s="241">
        <v>0</v>
      </c>
      <c r="H80" s="241">
        <v>74094.820000000007</v>
      </c>
      <c r="I80" s="291">
        <v>303048.06</v>
      </c>
      <c r="J80" s="291">
        <v>175184.8</v>
      </c>
      <c r="N80" s="333">
        <v>15400</v>
      </c>
      <c r="P80" s="333">
        <v>43200</v>
      </c>
      <c r="S80" s="291">
        <v>-696928.37</v>
      </c>
      <c r="T80" s="291">
        <v>67948.179999999993</v>
      </c>
      <c r="U80" s="291">
        <v>1431387.54</v>
      </c>
      <c r="W80" s="342">
        <v>279926.59999999998</v>
      </c>
      <c r="Y80" s="342">
        <v>176.1</v>
      </c>
      <c r="Z80" s="342">
        <v>463280</v>
      </c>
      <c r="AB80" s="347">
        <v>553760</v>
      </c>
      <c r="AE80" s="347">
        <v>195591.35</v>
      </c>
      <c r="AF80" s="347">
        <v>65882.559999999998</v>
      </c>
      <c r="AI80" s="347">
        <v>272.27</v>
      </c>
      <c r="AJ80" s="96">
        <f t="shared" si="7"/>
        <v>305597.01</v>
      </c>
      <c r="AK80" s="37">
        <f t="shared" si="8"/>
        <v>58600</v>
      </c>
      <c r="AL80" s="26">
        <f t="shared" si="9"/>
        <v>246997.01</v>
      </c>
      <c r="AM80" s="17">
        <f t="shared" si="10"/>
        <v>743382.7</v>
      </c>
      <c r="AN80" s="19">
        <f t="shared" si="11"/>
        <v>815506.17999999993</v>
      </c>
      <c r="AO80" s="32">
        <f t="shared" si="12"/>
        <v>-72123.479999999981</v>
      </c>
    </row>
    <row r="81" spans="1:41" x14ac:dyDescent="0.2">
      <c r="A81" t="s">
        <v>709</v>
      </c>
      <c r="B81" t="s">
        <v>710</v>
      </c>
      <c r="C81" s="90">
        <v>4074</v>
      </c>
      <c r="D81" s="70" t="s">
        <v>1593</v>
      </c>
      <c r="E81" s="303" t="s">
        <v>714</v>
      </c>
      <c r="F81" s="241">
        <v>587576.29</v>
      </c>
      <c r="G81" s="241">
        <v>0</v>
      </c>
      <c r="H81" s="241">
        <v>4379.87</v>
      </c>
      <c r="I81" s="291">
        <v>524229.34</v>
      </c>
      <c r="J81" s="291">
        <v>749492.72</v>
      </c>
      <c r="N81" s="333">
        <v>89736.33</v>
      </c>
      <c r="Q81" s="333">
        <v>3696.85</v>
      </c>
      <c r="S81" s="291">
        <v>-172699.86</v>
      </c>
      <c r="T81" s="291">
        <v>-133174.92000000001</v>
      </c>
      <c r="U81" s="291">
        <v>2015625.01</v>
      </c>
      <c r="W81" s="342">
        <v>451638.72</v>
      </c>
      <c r="X81" s="342">
        <v>300</v>
      </c>
      <c r="Z81" s="342">
        <v>595160</v>
      </c>
      <c r="AB81" s="347">
        <v>748590</v>
      </c>
      <c r="AD81" s="347">
        <v>3844</v>
      </c>
      <c r="AE81" s="347">
        <v>122353.44</v>
      </c>
      <c r="AF81" s="347">
        <v>107689.58</v>
      </c>
      <c r="AI81" s="347">
        <v>547.89</v>
      </c>
      <c r="AJ81" s="96">
        <f t="shared" si="7"/>
        <v>591956.16</v>
      </c>
      <c r="AK81" s="37">
        <f t="shared" si="8"/>
        <v>93433.180000000008</v>
      </c>
      <c r="AL81" s="26">
        <f t="shared" si="9"/>
        <v>498522.98000000004</v>
      </c>
      <c r="AM81" s="17">
        <f t="shared" si="10"/>
        <v>1047098.72</v>
      </c>
      <c r="AN81" s="19">
        <f t="shared" si="11"/>
        <v>983024.90999999992</v>
      </c>
      <c r="AO81" s="32">
        <f t="shared" si="12"/>
        <v>64073.810000000056</v>
      </c>
    </row>
    <row r="82" spans="1:41" x14ac:dyDescent="0.2">
      <c r="A82" t="s">
        <v>709</v>
      </c>
      <c r="B82" t="s">
        <v>710</v>
      </c>
      <c r="C82" s="90">
        <v>2831</v>
      </c>
      <c r="D82" s="70" t="s">
        <v>1594</v>
      </c>
      <c r="E82" s="303" t="s">
        <v>715</v>
      </c>
      <c r="F82" s="241">
        <v>177269.16</v>
      </c>
      <c r="G82" s="241">
        <v>0</v>
      </c>
      <c r="H82" s="241">
        <v>31388.400000000001</v>
      </c>
      <c r="I82" s="291">
        <v>492842.57</v>
      </c>
      <c r="J82" s="291">
        <v>351820.42</v>
      </c>
      <c r="N82" s="333">
        <v>14694.9</v>
      </c>
      <c r="P82" s="333">
        <v>0</v>
      </c>
      <c r="Q82" s="333">
        <v>496.26</v>
      </c>
      <c r="T82" s="291">
        <v>-239953.99</v>
      </c>
      <c r="U82" s="291">
        <v>1211911.4099999999</v>
      </c>
      <c r="W82" s="342">
        <v>315084.48</v>
      </c>
      <c r="Y82" s="342">
        <v>294.73</v>
      </c>
      <c r="Z82" s="342">
        <v>607300</v>
      </c>
      <c r="AA82" s="342">
        <v>100000</v>
      </c>
      <c r="AB82" s="347">
        <v>710140</v>
      </c>
      <c r="AD82" s="347">
        <v>1200</v>
      </c>
      <c r="AE82" s="347">
        <v>141890.15</v>
      </c>
      <c r="AF82" s="347">
        <v>98987.09</v>
      </c>
      <c r="AJ82" s="96">
        <f t="shared" si="7"/>
        <v>208657.56</v>
      </c>
      <c r="AK82" s="37">
        <f t="shared" si="8"/>
        <v>15191.16</v>
      </c>
      <c r="AL82" s="26">
        <f t="shared" si="9"/>
        <v>193466.4</v>
      </c>
      <c r="AM82" s="17">
        <f t="shared" si="10"/>
        <v>1022679.21</v>
      </c>
      <c r="AN82" s="19">
        <f t="shared" si="11"/>
        <v>952217.24</v>
      </c>
      <c r="AO82" s="32">
        <f t="shared" si="12"/>
        <v>70461.969999999972</v>
      </c>
    </row>
    <row r="83" spans="1:41" x14ac:dyDescent="0.2">
      <c r="A83" t="s">
        <v>709</v>
      </c>
      <c r="B83" t="s">
        <v>710</v>
      </c>
      <c r="C83" s="90">
        <v>2983</v>
      </c>
      <c r="D83" s="70" t="s">
        <v>1595</v>
      </c>
      <c r="E83" s="303" t="s">
        <v>716</v>
      </c>
      <c r="F83" s="241">
        <v>356029.6</v>
      </c>
      <c r="G83" s="241">
        <v>0</v>
      </c>
      <c r="H83" s="241">
        <v>41696.1</v>
      </c>
      <c r="I83" s="291">
        <v>749075.81</v>
      </c>
      <c r="J83" s="291">
        <v>174730.68</v>
      </c>
      <c r="N83" s="333">
        <v>517</v>
      </c>
      <c r="S83" s="291">
        <v>-236855.16</v>
      </c>
      <c r="T83" s="291">
        <v>-355341.05</v>
      </c>
      <c r="U83" s="291">
        <v>1745362.84</v>
      </c>
      <c r="W83" s="342">
        <v>363338.07</v>
      </c>
      <c r="X83" s="342">
        <v>55000</v>
      </c>
      <c r="Y83" s="342">
        <v>121.01</v>
      </c>
      <c r="Z83" s="342">
        <v>676200</v>
      </c>
      <c r="AB83" s="347">
        <v>756840</v>
      </c>
      <c r="AE83" s="347">
        <v>120288.23</v>
      </c>
      <c r="AF83" s="347">
        <v>48066.29</v>
      </c>
      <c r="AJ83" s="96">
        <f t="shared" si="7"/>
        <v>397725.69999999995</v>
      </c>
      <c r="AK83" s="37">
        <f t="shared" si="8"/>
        <v>517</v>
      </c>
      <c r="AL83" s="26">
        <f t="shared" si="9"/>
        <v>397208.69999999995</v>
      </c>
      <c r="AM83" s="17">
        <f t="shared" si="10"/>
        <v>1094659.08</v>
      </c>
      <c r="AN83" s="19">
        <f t="shared" si="11"/>
        <v>925194.52</v>
      </c>
      <c r="AO83" s="32">
        <f t="shared" si="12"/>
        <v>169464.56000000006</v>
      </c>
    </row>
    <row r="84" spans="1:41" x14ac:dyDescent="0.2">
      <c r="A84" t="s">
        <v>709</v>
      </c>
      <c r="B84" t="s">
        <v>710</v>
      </c>
      <c r="C84" s="90">
        <v>1867</v>
      </c>
      <c r="D84" s="70" t="s">
        <v>1596</v>
      </c>
      <c r="E84" s="303" t="s">
        <v>717</v>
      </c>
      <c r="F84" s="241">
        <v>314354.15999999997</v>
      </c>
      <c r="G84" s="241">
        <v>13500</v>
      </c>
      <c r="H84" s="241">
        <v>24500.52</v>
      </c>
      <c r="I84" s="291">
        <v>1051315.69</v>
      </c>
      <c r="J84" s="291">
        <v>421260.33</v>
      </c>
      <c r="N84" s="333">
        <v>9573.89</v>
      </c>
      <c r="Q84" s="333">
        <v>611.86</v>
      </c>
      <c r="S84" s="291">
        <v>-348891.95</v>
      </c>
      <c r="U84" s="291">
        <v>1929262.58</v>
      </c>
      <c r="W84" s="342">
        <v>382694.13</v>
      </c>
      <c r="X84" s="342">
        <v>42250</v>
      </c>
      <c r="Y84" s="342">
        <v>5.87</v>
      </c>
      <c r="Z84" s="342">
        <v>474080</v>
      </c>
      <c r="AA84" s="342">
        <v>135280</v>
      </c>
      <c r="AB84" s="347">
        <v>570240</v>
      </c>
      <c r="AD84" s="347">
        <v>2848</v>
      </c>
      <c r="AE84" s="347">
        <v>143896.21</v>
      </c>
      <c r="AF84" s="347">
        <v>78294.7</v>
      </c>
      <c r="AI84" s="347">
        <v>709.77</v>
      </c>
      <c r="AJ84" s="96">
        <f t="shared" si="7"/>
        <v>352354.68</v>
      </c>
      <c r="AK84" s="37">
        <f t="shared" si="8"/>
        <v>10185.75</v>
      </c>
      <c r="AL84" s="26">
        <f t="shared" si="9"/>
        <v>342168.93</v>
      </c>
      <c r="AM84" s="17">
        <f t="shared" si="10"/>
        <v>1034310</v>
      </c>
      <c r="AN84" s="19">
        <f t="shared" si="11"/>
        <v>795988.67999999993</v>
      </c>
      <c r="AO84" s="32">
        <f t="shared" si="12"/>
        <v>238321.32000000007</v>
      </c>
    </row>
    <row r="85" spans="1:41" x14ac:dyDescent="0.2">
      <c r="A85" t="s">
        <v>709</v>
      </c>
      <c r="B85" t="s">
        <v>710</v>
      </c>
      <c r="C85" s="90">
        <v>2692</v>
      </c>
      <c r="D85" s="70" t="s">
        <v>1597</v>
      </c>
      <c r="E85" s="303" t="s">
        <v>718</v>
      </c>
      <c r="F85" s="241">
        <v>571996.73</v>
      </c>
      <c r="G85" s="241">
        <v>0</v>
      </c>
      <c r="H85" s="241">
        <v>44517.98</v>
      </c>
      <c r="I85" s="291">
        <v>414659.05</v>
      </c>
      <c r="J85" s="291">
        <v>317000.23</v>
      </c>
      <c r="Q85" s="333">
        <v>275</v>
      </c>
      <c r="S85" s="291">
        <v>-402225.1</v>
      </c>
      <c r="U85" s="291">
        <v>1851699.47</v>
      </c>
      <c r="W85" s="342">
        <v>272421.8</v>
      </c>
      <c r="Y85" s="342">
        <v>482.17</v>
      </c>
      <c r="Z85" s="342">
        <v>495680</v>
      </c>
      <c r="AB85" s="347">
        <v>644580</v>
      </c>
      <c r="AD85" s="347">
        <v>1924</v>
      </c>
      <c r="AE85" s="347">
        <v>134385.32999999999</v>
      </c>
      <c r="AF85" s="347">
        <v>86173.6</v>
      </c>
      <c r="AI85" s="347">
        <v>572.41999999999996</v>
      </c>
      <c r="AJ85" s="96">
        <f t="shared" si="7"/>
        <v>616514.71</v>
      </c>
      <c r="AK85" s="37">
        <f t="shared" si="8"/>
        <v>275</v>
      </c>
      <c r="AL85" s="26">
        <f t="shared" si="9"/>
        <v>616239.71</v>
      </c>
      <c r="AM85" s="17">
        <f t="shared" si="10"/>
        <v>768583.97</v>
      </c>
      <c r="AN85" s="19">
        <f t="shared" si="11"/>
        <v>867635.35</v>
      </c>
      <c r="AO85" s="32">
        <f t="shared" si="12"/>
        <v>-99051.38</v>
      </c>
    </row>
    <row r="86" spans="1:41" x14ac:dyDescent="0.2">
      <c r="A86" t="s">
        <v>709</v>
      </c>
      <c r="B86" t="s">
        <v>710</v>
      </c>
      <c r="C86" s="90">
        <v>1950</v>
      </c>
      <c r="D86" s="70" t="s">
        <v>1598</v>
      </c>
      <c r="E86" s="303" t="s">
        <v>719</v>
      </c>
      <c r="F86" s="241">
        <v>224734.32</v>
      </c>
      <c r="G86" s="241">
        <v>0</v>
      </c>
      <c r="H86" s="241">
        <v>11254.66</v>
      </c>
      <c r="I86" s="291">
        <v>631040.38</v>
      </c>
      <c r="J86" s="291">
        <v>156070.32</v>
      </c>
      <c r="T86" s="291">
        <v>-327045.09000000003</v>
      </c>
      <c r="U86" s="291">
        <v>1211766.1200000001</v>
      </c>
      <c r="W86" s="342">
        <v>383049.22</v>
      </c>
      <c r="Y86" s="342">
        <v>26</v>
      </c>
      <c r="Z86" s="342">
        <v>446380</v>
      </c>
      <c r="AA86" s="342">
        <v>136360</v>
      </c>
      <c r="AB86" s="347">
        <v>724111</v>
      </c>
      <c r="AD86" s="347">
        <v>2400</v>
      </c>
      <c r="AE86" s="347">
        <v>78974.070000000007</v>
      </c>
      <c r="AF86" s="347">
        <v>12052.37</v>
      </c>
      <c r="AI86" s="347">
        <v>291.13</v>
      </c>
      <c r="AJ86" s="96">
        <f t="shared" si="7"/>
        <v>235988.98</v>
      </c>
      <c r="AK86" s="37">
        <f t="shared" si="8"/>
        <v>0</v>
      </c>
      <c r="AL86" s="26">
        <f t="shared" si="9"/>
        <v>235988.98</v>
      </c>
      <c r="AM86" s="17">
        <f t="shared" si="10"/>
        <v>965815.22</v>
      </c>
      <c r="AN86" s="19">
        <f t="shared" si="11"/>
        <v>817828.57000000007</v>
      </c>
      <c r="AO86" s="32">
        <f t="shared" si="12"/>
        <v>147986.64999999991</v>
      </c>
    </row>
    <row r="87" spans="1:41" x14ac:dyDescent="0.2">
      <c r="A87" t="s">
        <v>709</v>
      </c>
      <c r="B87" t="s">
        <v>710</v>
      </c>
      <c r="C87" s="90">
        <v>2898</v>
      </c>
      <c r="D87" s="70" t="s">
        <v>1599</v>
      </c>
      <c r="E87" s="303" t="s">
        <v>720</v>
      </c>
      <c r="F87" s="241">
        <v>700753.01</v>
      </c>
      <c r="G87" s="241">
        <v>0</v>
      </c>
      <c r="H87" s="241">
        <v>29210.31</v>
      </c>
      <c r="I87" s="291">
        <v>124398.62</v>
      </c>
      <c r="J87" s="291">
        <v>372884.66</v>
      </c>
      <c r="N87" s="333">
        <v>3000</v>
      </c>
      <c r="P87" s="333">
        <v>65000</v>
      </c>
      <c r="Q87" s="333">
        <v>916.03</v>
      </c>
      <c r="S87" s="291">
        <v>240790.16</v>
      </c>
      <c r="T87" s="291">
        <v>-32572.99</v>
      </c>
      <c r="U87" s="291">
        <v>907622.82</v>
      </c>
      <c r="W87" s="342">
        <v>481665.15</v>
      </c>
      <c r="Z87" s="342">
        <v>602560</v>
      </c>
      <c r="AB87" s="347">
        <v>678860</v>
      </c>
      <c r="AE87" s="347">
        <v>329183.45</v>
      </c>
      <c r="AF87" s="347">
        <v>34165.040000000001</v>
      </c>
      <c r="AI87" s="347">
        <v>436.08</v>
      </c>
      <c r="AJ87" s="96">
        <f t="shared" si="7"/>
        <v>729963.32000000007</v>
      </c>
      <c r="AK87" s="37">
        <f t="shared" si="8"/>
        <v>68916.03</v>
      </c>
      <c r="AL87" s="26">
        <f t="shared" si="9"/>
        <v>661047.29</v>
      </c>
      <c r="AM87" s="17">
        <f t="shared" si="10"/>
        <v>1084225.1499999999</v>
      </c>
      <c r="AN87" s="19">
        <f t="shared" si="11"/>
        <v>1042644.57</v>
      </c>
      <c r="AO87" s="32">
        <f t="shared" si="12"/>
        <v>41580.579999999958</v>
      </c>
    </row>
    <row r="88" spans="1:41" x14ac:dyDescent="0.2">
      <c r="A88" t="s">
        <v>709</v>
      </c>
      <c r="B88" t="s">
        <v>710</v>
      </c>
      <c r="C88" s="90">
        <v>1653</v>
      </c>
      <c r="D88" s="70" t="s">
        <v>1600</v>
      </c>
      <c r="E88" s="303" t="s">
        <v>721</v>
      </c>
      <c r="F88" s="241">
        <v>129480.43</v>
      </c>
      <c r="G88" s="241">
        <v>0</v>
      </c>
      <c r="H88" s="241">
        <v>29571.85</v>
      </c>
      <c r="I88" s="291">
        <v>824497.16</v>
      </c>
      <c r="J88" s="291">
        <v>130312.23</v>
      </c>
      <c r="N88" s="333">
        <v>4235.41</v>
      </c>
      <c r="Q88" s="333">
        <v>0</v>
      </c>
      <c r="S88" s="291">
        <v>-566780.43000000005</v>
      </c>
      <c r="T88" s="291">
        <v>-10764.92</v>
      </c>
      <c r="U88" s="291">
        <v>1583723.57</v>
      </c>
      <c r="W88" s="342">
        <v>310331.32</v>
      </c>
      <c r="Y88" s="342">
        <v>6.12</v>
      </c>
      <c r="Z88" s="342">
        <v>654260</v>
      </c>
      <c r="AB88" s="347">
        <v>726060</v>
      </c>
      <c r="AD88" s="347">
        <v>1200</v>
      </c>
      <c r="AE88" s="347">
        <v>61261.66</v>
      </c>
      <c r="AF88" s="347">
        <v>68401.600000000006</v>
      </c>
      <c r="AH88" s="347">
        <v>2361.85</v>
      </c>
      <c r="AI88" s="347">
        <v>334.29</v>
      </c>
      <c r="AJ88" s="96">
        <f t="shared" si="7"/>
        <v>159052.28</v>
      </c>
      <c r="AK88" s="37">
        <f t="shared" si="8"/>
        <v>4235.41</v>
      </c>
      <c r="AL88" s="26">
        <f t="shared" si="9"/>
        <v>154816.87</v>
      </c>
      <c r="AM88" s="17">
        <f t="shared" si="10"/>
        <v>964597.44</v>
      </c>
      <c r="AN88" s="19">
        <f t="shared" si="11"/>
        <v>859619.4</v>
      </c>
      <c r="AO88" s="32">
        <f t="shared" si="12"/>
        <v>104978.03999999992</v>
      </c>
    </row>
    <row r="89" spans="1:41" x14ac:dyDescent="0.2">
      <c r="A89" t="s">
        <v>723</v>
      </c>
      <c r="B89" t="s">
        <v>724</v>
      </c>
      <c r="C89" s="90">
        <v>3711</v>
      </c>
      <c r="D89" s="70" t="s">
        <v>1601</v>
      </c>
      <c r="E89" s="303" t="s">
        <v>726</v>
      </c>
      <c r="F89" s="241">
        <v>400943.93</v>
      </c>
      <c r="G89" s="241">
        <v>0</v>
      </c>
      <c r="H89" s="241">
        <v>267606.34999999998</v>
      </c>
      <c r="I89" s="291">
        <v>254363.36</v>
      </c>
      <c r="J89" s="291">
        <v>8</v>
      </c>
      <c r="M89" s="333">
        <v>6000</v>
      </c>
      <c r="N89" s="333">
        <v>25421.21</v>
      </c>
      <c r="T89" s="291">
        <v>16686.54</v>
      </c>
      <c r="U89" s="291">
        <v>378263.7</v>
      </c>
      <c r="W89" s="342">
        <v>732664</v>
      </c>
      <c r="AB89" s="347">
        <v>71122</v>
      </c>
      <c r="AE89" s="347">
        <v>125299.56</v>
      </c>
      <c r="AF89" s="347">
        <v>32154.25</v>
      </c>
      <c r="AJ89" s="96">
        <f t="shared" si="7"/>
        <v>668550.28</v>
      </c>
      <c r="AK89" s="37">
        <f t="shared" si="8"/>
        <v>31421.21</v>
      </c>
      <c r="AL89" s="26">
        <f t="shared" si="9"/>
        <v>637129.07000000007</v>
      </c>
      <c r="AM89" s="17">
        <f t="shared" si="10"/>
        <v>732664</v>
      </c>
      <c r="AN89" s="19">
        <f t="shared" si="11"/>
        <v>228575.81</v>
      </c>
      <c r="AO89" s="32">
        <f t="shared" si="12"/>
        <v>504088.19</v>
      </c>
    </row>
    <row r="90" spans="1:41" x14ac:dyDescent="0.2">
      <c r="A90" t="s">
        <v>723</v>
      </c>
      <c r="B90" t="s">
        <v>724</v>
      </c>
      <c r="C90" s="90">
        <v>1437</v>
      </c>
      <c r="D90" s="70" t="s">
        <v>1602</v>
      </c>
      <c r="E90" s="303" t="s">
        <v>727</v>
      </c>
      <c r="F90" s="241">
        <v>363225.4</v>
      </c>
      <c r="G90" s="241">
        <v>0</v>
      </c>
      <c r="H90" s="241">
        <v>14081.45</v>
      </c>
      <c r="I90" s="291">
        <v>349980.15999999997</v>
      </c>
      <c r="J90" s="291">
        <v>146290.74</v>
      </c>
      <c r="M90" s="333">
        <v>6000</v>
      </c>
      <c r="N90" s="333">
        <v>12650</v>
      </c>
      <c r="Q90" s="333">
        <v>0</v>
      </c>
      <c r="T90" s="291">
        <v>1178.08</v>
      </c>
      <c r="U90" s="291">
        <v>646850.12</v>
      </c>
      <c r="W90" s="342">
        <v>420427.79</v>
      </c>
      <c r="Z90" s="342">
        <v>117752</v>
      </c>
      <c r="AB90" s="347">
        <v>157672</v>
      </c>
      <c r="AE90" s="347">
        <v>100444.41</v>
      </c>
      <c r="AF90" s="347">
        <v>64074.83</v>
      </c>
      <c r="AJ90" s="96">
        <f t="shared" si="7"/>
        <v>377306.85000000003</v>
      </c>
      <c r="AK90" s="37">
        <f t="shared" si="8"/>
        <v>18650</v>
      </c>
      <c r="AL90" s="26">
        <f t="shared" si="9"/>
        <v>358656.85000000003</v>
      </c>
      <c r="AM90" s="17">
        <f t="shared" si="10"/>
        <v>538179.79</v>
      </c>
      <c r="AN90" s="19">
        <f t="shared" si="11"/>
        <v>322191.24</v>
      </c>
      <c r="AO90" s="32">
        <f t="shared" si="12"/>
        <v>215988.55000000005</v>
      </c>
    </row>
    <row r="91" spans="1:41" x14ac:dyDescent="0.2">
      <c r="A91" t="s">
        <v>723</v>
      </c>
      <c r="B91" t="s">
        <v>724</v>
      </c>
      <c r="C91" s="90">
        <v>3388</v>
      </c>
      <c r="D91" s="70" t="s">
        <v>1603</v>
      </c>
      <c r="E91" s="303" t="s">
        <v>728</v>
      </c>
      <c r="F91" s="241">
        <v>409795.18</v>
      </c>
      <c r="G91" s="241">
        <v>0</v>
      </c>
      <c r="H91" s="241">
        <v>75005.58</v>
      </c>
      <c r="I91" s="291">
        <v>3013518.36</v>
      </c>
      <c r="J91" s="291">
        <v>316718.39</v>
      </c>
      <c r="M91" s="333">
        <v>5000</v>
      </c>
      <c r="N91" s="333">
        <v>6000</v>
      </c>
      <c r="Q91" s="333">
        <v>0</v>
      </c>
      <c r="U91" s="291">
        <v>3382854.97</v>
      </c>
      <c r="W91" s="342">
        <v>671401.49</v>
      </c>
      <c r="Y91" s="342">
        <v>487.57</v>
      </c>
      <c r="Z91" s="342">
        <v>516568</v>
      </c>
      <c r="AA91" s="342">
        <v>132300</v>
      </c>
      <c r="AB91" s="347">
        <v>629528</v>
      </c>
      <c r="AE91" s="347">
        <v>138274.19</v>
      </c>
      <c r="AF91" s="347">
        <v>118624.33</v>
      </c>
      <c r="AJ91" s="96">
        <f t="shared" si="7"/>
        <v>484800.76</v>
      </c>
      <c r="AK91" s="37">
        <f t="shared" si="8"/>
        <v>11000</v>
      </c>
      <c r="AL91" s="26">
        <f t="shared" si="9"/>
        <v>473800.76</v>
      </c>
      <c r="AM91" s="17">
        <f t="shared" si="10"/>
        <v>1320757.06</v>
      </c>
      <c r="AN91" s="19">
        <f t="shared" si="11"/>
        <v>886426.5199999999</v>
      </c>
      <c r="AO91" s="32">
        <f t="shared" si="12"/>
        <v>434330.54000000015</v>
      </c>
    </row>
    <row r="92" spans="1:41" x14ac:dyDescent="0.2">
      <c r="A92" t="s">
        <v>723</v>
      </c>
      <c r="B92" t="s">
        <v>724</v>
      </c>
      <c r="C92" s="90">
        <v>2340</v>
      </c>
      <c r="D92" s="70" t="s">
        <v>1604</v>
      </c>
      <c r="E92" s="303" t="s">
        <v>729</v>
      </c>
      <c r="F92" s="241">
        <v>522170.68</v>
      </c>
      <c r="G92" s="241">
        <v>0</v>
      </c>
      <c r="H92" s="241">
        <v>104603.59</v>
      </c>
      <c r="I92" s="291">
        <v>471113.34</v>
      </c>
      <c r="J92" s="291">
        <v>257008.79</v>
      </c>
      <c r="M92" s="333">
        <v>5100</v>
      </c>
      <c r="N92" s="333">
        <v>14830</v>
      </c>
      <c r="Q92" s="333">
        <v>0</v>
      </c>
      <c r="T92" s="291">
        <v>5661.82</v>
      </c>
      <c r="U92" s="291">
        <v>1045747.78</v>
      </c>
      <c r="W92" s="342">
        <v>526206.86</v>
      </c>
      <c r="Y92" s="342">
        <v>526.12</v>
      </c>
      <c r="Z92" s="342">
        <v>305157.90000000002</v>
      </c>
      <c r="AB92" s="347">
        <v>342157.9</v>
      </c>
      <c r="AE92" s="347">
        <v>111348.58</v>
      </c>
      <c r="AF92" s="347">
        <v>54613.599999999999</v>
      </c>
      <c r="AJ92" s="96">
        <f t="shared" si="7"/>
        <v>626774.27</v>
      </c>
      <c r="AK92" s="37">
        <f t="shared" si="8"/>
        <v>19930</v>
      </c>
      <c r="AL92" s="26">
        <f t="shared" si="9"/>
        <v>606844.27</v>
      </c>
      <c r="AM92" s="17">
        <f t="shared" si="10"/>
        <v>831890.88</v>
      </c>
      <c r="AN92" s="19">
        <f t="shared" si="11"/>
        <v>508120.08</v>
      </c>
      <c r="AO92" s="32">
        <f t="shared" si="12"/>
        <v>323770.8</v>
      </c>
    </row>
    <row r="93" spans="1:41" x14ac:dyDescent="0.2">
      <c r="A93" t="s">
        <v>723</v>
      </c>
      <c r="B93" t="s">
        <v>724</v>
      </c>
      <c r="C93" s="90">
        <v>2160</v>
      </c>
      <c r="D93" s="70" t="s">
        <v>1605</v>
      </c>
      <c r="E93" s="303" t="s">
        <v>730</v>
      </c>
      <c r="F93" s="241">
        <v>330861.14</v>
      </c>
      <c r="G93" s="241">
        <v>0</v>
      </c>
      <c r="H93" s="241">
        <v>26841.200000000001</v>
      </c>
      <c r="I93" s="291">
        <v>44531.21</v>
      </c>
      <c r="J93" s="291">
        <v>173356.78</v>
      </c>
      <c r="M93" s="333">
        <v>0</v>
      </c>
      <c r="N93" s="333">
        <v>0</v>
      </c>
      <c r="Q93" s="333">
        <v>0</v>
      </c>
      <c r="U93" s="291">
        <v>320699.84999999998</v>
      </c>
      <c r="W93" s="342">
        <v>546361.78</v>
      </c>
      <c r="Z93" s="342">
        <v>514296</v>
      </c>
      <c r="AB93" s="347">
        <v>605906</v>
      </c>
      <c r="AE93" s="347">
        <v>108743.85</v>
      </c>
      <c r="AF93" s="347">
        <v>17765.45</v>
      </c>
      <c r="AJ93" s="96">
        <f t="shared" si="7"/>
        <v>357702.34</v>
      </c>
      <c r="AK93" s="37">
        <f t="shared" si="8"/>
        <v>0</v>
      </c>
      <c r="AL93" s="26">
        <f t="shared" si="9"/>
        <v>357702.34</v>
      </c>
      <c r="AM93" s="17">
        <f t="shared" si="10"/>
        <v>1060657.78</v>
      </c>
      <c r="AN93" s="19">
        <f t="shared" si="11"/>
        <v>732415.29999999993</v>
      </c>
      <c r="AO93" s="32">
        <f t="shared" si="12"/>
        <v>328242.4800000001</v>
      </c>
    </row>
    <row r="94" spans="1:41" x14ac:dyDescent="0.2">
      <c r="A94" t="s">
        <v>723</v>
      </c>
      <c r="B94" t="s">
        <v>724</v>
      </c>
      <c r="C94" s="90">
        <v>1723</v>
      </c>
      <c r="D94" s="70" t="s">
        <v>1606</v>
      </c>
      <c r="E94" s="303" t="s">
        <v>731</v>
      </c>
      <c r="F94" s="241">
        <v>412319.19</v>
      </c>
      <c r="G94" s="241">
        <v>0</v>
      </c>
      <c r="H94" s="241">
        <v>39939.51</v>
      </c>
      <c r="I94" s="291">
        <v>727950.18</v>
      </c>
      <c r="J94" s="291">
        <v>11294.64</v>
      </c>
      <c r="T94" s="291">
        <v>2408.91</v>
      </c>
      <c r="U94" s="291">
        <v>784633.1</v>
      </c>
      <c r="W94" s="342">
        <v>464626.3</v>
      </c>
      <c r="Z94" s="342">
        <v>211470</v>
      </c>
      <c r="AA94" s="342">
        <v>147294</v>
      </c>
      <c r="AB94" s="347">
        <v>301630</v>
      </c>
      <c r="AE94" s="347">
        <v>66723.789999999994</v>
      </c>
      <c r="AF94" s="347">
        <v>44987</v>
      </c>
      <c r="AJ94" s="96">
        <f t="shared" si="7"/>
        <v>452258.7</v>
      </c>
      <c r="AK94" s="37">
        <f t="shared" si="8"/>
        <v>0</v>
      </c>
      <c r="AL94" s="26">
        <f t="shared" si="9"/>
        <v>452258.7</v>
      </c>
      <c r="AM94" s="17">
        <f t="shared" si="10"/>
        <v>823390.3</v>
      </c>
      <c r="AN94" s="19">
        <f t="shared" si="11"/>
        <v>413340.79</v>
      </c>
      <c r="AO94" s="32">
        <f t="shared" si="12"/>
        <v>410049.51000000007</v>
      </c>
    </row>
    <row r="95" spans="1:41" x14ac:dyDescent="0.2">
      <c r="A95" t="s">
        <v>723</v>
      </c>
      <c r="B95" t="s">
        <v>724</v>
      </c>
      <c r="C95" s="90">
        <v>2675</v>
      </c>
      <c r="D95" s="70" t="s">
        <v>1607</v>
      </c>
      <c r="E95" s="303" t="s">
        <v>732</v>
      </c>
      <c r="F95" s="241">
        <v>1185022.7</v>
      </c>
      <c r="G95" s="241">
        <v>0</v>
      </c>
      <c r="H95" s="241">
        <v>36494.57</v>
      </c>
      <c r="I95" s="291">
        <v>231951.98</v>
      </c>
      <c r="J95" s="291">
        <v>18132.02</v>
      </c>
      <c r="M95" s="333">
        <v>6000</v>
      </c>
      <c r="N95" s="333">
        <v>14300</v>
      </c>
      <c r="U95" s="291">
        <v>573056.03</v>
      </c>
      <c r="V95" s="342">
        <v>703.7</v>
      </c>
      <c r="W95" s="342">
        <v>1113897.44</v>
      </c>
      <c r="Z95" s="342">
        <v>564760</v>
      </c>
      <c r="AA95" s="342">
        <v>143262</v>
      </c>
      <c r="AB95" s="347">
        <v>610560</v>
      </c>
      <c r="AE95" s="347">
        <v>280823.31</v>
      </c>
      <c r="AF95" s="347">
        <v>50439.59</v>
      </c>
      <c r="AJ95" s="96">
        <f t="shared" si="7"/>
        <v>1221517.27</v>
      </c>
      <c r="AK95" s="37">
        <f t="shared" si="8"/>
        <v>20300</v>
      </c>
      <c r="AL95" s="26">
        <f t="shared" si="9"/>
        <v>1201217.27</v>
      </c>
      <c r="AM95" s="17">
        <f t="shared" si="10"/>
        <v>1822623.14</v>
      </c>
      <c r="AN95" s="19">
        <f t="shared" si="11"/>
        <v>941822.9</v>
      </c>
      <c r="AO95" s="32">
        <f t="shared" si="12"/>
        <v>880800.23999999987</v>
      </c>
    </row>
    <row r="96" spans="1:41" x14ac:dyDescent="0.2">
      <c r="A96" t="s">
        <v>723</v>
      </c>
      <c r="B96" t="s">
        <v>724</v>
      </c>
      <c r="C96" s="90">
        <v>1715</v>
      </c>
      <c r="D96" s="70" t="s">
        <v>1608</v>
      </c>
      <c r="E96" s="303" t="s">
        <v>733</v>
      </c>
      <c r="F96" s="241">
        <v>391007.7</v>
      </c>
      <c r="G96" s="241">
        <v>0</v>
      </c>
      <c r="H96" s="241">
        <v>107479.95</v>
      </c>
      <c r="I96" s="291">
        <v>1701062.73</v>
      </c>
      <c r="J96" s="291">
        <v>191522.05</v>
      </c>
      <c r="M96" s="333">
        <v>6000</v>
      </c>
      <c r="N96" s="333">
        <v>6151</v>
      </c>
      <c r="T96" s="291">
        <v>2118.79</v>
      </c>
      <c r="U96" s="291">
        <v>1997218.5</v>
      </c>
      <c r="W96" s="342">
        <v>479843.61</v>
      </c>
      <c r="Z96" s="342">
        <v>355930</v>
      </c>
      <c r="AA96" s="342">
        <v>161532</v>
      </c>
      <c r="AB96" s="347">
        <v>447810</v>
      </c>
      <c r="AE96" s="347">
        <v>99262.02</v>
      </c>
      <c r="AF96" s="347">
        <v>66929.45</v>
      </c>
      <c r="AJ96" s="96">
        <f t="shared" si="7"/>
        <v>498487.65</v>
      </c>
      <c r="AK96" s="37">
        <f t="shared" si="8"/>
        <v>12151</v>
      </c>
      <c r="AL96" s="26">
        <f t="shared" si="9"/>
        <v>486336.65</v>
      </c>
      <c r="AM96" s="17">
        <f t="shared" si="10"/>
        <v>997305.61</v>
      </c>
      <c r="AN96" s="19">
        <f t="shared" si="11"/>
        <v>614001.47</v>
      </c>
      <c r="AO96" s="32">
        <f t="shared" si="12"/>
        <v>383304.14</v>
      </c>
    </row>
    <row r="97" spans="1:41" x14ac:dyDescent="0.2">
      <c r="A97" t="s">
        <v>723</v>
      </c>
      <c r="B97" t="s">
        <v>724</v>
      </c>
      <c r="C97" s="90">
        <v>3187</v>
      </c>
      <c r="D97" s="70" t="s">
        <v>1609</v>
      </c>
      <c r="E97" s="303" t="s">
        <v>734</v>
      </c>
      <c r="F97" s="241">
        <v>337798.78</v>
      </c>
      <c r="G97" s="241">
        <v>0</v>
      </c>
      <c r="H97" s="241">
        <v>38319.89</v>
      </c>
      <c r="I97" s="291">
        <v>231198.32</v>
      </c>
      <c r="J97" s="291">
        <v>173624.74</v>
      </c>
      <c r="M97" s="333">
        <v>5800</v>
      </c>
      <c r="N97" s="333">
        <v>2850</v>
      </c>
      <c r="Q97" s="333">
        <v>0</v>
      </c>
      <c r="T97" s="291">
        <v>4633.1899999999996</v>
      </c>
      <c r="U97" s="291">
        <v>569833.9</v>
      </c>
      <c r="W97" s="342">
        <v>534332</v>
      </c>
      <c r="Z97" s="342">
        <v>393171.1</v>
      </c>
      <c r="AA97" s="342">
        <v>132300</v>
      </c>
      <c r="AB97" s="347">
        <v>501451.1</v>
      </c>
      <c r="AE97" s="347">
        <v>275428.15000000002</v>
      </c>
      <c r="AF97" s="347">
        <v>21179.21</v>
      </c>
      <c r="AJ97" s="96">
        <f t="shared" si="7"/>
        <v>376118.67000000004</v>
      </c>
      <c r="AK97" s="37">
        <f t="shared" si="8"/>
        <v>8650</v>
      </c>
      <c r="AL97" s="26">
        <f t="shared" si="9"/>
        <v>367468.67000000004</v>
      </c>
      <c r="AM97" s="17">
        <f t="shared" si="10"/>
        <v>1059803.1000000001</v>
      </c>
      <c r="AN97" s="19">
        <f t="shared" si="11"/>
        <v>798058.46</v>
      </c>
      <c r="AO97" s="32">
        <f t="shared" si="12"/>
        <v>261744.64000000013</v>
      </c>
    </row>
    <row r="98" spans="1:41" x14ac:dyDescent="0.2">
      <c r="A98" t="s">
        <v>723</v>
      </c>
      <c r="B98" t="s">
        <v>724</v>
      </c>
      <c r="C98" s="90">
        <v>2867</v>
      </c>
      <c r="D98" s="70" t="s">
        <v>1610</v>
      </c>
      <c r="E98" s="303" t="s">
        <v>735</v>
      </c>
      <c r="F98" s="241">
        <v>302274.21000000002</v>
      </c>
      <c r="G98" s="241">
        <v>0</v>
      </c>
      <c r="H98" s="241">
        <v>41568.69</v>
      </c>
      <c r="I98" s="291">
        <v>60020.76</v>
      </c>
      <c r="J98" s="291">
        <v>532864.71</v>
      </c>
      <c r="M98" s="333">
        <v>12600</v>
      </c>
      <c r="N98" s="333">
        <v>3788.1</v>
      </c>
      <c r="Q98" s="333">
        <v>582</v>
      </c>
      <c r="T98" s="291">
        <v>13216</v>
      </c>
      <c r="U98" s="291">
        <v>528870.26</v>
      </c>
      <c r="W98" s="342">
        <v>605203.76</v>
      </c>
      <c r="Z98" s="342">
        <v>450560</v>
      </c>
      <c r="AA98" s="342">
        <v>28000</v>
      </c>
      <c r="AB98" s="347">
        <v>555702</v>
      </c>
      <c r="AE98" s="347">
        <v>149983.75</v>
      </c>
      <c r="AJ98" s="96">
        <f t="shared" si="7"/>
        <v>343842.9</v>
      </c>
      <c r="AK98" s="37">
        <f t="shared" si="8"/>
        <v>16970.099999999999</v>
      </c>
      <c r="AL98" s="26">
        <f t="shared" si="9"/>
        <v>326872.80000000005</v>
      </c>
      <c r="AM98" s="17">
        <f t="shared" si="10"/>
        <v>1083763.76</v>
      </c>
      <c r="AN98" s="19">
        <f t="shared" si="11"/>
        <v>705685.75</v>
      </c>
      <c r="AO98" s="32">
        <f t="shared" si="12"/>
        <v>378078.01</v>
      </c>
    </row>
    <row r="99" spans="1:41" x14ac:dyDescent="0.2">
      <c r="A99" t="s">
        <v>723</v>
      </c>
      <c r="B99" t="s">
        <v>724</v>
      </c>
      <c r="C99" s="90">
        <v>3076</v>
      </c>
      <c r="D99" s="70" t="s">
        <v>1611</v>
      </c>
      <c r="E99" s="303" t="s">
        <v>736</v>
      </c>
      <c r="F99" s="241">
        <v>528487.85</v>
      </c>
      <c r="G99" s="241">
        <v>0</v>
      </c>
      <c r="H99" s="241">
        <v>289171.55</v>
      </c>
      <c r="I99" s="291">
        <v>27373.62</v>
      </c>
      <c r="J99" s="291">
        <v>207821.69</v>
      </c>
      <c r="M99" s="333">
        <v>5500</v>
      </c>
      <c r="N99" s="333">
        <v>7232.7</v>
      </c>
      <c r="Q99" s="333">
        <v>0</v>
      </c>
      <c r="T99" s="291">
        <v>4096.88</v>
      </c>
      <c r="U99" s="291">
        <v>713142.2</v>
      </c>
      <c r="W99" s="342">
        <v>569072.82999999996</v>
      </c>
      <c r="Z99" s="342">
        <v>463678</v>
      </c>
      <c r="AA99" s="342">
        <v>132300</v>
      </c>
      <c r="AB99" s="347">
        <v>583048</v>
      </c>
      <c r="AE99" s="347">
        <v>194147.27</v>
      </c>
      <c r="AF99" s="347">
        <v>46299.63</v>
      </c>
      <c r="AJ99" s="96">
        <f t="shared" si="7"/>
        <v>817659.39999999991</v>
      </c>
      <c r="AK99" s="37">
        <f t="shared" si="8"/>
        <v>12732.7</v>
      </c>
      <c r="AL99" s="26">
        <f t="shared" si="9"/>
        <v>804926.7</v>
      </c>
      <c r="AM99" s="17">
        <f t="shared" si="10"/>
        <v>1165050.83</v>
      </c>
      <c r="AN99" s="19">
        <f t="shared" si="11"/>
        <v>823494.9</v>
      </c>
      <c r="AO99" s="32">
        <f t="shared" si="12"/>
        <v>341555.93000000005</v>
      </c>
    </row>
    <row r="100" spans="1:41" x14ac:dyDescent="0.2">
      <c r="A100" t="s">
        <v>723</v>
      </c>
      <c r="B100" t="s">
        <v>724</v>
      </c>
      <c r="C100" s="90">
        <v>2086</v>
      </c>
      <c r="D100" s="70" t="s">
        <v>1612</v>
      </c>
      <c r="E100" s="303" t="s">
        <v>737</v>
      </c>
      <c r="F100" s="241">
        <v>436600.51</v>
      </c>
      <c r="G100" s="241">
        <v>0</v>
      </c>
      <c r="H100" s="241">
        <v>78415.27</v>
      </c>
      <c r="I100" s="291">
        <v>417659.89</v>
      </c>
      <c r="J100" s="291">
        <v>243388.69</v>
      </c>
      <c r="M100" s="333">
        <v>6000</v>
      </c>
      <c r="N100" s="333">
        <v>21540</v>
      </c>
      <c r="Q100" s="333">
        <v>1000</v>
      </c>
      <c r="T100" s="291">
        <v>8923.52</v>
      </c>
      <c r="U100" s="291">
        <v>673323.61</v>
      </c>
      <c r="W100" s="342">
        <v>814540.26</v>
      </c>
      <c r="Y100" s="342">
        <v>113.56</v>
      </c>
      <c r="Z100" s="342">
        <v>456680</v>
      </c>
      <c r="AB100" s="347">
        <v>533240</v>
      </c>
      <c r="AE100" s="347">
        <v>84533.41</v>
      </c>
      <c r="AF100" s="347">
        <v>53794.18</v>
      </c>
      <c r="AJ100" s="96">
        <f t="shared" si="7"/>
        <v>515015.78</v>
      </c>
      <c r="AK100" s="37">
        <f t="shared" si="8"/>
        <v>28540</v>
      </c>
      <c r="AL100" s="26">
        <f t="shared" si="9"/>
        <v>486475.78</v>
      </c>
      <c r="AM100" s="17">
        <f t="shared" si="10"/>
        <v>1271333.82</v>
      </c>
      <c r="AN100" s="19">
        <f t="shared" si="11"/>
        <v>671567.59000000008</v>
      </c>
      <c r="AO100" s="32">
        <f t="shared" si="12"/>
        <v>599766.23</v>
      </c>
    </row>
    <row r="101" spans="1:41" x14ac:dyDescent="0.2">
      <c r="A101" t="s">
        <v>723</v>
      </c>
      <c r="B101" t="s">
        <v>724</v>
      </c>
      <c r="C101" s="90">
        <v>1893</v>
      </c>
      <c r="D101" s="70" t="s">
        <v>1613</v>
      </c>
      <c r="E101" s="303" t="s">
        <v>738</v>
      </c>
      <c r="F101" s="241">
        <v>533568.72</v>
      </c>
      <c r="G101" s="241">
        <v>0</v>
      </c>
      <c r="H101" s="241">
        <v>878896.55</v>
      </c>
      <c r="I101" s="291">
        <v>3</v>
      </c>
      <c r="J101" s="291">
        <v>337641.46</v>
      </c>
      <c r="M101" s="333">
        <v>5500</v>
      </c>
      <c r="N101" s="333">
        <v>6000</v>
      </c>
      <c r="T101" s="291">
        <v>680.33</v>
      </c>
      <c r="U101" s="291">
        <v>1404582.07</v>
      </c>
      <c r="V101" s="342">
        <v>352.12</v>
      </c>
      <c r="W101" s="342">
        <v>641867.39</v>
      </c>
      <c r="Z101" s="342">
        <v>489320</v>
      </c>
      <c r="AB101" s="347">
        <v>518104</v>
      </c>
      <c r="AE101" s="347">
        <v>253415.16</v>
      </c>
      <c r="AF101" s="347">
        <v>19923.02</v>
      </c>
      <c r="AJ101" s="96">
        <f t="shared" si="7"/>
        <v>1412465.27</v>
      </c>
      <c r="AK101" s="37">
        <f t="shared" si="8"/>
        <v>11500</v>
      </c>
      <c r="AL101" s="26">
        <f t="shared" si="9"/>
        <v>1400965.27</v>
      </c>
      <c r="AM101" s="17">
        <f t="shared" si="10"/>
        <v>1131539.51</v>
      </c>
      <c r="AN101" s="19">
        <f t="shared" si="11"/>
        <v>791442.18</v>
      </c>
      <c r="AO101" s="32">
        <f t="shared" si="12"/>
        <v>340097.32999999996</v>
      </c>
    </row>
    <row r="102" spans="1:41" x14ac:dyDescent="0.2">
      <c r="A102" t="s">
        <v>723</v>
      </c>
      <c r="B102" t="s">
        <v>724</v>
      </c>
      <c r="C102" s="90">
        <v>2677</v>
      </c>
      <c r="D102" s="70" t="s">
        <v>1614</v>
      </c>
      <c r="E102" s="303" t="s">
        <v>739</v>
      </c>
      <c r="F102" s="241">
        <v>364737.29</v>
      </c>
      <c r="G102" s="241">
        <v>0</v>
      </c>
      <c r="H102" s="241">
        <v>69705.22</v>
      </c>
      <c r="I102" s="291">
        <v>360253.53</v>
      </c>
      <c r="J102" s="291">
        <v>165614.32999999999</v>
      </c>
      <c r="N102" s="333">
        <v>5430</v>
      </c>
      <c r="S102" s="291">
        <v>-368974.66</v>
      </c>
      <c r="T102" s="291">
        <v>221454.25</v>
      </c>
      <c r="U102" s="291">
        <v>852142.64</v>
      </c>
      <c r="W102" s="342">
        <v>519430.44</v>
      </c>
      <c r="Y102" s="342">
        <v>513.15</v>
      </c>
      <c r="Z102" s="342">
        <v>555960</v>
      </c>
      <c r="AB102" s="347">
        <v>644114</v>
      </c>
      <c r="AE102" s="347">
        <v>139450.96</v>
      </c>
      <c r="AF102" s="347">
        <v>33838.49</v>
      </c>
      <c r="AJ102" s="96">
        <f t="shared" si="7"/>
        <v>434442.51</v>
      </c>
      <c r="AK102" s="37">
        <f t="shared" si="8"/>
        <v>5430</v>
      </c>
      <c r="AL102" s="26">
        <f t="shared" si="9"/>
        <v>429012.51</v>
      </c>
      <c r="AM102" s="17">
        <f t="shared" si="10"/>
        <v>1075903.5900000001</v>
      </c>
      <c r="AN102" s="19">
        <f t="shared" si="11"/>
        <v>817403.45</v>
      </c>
      <c r="AO102" s="32">
        <f t="shared" si="12"/>
        <v>258500.14000000013</v>
      </c>
    </row>
    <row r="103" spans="1:41" x14ac:dyDescent="0.2">
      <c r="A103" t="s">
        <v>723</v>
      </c>
      <c r="B103" t="s">
        <v>724</v>
      </c>
      <c r="C103" s="90">
        <v>2827</v>
      </c>
      <c r="D103" s="70" t="s">
        <v>1615</v>
      </c>
      <c r="E103" s="303" t="s">
        <v>740</v>
      </c>
      <c r="F103" s="241">
        <v>656959.97</v>
      </c>
      <c r="G103" s="241">
        <v>0</v>
      </c>
      <c r="H103" s="241">
        <v>40540.97</v>
      </c>
      <c r="I103" s="291">
        <v>99208.2</v>
      </c>
      <c r="J103" s="291">
        <v>17863.47</v>
      </c>
      <c r="M103" s="333">
        <v>5500</v>
      </c>
      <c r="N103" s="333">
        <v>14590</v>
      </c>
      <c r="T103" s="291">
        <v>22861.49</v>
      </c>
      <c r="U103" s="291">
        <v>474645.55</v>
      </c>
      <c r="W103" s="342">
        <v>555763</v>
      </c>
      <c r="Y103" s="342">
        <v>572.55999999999995</v>
      </c>
      <c r="Z103" s="342">
        <v>587768.5</v>
      </c>
      <c r="AB103" s="347">
        <v>622128.5</v>
      </c>
      <c r="AE103" s="347">
        <v>107637.48</v>
      </c>
      <c r="AF103" s="347">
        <v>70143.509999999995</v>
      </c>
      <c r="AJ103" s="96">
        <f t="shared" si="7"/>
        <v>697500.94</v>
      </c>
      <c r="AK103" s="37">
        <f t="shared" si="8"/>
        <v>20090</v>
      </c>
      <c r="AL103" s="26">
        <f t="shared" si="9"/>
        <v>677410.94</v>
      </c>
      <c r="AM103" s="17">
        <f t="shared" si="10"/>
        <v>1144104.06</v>
      </c>
      <c r="AN103" s="19">
        <f t="shared" si="11"/>
        <v>799909.49</v>
      </c>
      <c r="AO103" s="32">
        <f t="shared" si="12"/>
        <v>344194.57000000007</v>
      </c>
    </row>
    <row r="104" spans="1:41" x14ac:dyDescent="0.2">
      <c r="A104" t="s">
        <v>723</v>
      </c>
      <c r="B104" t="s">
        <v>724</v>
      </c>
      <c r="C104" s="90">
        <v>3372</v>
      </c>
      <c r="D104" s="70" t="s">
        <v>1616</v>
      </c>
      <c r="E104" s="303" t="s">
        <v>741</v>
      </c>
      <c r="F104" s="241">
        <v>567789.46</v>
      </c>
      <c r="G104" s="241">
        <v>0</v>
      </c>
      <c r="H104" s="241">
        <v>90713.85</v>
      </c>
      <c r="I104" s="291">
        <v>247266.95</v>
      </c>
      <c r="J104" s="291">
        <v>333543.87</v>
      </c>
      <c r="M104" s="333">
        <v>5000</v>
      </c>
      <c r="N104" s="333">
        <v>2500</v>
      </c>
      <c r="T104" s="291">
        <v>7886.1</v>
      </c>
      <c r="U104" s="291">
        <v>1172968.6100000001</v>
      </c>
      <c r="W104" s="342">
        <v>535393</v>
      </c>
      <c r="Z104" s="342">
        <v>308300</v>
      </c>
      <c r="AA104" s="342">
        <v>132300</v>
      </c>
      <c r="AB104" s="347">
        <v>423284</v>
      </c>
      <c r="AE104" s="347">
        <v>54009.05</v>
      </c>
      <c r="AF104" s="347">
        <v>91166.03</v>
      </c>
      <c r="AJ104" s="96">
        <f t="shared" si="7"/>
        <v>658503.30999999994</v>
      </c>
      <c r="AK104" s="37">
        <f t="shared" si="8"/>
        <v>7500</v>
      </c>
      <c r="AL104" s="26">
        <f t="shared" si="9"/>
        <v>651003.30999999994</v>
      </c>
      <c r="AM104" s="17">
        <f t="shared" si="10"/>
        <v>975993</v>
      </c>
      <c r="AN104" s="19">
        <f t="shared" si="11"/>
        <v>568459.07999999996</v>
      </c>
      <c r="AO104" s="32">
        <f t="shared" si="12"/>
        <v>407533.92000000004</v>
      </c>
    </row>
    <row r="105" spans="1:41" x14ac:dyDescent="0.2">
      <c r="A105" t="s">
        <v>723</v>
      </c>
      <c r="B105" t="s">
        <v>724</v>
      </c>
      <c r="C105" s="90">
        <v>1747</v>
      </c>
      <c r="D105" s="70" t="s">
        <v>1617</v>
      </c>
      <c r="E105" s="303" t="s">
        <v>742</v>
      </c>
      <c r="F105" s="241">
        <v>545077.43999999994</v>
      </c>
      <c r="G105" s="241">
        <v>0</v>
      </c>
      <c r="H105" s="241">
        <v>39200.769999999997</v>
      </c>
      <c r="I105" s="291">
        <v>534976.97</v>
      </c>
      <c r="J105" s="291">
        <v>66632.86</v>
      </c>
      <c r="M105" s="333">
        <v>5700</v>
      </c>
      <c r="N105" s="333">
        <v>2850</v>
      </c>
      <c r="T105" s="291">
        <v>141287.72</v>
      </c>
      <c r="U105" s="291">
        <v>764463.81</v>
      </c>
      <c r="W105" s="342">
        <v>405155</v>
      </c>
      <c r="Z105" s="342">
        <v>554600</v>
      </c>
      <c r="AA105" s="342">
        <v>201096</v>
      </c>
      <c r="AB105" s="347">
        <v>648988</v>
      </c>
      <c r="AE105" s="347">
        <v>84023.44</v>
      </c>
      <c r="AF105" s="347">
        <v>51415.05</v>
      </c>
      <c r="AJ105" s="96">
        <f t="shared" si="7"/>
        <v>584278.21</v>
      </c>
      <c r="AK105" s="37">
        <f t="shared" si="8"/>
        <v>8550</v>
      </c>
      <c r="AL105" s="26">
        <f t="shared" si="9"/>
        <v>575728.21</v>
      </c>
      <c r="AM105" s="17">
        <f t="shared" si="10"/>
        <v>1160851</v>
      </c>
      <c r="AN105" s="19">
        <f t="shared" si="11"/>
        <v>784426.49</v>
      </c>
      <c r="AO105" s="32">
        <f t="shared" si="12"/>
        <v>376424.51</v>
      </c>
    </row>
    <row r="106" spans="1:41" x14ac:dyDescent="0.2">
      <c r="A106" t="s">
        <v>723</v>
      </c>
      <c r="B106" t="s">
        <v>724</v>
      </c>
      <c r="C106" s="90">
        <v>2607</v>
      </c>
      <c r="D106" s="70" t="s">
        <v>1618</v>
      </c>
      <c r="E106" s="303" t="s">
        <v>743</v>
      </c>
      <c r="F106" s="241">
        <v>334548.47999999998</v>
      </c>
      <c r="G106" s="241">
        <v>0</v>
      </c>
      <c r="H106" s="241">
        <v>2319.88</v>
      </c>
      <c r="I106" s="291">
        <v>1265052.3500000001</v>
      </c>
      <c r="J106" s="291">
        <v>172168.87</v>
      </c>
      <c r="M106" s="333">
        <v>0</v>
      </c>
      <c r="N106" s="333">
        <v>0</v>
      </c>
      <c r="T106" s="291">
        <v>3261.7</v>
      </c>
      <c r="U106" s="291">
        <v>1440238.21</v>
      </c>
      <c r="W106" s="342">
        <v>521608</v>
      </c>
      <c r="Z106" s="342">
        <v>491239</v>
      </c>
      <c r="AB106" s="347">
        <v>557559</v>
      </c>
      <c r="AE106" s="347">
        <v>70763.429999999993</v>
      </c>
      <c r="AF106" s="347">
        <v>49428.9</v>
      </c>
      <c r="AJ106" s="96">
        <f t="shared" si="7"/>
        <v>336868.36</v>
      </c>
      <c r="AK106" s="37">
        <f t="shared" si="8"/>
        <v>0</v>
      </c>
      <c r="AL106" s="26">
        <f t="shared" si="9"/>
        <v>336868.36</v>
      </c>
      <c r="AM106" s="17">
        <f t="shared" si="10"/>
        <v>1012847</v>
      </c>
      <c r="AN106" s="19">
        <f t="shared" si="11"/>
        <v>677751.33</v>
      </c>
      <c r="AO106" s="32">
        <f t="shared" si="12"/>
        <v>335095.67000000004</v>
      </c>
    </row>
    <row r="107" spans="1:41" x14ac:dyDescent="0.2">
      <c r="A107" t="s">
        <v>723</v>
      </c>
      <c r="B107" t="s">
        <v>724</v>
      </c>
      <c r="C107" s="90">
        <v>2124</v>
      </c>
      <c r="D107" s="70" t="s">
        <v>1619</v>
      </c>
      <c r="E107" s="303" t="s">
        <v>744</v>
      </c>
      <c r="F107" s="241">
        <v>803942.02</v>
      </c>
      <c r="G107" s="241">
        <v>0</v>
      </c>
      <c r="H107" s="241">
        <v>106897.7</v>
      </c>
      <c r="I107" s="291">
        <v>2293006.86</v>
      </c>
      <c r="J107" s="291">
        <v>105740.23</v>
      </c>
      <c r="M107" s="333">
        <v>10600</v>
      </c>
      <c r="N107" s="333">
        <v>11025</v>
      </c>
      <c r="U107" s="291">
        <v>2616413.23</v>
      </c>
      <c r="W107" s="342">
        <v>615505.09</v>
      </c>
      <c r="Z107" s="342">
        <v>342680</v>
      </c>
      <c r="AA107" s="342">
        <v>358974</v>
      </c>
      <c r="AB107" s="347">
        <v>465920</v>
      </c>
      <c r="AE107" s="347">
        <v>142150.51</v>
      </c>
      <c r="AJ107" s="96">
        <f t="shared" si="7"/>
        <v>910839.72</v>
      </c>
      <c r="AK107" s="37">
        <f t="shared" si="8"/>
        <v>21625</v>
      </c>
      <c r="AL107" s="26">
        <f t="shared" si="9"/>
        <v>889214.72</v>
      </c>
      <c r="AM107" s="17">
        <f t="shared" si="10"/>
        <v>1317159.0899999999</v>
      </c>
      <c r="AN107" s="19">
        <f t="shared" si="11"/>
        <v>608070.51</v>
      </c>
      <c r="AO107" s="32">
        <f t="shared" si="12"/>
        <v>709088.57999999984</v>
      </c>
    </row>
    <row r="108" spans="1:41" x14ac:dyDescent="0.2">
      <c r="A108" t="s">
        <v>746</v>
      </c>
      <c r="B108" t="s">
        <v>747</v>
      </c>
      <c r="C108" s="90">
        <v>2908</v>
      </c>
      <c r="D108" s="70" t="s">
        <v>1620</v>
      </c>
      <c r="E108" s="303" t="s">
        <v>749</v>
      </c>
      <c r="F108" s="241">
        <v>281795.32</v>
      </c>
      <c r="G108" s="241">
        <v>0</v>
      </c>
      <c r="H108" s="241">
        <v>57117.27</v>
      </c>
      <c r="I108" s="291">
        <v>244449.23</v>
      </c>
      <c r="J108" s="291">
        <v>103064.7</v>
      </c>
      <c r="N108" s="333">
        <v>18000</v>
      </c>
      <c r="T108" s="291">
        <v>-140.84</v>
      </c>
      <c r="U108" s="291">
        <v>2310952.34</v>
      </c>
      <c r="W108" s="342">
        <v>203989.48</v>
      </c>
      <c r="Z108" s="342">
        <v>363490</v>
      </c>
      <c r="AA108" s="342">
        <v>318800</v>
      </c>
      <c r="AB108" s="347">
        <v>455930</v>
      </c>
      <c r="AE108" s="347">
        <v>279688.89</v>
      </c>
      <c r="AF108" s="347">
        <v>37735.800000000003</v>
      </c>
      <c r="AJ108" s="96">
        <f t="shared" si="7"/>
        <v>338912.59</v>
      </c>
      <c r="AK108" s="37">
        <f t="shared" si="8"/>
        <v>18000</v>
      </c>
      <c r="AL108" s="26">
        <f t="shared" si="9"/>
        <v>320912.59000000003</v>
      </c>
      <c r="AM108" s="17">
        <f t="shared" si="10"/>
        <v>886279.48</v>
      </c>
      <c r="AN108" s="19">
        <f t="shared" si="11"/>
        <v>773354.69000000006</v>
      </c>
      <c r="AO108" s="32">
        <f t="shared" si="12"/>
        <v>112924.78999999992</v>
      </c>
    </row>
    <row r="109" spans="1:41" x14ac:dyDescent="0.2">
      <c r="A109" t="s">
        <v>746</v>
      </c>
      <c r="B109" t="s">
        <v>747</v>
      </c>
      <c r="C109" s="90">
        <v>2944</v>
      </c>
      <c r="D109" s="70" t="s">
        <v>1621</v>
      </c>
      <c r="E109" s="303" t="s">
        <v>750</v>
      </c>
      <c r="F109" s="241">
        <v>523965.15</v>
      </c>
      <c r="G109" s="241">
        <v>0</v>
      </c>
      <c r="H109" s="241">
        <v>29208.33</v>
      </c>
      <c r="I109" s="291">
        <v>1607826.92</v>
      </c>
      <c r="J109" s="291">
        <v>127793.26</v>
      </c>
      <c r="N109" s="333">
        <v>21358.22</v>
      </c>
      <c r="Q109" s="333">
        <v>380.37</v>
      </c>
      <c r="T109" s="291">
        <v>-880.73</v>
      </c>
      <c r="U109" s="291">
        <v>1228203.58</v>
      </c>
      <c r="W109" s="342">
        <v>361713.9</v>
      </c>
      <c r="Z109" s="342">
        <v>320540</v>
      </c>
      <c r="AA109" s="342">
        <v>25200</v>
      </c>
      <c r="AB109" s="347">
        <v>416260</v>
      </c>
      <c r="AE109" s="347">
        <v>251118.39</v>
      </c>
      <c r="AF109" s="347">
        <v>48838.53</v>
      </c>
      <c r="AJ109" s="96">
        <f t="shared" si="7"/>
        <v>553173.48</v>
      </c>
      <c r="AK109" s="37">
        <f t="shared" si="8"/>
        <v>21738.59</v>
      </c>
      <c r="AL109" s="26">
        <f t="shared" si="9"/>
        <v>531434.89</v>
      </c>
      <c r="AM109" s="17">
        <f t="shared" si="10"/>
        <v>707453.9</v>
      </c>
      <c r="AN109" s="19">
        <f t="shared" si="11"/>
        <v>716216.92</v>
      </c>
      <c r="AO109" s="32">
        <f t="shared" si="12"/>
        <v>-8763.0200000000186</v>
      </c>
    </row>
    <row r="110" spans="1:41" x14ac:dyDescent="0.2">
      <c r="A110" t="s">
        <v>746</v>
      </c>
      <c r="B110" t="s">
        <v>747</v>
      </c>
      <c r="C110" s="90">
        <v>4209</v>
      </c>
      <c r="D110" s="70" t="s">
        <v>1622</v>
      </c>
      <c r="E110" s="303" t="s">
        <v>751</v>
      </c>
      <c r="F110" s="241">
        <v>53591.33</v>
      </c>
      <c r="G110" s="241">
        <v>886.77</v>
      </c>
      <c r="H110" s="241">
        <v>54833.17</v>
      </c>
      <c r="I110" s="291">
        <v>1564713.82</v>
      </c>
      <c r="J110" s="291">
        <v>93142.3</v>
      </c>
      <c r="N110" s="333">
        <v>24100</v>
      </c>
      <c r="T110" s="291">
        <v>-64.819999999999993</v>
      </c>
      <c r="U110" s="291">
        <v>1322855.6000000001</v>
      </c>
      <c r="W110" s="342">
        <v>354086.53</v>
      </c>
      <c r="Z110" s="342">
        <v>416990</v>
      </c>
      <c r="AA110" s="342">
        <v>34800</v>
      </c>
      <c r="AB110" s="347">
        <v>531381</v>
      </c>
      <c r="AE110" s="347">
        <v>280559.78000000003</v>
      </c>
      <c r="AF110" s="347">
        <v>48920.57</v>
      </c>
      <c r="AJ110" s="96">
        <f t="shared" si="7"/>
        <v>109311.26999999999</v>
      </c>
      <c r="AK110" s="37">
        <f t="shared" si="8"/>
        <v>24100</v>
      </c>
      <c r="AL110" s="26">
        <f t="shared" si="9"/>
        <v>85211.26999999999</v>
      </c>
      <c r="AM110" s="17">
        <f t="shared" si="10"/>
        <v>805876.53</v>
      </c>
      <c r="AN110" s="19">
        <f t="shared" si="11"/>
        <v>860861.35</v>
      </c>
      <c r="AO110" s="32">
        <f t="shared" si="12"/>
        <v>-54984.819999999949</v>
      </c>
    </row>
    <row r="111" spans="1:41" x14ac:dyDescent="0.2">
      <c r="A111" t="s">
        <v>746</v>
      </c>
      <c r="B111" t="s">
        <v>747</v>
      </c>
      <c r="C111" s="90">
        <v>4669</v>
      </c>
      <c r="D111" s="70" t="s">
        <v>1623</v>
      </c>
      <c r="E111" s="303" t="s">
        <v>752</v>
      </c>
      <c r="F111" s="241">
        <v>68034.28</v>
      </c>
      <c r="G111" s="241">
        <v>480.5</v>
      </c>
      <c r="H111" s="241">
        <v>142217.17000000001</v>
      </c>
      <c r="I111" s="291">
        <v>1568244.19</v>
      </c>
      <c r="J111" s="291">
        <v>456891.54</v>
      </c>
      <c r="M111" s="333">
        <v>0</v>
      </c>
      <c r="N111" s="333">
        <v>54919.5</v>
      </c>
      <c r="T111" s="291">
        <v>-45.3</v>
      </c>
      <c r="U111" s="291">
        <v>2235714.37</v>
      </c>
      <c r="W111" s="342">
        <v>459288.97</v>
      </c>
      <c r="Y111" s="342">
        <v>2.1</v>
      </c>
      <c r="Z111" s="342">
        <v>402999.3</v>
      </c>
      <c r="AA111" s="342">
        <v>40800</v>
      </c>
      <c r="AB111" s="347">
        <v>517719.3</v>
      </c>
      <c r="AE111" s="347">
        <v>205862.11</v>
      </c>
      <c r="AF111" s="347">
        <v>126580.24</v>
      </c>
      <c r="AJ111" s="96">
        <f t="shared" si="7"/>
        <v>210731.95</v>
      </c>
      <c r="AK111" s="37">
        <f t="shared" si="8"/>
        <v>54919.5</v>
      </c>
      <c r="AL111" s="26">
        <f t="shared" si="9"/>
        <v>155812.45000000001</v>
      </c>
      <c r="AM111" s="17">
        <f t="shared" si="10"/>
        <v>903090.36999999988</v>
      </c>
      <c r="AN111" s="19">
        <f t="shared" si="11"/>
        <v>850161.64999999991</v>
      </c>
      <c r="AO111" s="32">
        <f t="shared" si="12"/>
        <v>52928.719999999972</v>
      </c>
    </row>
    <row r="112" spans="1:41" x14ac:dyDescent="0.2">
      <c r="A112" t="s">
        <v>746</v>
      </c>
      <c r="B112" t="s">
        <v>747</v>
      </c>
      <c r="C112" s="90">
        <v>2279</v>
      </c>
      <c r="D112" s="70" t="s">
        <v>1624</v>
      </c>
      <c r="E112" s="303" t="s">
        <v>753</v>
      </c>
      <c r="F112" s="241">
        <v>143457.92000000001</v>
      </c>
      <c r="G112" s="241">
        <v>0</v>
      </c>
      <c r="H112" s="241">
        <v>70867.33</v>
      </c>
      <c r="I112" s="291">
        <v>382795.85</v>
      </c>
      <c r="J112" s="291">
        <v>245687.56</v>
      </c>
      <c r="M112" s="333">
        <v>0</v>
      </c>
      <c r="N112" s="333">
        <v>7125</v>
      </c>
      <c r="T112" s="291">
        <v>-700</v>
      </c>
      <c r="U112" s="291">
        <v>1762414.5</v>
      </c>
      <c r="W112" s="342">
        <v>353156.9</v>
      </c>
      <c r="Z112" s="342">
        <v>303363.59999999998</v>
      </c>
      <c r="AA112" s="342">
        <v>33900</v>
      </c>
      <c r="AB112" s="347">
        <v>395943.6</v>
      </c>
      <c r="AE112" s="347">
        <v>182568.03</v>
      </c>
      <c r="AF112" s="347">
        <v>48185.24</v>
      </c>
      <c r="AJ112" s="96">
        <f t="shared" si="7"/>
        <v>214325.25</v>
      </c>
      <c r="AK112" s="37">
        <f t="shared" si="8"/>
        <v>7125</v>
      </c>
      <c r="AL112" s="26">
        <f t="shared" si="9"/>
        <v>207200.25</v>
      </c>
      <c r="AM112" s="17">
        <f t="shared" si="10"/>
        <v>690420.5</v>
      </c>
      <c r="AN112" s="19">
        <f t="shared" si="11"/>
        <v>626696.87</v>
      </c>
      <c r="AO112" s="32">
        <f t="shared" si="12"/>
        <v>63723.630000000005</v>
      </c>
    </row>
    <row r="113" spans="1:41" x14ac:dyDescent="0.2">
      <c r="A113" t="s">
        <v>746</v>
      </c>
      <c r="B113" t="s">
        <v>747</v>
      </c>
      <c r="C113" s="90">
        <v>723</v>
      </c>
      <c r="D113" s="70" t="s">
        <v>1625</v>
      </c>
      <c r="E113" s="303" t="s">
        <v>754</v>
      </c>
      <c r="F113" s="241">
        <v>323196.73</v>
      </c>
      <c r="G113" s="241">
        <v>2260.8000000000002</v>
      </c>
      <c r="H113" s="241">
        <v>51687.28</v>
      </c>
      <c r="I113" s="291">
        <v>2307410.5499999998</v>
      </c>
      <c r="J113" s="291">
        <v>234071.62</v>
      </c>
      <c r="K113" s="291">
        <v>1</v>
      </c>
      <c r="M113" s="333">
        <v>0</v>
      </c>
      <c r="N113" s="333">
        <v>37970</v>
      </c>
      <c r="Q113" s="333">
        <v>1086</v>
      </c>
      <c r="U113" s="291">
        <v>513834.47</v>
      </c>
      <c r="W113" s="342">
        <v>271717.61</v>
      </c>
      <c r="Z113" s="342">
        <v>302474.2</v>
      </c>
      <c r="AA113" s="342">
        <v>24600</v>
      </c>
      <c r="AB113" s="347">
        <v>409174.2</v>
      </c>
      <c r="AE113" s="347">
        <v>96794.16</v>
      </c>
      <c r="AF113" s="347">
        <v>68533.37</v>
      </c>
      <c r="AJ113" s="96">
        <f t="shared" si="7"/>
        <v>377144.80999999994</v>
      </c>
      <c r="AK113" s="37">
        <f t="shared" si="8"/>
        <v>39056</v>
      </c>
      <c r="AL113" s="26">
        <f t="shared" si="9"/>
        <v>338088.80999999994</v>
      </c>
      <c r="AM113" s="17">
        <f t="shared" si="10"/>
        <v>598791.81000000006</v>
      </c>
      <c r="AN113" s="19">
        <f t="shared" si="11"/>
        <v>574501.73</v>
      </c>
      <c r="AO113" s="32">
        <f t="shared" si="12"/>
        <v>24290.080000000075</v>
      </c>
    </row>
    <row r="114" spans="1:41" x14ac:dyDescent="0.2">
      <c r="A114" t="s">
        <v>746</v>
      </c>
      <c r="B114" t="s">
        <v>747</v>
      </c>
      <c r="C114" s="90">
        <v>3567</v>
      </c>
      <c r="D114" s="70" t="s">
        <v>1626</v>
      </c>
      <c r="E114" s="303" t="s">
        <v>755</v>
      </c>
      <c r="F114" s="241">
        <v>34466.25</v>
      </c>
      <c r="G114" s="241">
        <v>4114.0600000000004</v>
      </c>
      <c r="H114" s="241">
        <v>46898.95</v>
      </c>
      <c r="I114" s="291">
        <v>983682.74</v>
      </c>
      <c r="J114" s="291">
        <v>182328.64</v>
      </c>
      <c r="M114" s="333">
        <v>0</v>
      </c>
      <c r="N114" s="333">
        <v>21824.5</v>
      </c>
      <c r="Q114" s="333">
        <v>0</v>
      </c>
      <c r="T114" s="291">
        <v>-90.14</v>
      </c>
      <c r="U114" s="291">
        <v>3774792.24</v>
      </c>
      <c r="W114" s="342">
        <v>362244.15</v>
      </c>
      <c r="X114" s="342">
        <v>47350</v>
      </c>
      <c r="Z114" s="342">
        <v>386324.2</v>
      </c>
      <c r="AA114" s="342">
        <v>147800</v>
      </c>
      <c r="AB114" s="347">
        <v>522644.2</v>
      </c>
      <c r="AE114" s="347">
        <v>410174.31</v>
      </c>
      <c r="AF114" s="347">
        <v>79122.649999999994</v>
      </c>
      <c r="AJ114" s="96">
        <f t="shared" si="7"/>
        <v>85479.26</v>
      </c>
      <c r="AK114" s="37">
        <f t="shared" si="8"/>
        <v>21824.5</v>
      </c>
      <c r="AL114" s="26">
        <f t="shared" si="9"/>
        <v>63654.759999999995</v>
      </c>
      <c r="AM114" s="17">
        <f t="shared" si="10"/>
        <v>943718.35000000009</v>
      </c>
      <c r="AN114" s="19">
        <f t="shared" si="11"/>
        <v>1011941.16</v>
      </c>
      <c r="AO114" s="32">
        <f t="shared" si="12"/>
        <v>-68222.809999999939</v>
      </c>
    </row>
    <row r="115" spans="1:41" x14ac:dyDescent="0.2">
      <c r="A115" t="s">
        <v>746</v>
      </c>
      <c r="B115" t="s">
        <v>747</v>
      </c>
      <c r="C115" s="90">
        <v>2416</v>
      </c>
      <c r="D115" s="70" t="s">
        <v>1627</v>
      </c>
      <c r="E115" s="303" t="s">
        <v>756</v>
      </c>
      <c r="F115" s="241">
        <v>249653.21</v>
      </c>
      <c r="G115" s="241">
        <v>0</v>
      </c>
      <c r="H115" s="241">
        <v>59015.57</v>
      </c>
      <c r="I115" s="291">
        <v>520544.27</v>
      </c>
      <c r="J115" s="291">
        <v>508176.74</v>
      </c>
      <c r="N115" s="333">
        <v>21775</v>
      </c>
      <c r="U115" s="291">
        <v>1908283.93</v>
      </c>
      <c r="W115" s="342">
        <v>375135.53</v>
      </c>
      <c r="Y115" s="342">
        <v>1.42</v>
      </c>
      <c r="Z115" s="342">
        <v>314284.40000000002</v>
      </c>
      <c r="AA115" s="342">
        <v>27600</v>
      </c>
      <c r="AB115" s="347">
        <v>416224.4</v>
      </c>
      <c r="AE115" s="347">
        <v>200328.51</v>
      </c>
      <c r="AF115" s="347">
        <v>72521.62</v>
      </c>
      <c r="AJ115" s="96">
        <f t="shared" si="7"/>
        <v>308668.77999999997</v>
      </c>
      <c r="AK115" s="37">
        <f t="shared" si="8"/>
        <v>21775</v>
      </c>
      <c r="AL115" s="26">
        <f t="shared" si="9"/>
        <v>286893.77999999997</v>
      </c>
      <c r="AM115" s="17">
        <f t="shared" si="10"/>
        <v>717021.35000000009</v>
      </c>
      <c r="AN115" s="19">
        <f t="shared" si="11"/>
        <v>689074.53</v>
      </c>
      <c r="AO115" s="32">
        <f t="shared" si="12"/>
        <v>27946.820000000065</v>
      </c>
    </row>
    <row r="116" spans="1:41" x14ac:dyDescent="0.2">
      <c r="A116" t="s">
        <v>746</v>
      </c>
      <c r="B116" t="s">
        <v>747</v>
      </c>
      <c r="C116" s="90">
        <v>1268</v>
      </c>
      <c r="D116" s="70" t="s">
        <v>1628</v>
      </c>
      <c r="E116" s="303" t="s">
        <v>757</v>
      </c>
      <c r="F116" s="241">
        <v>163089.72</v>
      </c>
      <c r="G116" s="241">
        <v>0</v>
      </c>
      <c r="H116" s="241">
        <v>59667.92</v>
      </c>
      <c r="I116" s="291">
        <v>1241448.05</v>
      </c>
      <c r="J116" s="291">
        <v>386003.64</v>
      </c>
      <c r="M116" s="333">
        <v>0</v>
      </c>
      <c r="N116" s="333">
        <v>15325</v>
      </c>
      <c r="Q116" s="333">
        <v>246.73</v>
      </c>
      <c r="U116" s="291">
        <v>1980426.11</v>
      </c>
      <c r="W116" s="342">
        <v>327748.87</v>
      </c>
      <c r="X116" s="342">
        <v>55000</v>
      </c>
      <c r="Z116" s="342">
        <v>267882.40000000002</v>
      </c>
      <c r="AA116" s="342">
        <v>25000</v>
      </c>
      <c r="AB116" s="347">
        <v>327682.40000000002</v>
      </c>
      <c r="AE116" s="347">
        <v>168449.26</v>
      </c>
      <c r="AF116" s="347">
        <v>63181.88</v>
      </c>
      <c r="AJ116" s="96">
        <f t="shared" si="7"/>
        <v>222757.64</v>
      </c>
      <c r="AK116" s="37">
        <f t="shared" si="8"/>
        <v>15571.73</v>
      </c>
      <c r="AL116" s="26">
        <f t="shared" si="9"/>
        <v>207185.91</v>
      </c>
      <c r="AM116" s="17">
        <f t="shared" si="10"/>
        <v>675631.27</v>
      </c>
      <c r="AN116" s="19">
        <f t="shared" si="11"/>
        <v>559313.54</v>
      </c>
      <c r="AO116" s="32">
        <f t="shared" si="12"/>
        <v>116317.72999999998</v>
      </c>
    </row>
    <row r="117" spans="1:41" x14ac:dyDescent="0.2">
      <c r="A117" t="s">
        <v>746</v>
      </c>
      <c r="B117" t="s">
        <v>747</v>
      </c>
      <c r="C117" s="90">
        <v>3345</v>
      </c>
      <c r="D117" s="70" t="s">
        <v>1629</v>
      </c>
      <c r="E117" s="303" t="s">
        <v>758</v>
      </c>
      <c r="F117" s="241">
        <v>101644.21</v>
      </c>
      <c r="G117" s="241">
        <v>4444.5200000000004</v>
      </c>
      <c r="H117" s="241">
        <v>31647.71</v>
      </c>
      <c r="I117" s="291">
        <v>327207.25</v>
      </c>
      <c r="J117" s="291">
        <v>442376.26</v>
      </c>
      <c r="N117" s="333">
        <v>7858</v>
      </c>
      <c r="T117" s="291">
        <v>-37.729999999999997</v>
      </c>
      <c r="U117" s="291">
        <v>2133398.12</v>
      </c>
      <c r="W117" s="342">
        <v>348313.41</v>
      </c>
      <c r="Z117" s="342">
        <v>629896.19999999995</v>
      </c>
      <c r="AB117" s="347">
        <v>704296.2</v>
      </c>
      <c r="AE117" s="347">
        <v>183861.83</v>
      </c>
      <c r="AF117" s="347">
        <v>71755.06</v>
      </c>
      <c r="AJ117" s="96">
        <f t="shared" si="7"/>
        <v>137736.44</v>
      </c>
      <c r="AK117" s="37">
        <f t="shared" si="8"/>
        <v>7858</v>
      </c>
      <c r="AL117" s="26">
        <f t="shared" si="9"/>
        <v>129878.44</v>
      </c>
      <c r="AM117" s="17">
        <f t="shared" si="10"/>
        <v>978209.60999999987</v>
      </c>
      <c r="AN117" s="19">
        <f t="shared" si="11"/>
        <v>959913.08999999985</v>
      </c>
      <c r="AO117" s="32">
        <f t="shared" si="12"/>
        <v>18296.520000000019</v>
      </c>
    </row>
    <row r="118" spans="1:41" x14ac:dyDescent="0.2">
      <c r="A118" t="s">
        <v>746</v>
      </c>
      <c r="B118" t="s">
        <v>747</v>
      </c>
      <c r="C118" s="90">
        <v>1431</v>
      </c>
      <c r="D118" s="70" t="s">
        <v>1630</v>
      </c>
      <c r="E118" s="303" t="s">
        <v>759</v>
      </c>
      <c r="F118" s="241">
        <v>67963.009999999995</v>
      </c>
      <c r="G118" s="241">
        <v>0</v>
      </c>
      <c r="H118" s="241">
        <v>60604.99</v>
      </c>
      <c r="I118" s="291">
        <v>5</v>
      </c>
      <c r="J118" s="291">
        <v>145520.18</v>
      </c>
      <c r="M118" s="333">
        <v>0</v>
      </c>
      <c r="N118" s="333">
        <v>23075</v>
      </c>
      <c r="T118" s="291">
        <v>-98.06</v>
      </c>
      <c r="U118" s="291">
        <v>1945240.49</v>
      </c>
      <c r="W118" s="342">
        <v>363245.86</v>
      </c>
      <c r="Z118" s="342">
        <v>299110</v>
      </c>
      <c r="AA118" s="342">
        <v>29700</v>
      </c>
      <c r="AB118" s="347">
        <v>411310</v>
      </c>
      <c r="AE118" s="347">
        <v>128420.74</v>
      </c>
      <c r="AF118" s="347">
        <v>780218.14</v>
      </c>
      <c r="AJ118" s="96">
        <f t="shared" si="7"/>
        <v>128568</v>
      </c>
      <c r="AK118" s="37">
        <f t="shared" si="8"/>
        <v>23075</v>
      </c>
      <c r="AL118" s="26">
        <f t="shared" si="9"/>
        <v>105493</v>
      </c>
      <c r="AM118" s="17">
        <f t="shared" si="10"/>
        <v>692055.86</v>
      </c>
      <c r="AN118" s="19">
        <f t="shared" si="11"/>
        <v>1319948.8799999999</v>
      </c>
      <c r="AO118" s="32">
        <f t="shared" si="12"/>
        <v>-627893.0199999999</v>
      </c>
    </row>
    <row r="119" spans="1:41" x14ac:dyDescent="0.2">
      <c r="A119" t="s">
        <v>746</v>
      </c>
      <c r="B119" t="s">
        <v>747</v>
      </c>
      <c r="C119" s="90">
        <v>2020</v>
      </c>
      <c r="D119" s="70" t="s">
        <v>1631</v>
      </c>
      <c r="E119" s="303" t="s">
        <v>760</v>
      </c>
      <c r="F119" s="241">
        <v>38905.96</v>
      </c>
      <c r="G119" s="241">
        <v>0</v>
      </c>
      <c r="H119" s="241">
        <v>51208.2</v>
      </c>
      <c r="I119" s="291">
        <v>549589.78</v>
      </c>
      <c r="J119" s="291">
        <v>246590.72</v>
      </c>
      <c r="N119" s="333">
        <v>31426</v>
      </c>
      <c r="Q119" s="333">
        <v>585.98</v>
      </c>
      <c r="T119" s="291">
        <v>9215.35</v>
      </c>
      <c r="U119" s="291">
        <v>2404357.2799999998</v>
      </c>
      <c r="W119" s="342">
        <v>382283.45</v>
      </c>
      <c r="Y119" s="342">
        <v>18.82</v>
      </c>
      <c r="Z119" s="342">
        <v>330000</v>
      </c>
      <c r="AA119" s="342">
        <v>53700</v>
      </c>
      <c r="AB119" s="347">
        <v>421680</v>
      </c>
      <c r="AE119" s="347">
        <v>143963.47</v>
      </c>
      <c r="AF119" s="347">
        <v>52225.51</v>
      </c>
      <c r="AJ119" s="96">
        <f t="shared" si="7"/>
        <v>90114.16</v>
      </c>
      <c r="AK119" s="37">
        <f t="shared" si="8"/>
        <v>32011.98</v>
      </c>
      <c r="AL119" s="26">
        <f t="shared" si="9"/>
        <v>58102.180000000008</v>
      </c>
      <c r="AM119" s="17">
        <f t="shared" si="10"/>
        <v>766002.27</v>
      </c>
      <c r="AN119" s="19">
        <f t="shared" si="11"/>
        <v>617868.98</v>
      </c>
      <c r="AO119" s="32">
        <f t="shared" si="12"/>
        <v>148133.29000000004</v>
      </c>
    </row>
    <row r="120" spans="1:41" x14ac:dyDescent="0.2">
      <c r="A120" t="s">
        <v>746</v>
      </c>
      <c r="B120" t="s">
        <v>747</v>
      </c>
      <c r="C120" s="90">
        <v>3005</v>
      </c>
      <c r="D120" s="70" t="s">
        <v>1632</v>
      </c>
      <c r="E120" s="303" t="s">
        <v>761</v>
      </c>
      <c r="F120" s="241">
        <v>285599.23</v>
      </c>
      <c r="G120" s="241">
        <v>0</v>
      </c>
      <c r="H120" s="241">
        <v>48157.43</v>
      </c>
      <c r="I120" s="291">
        <v>178338.96</v>
      </c>
      <c r="J120" s="291">
        <v>179065.44</v>
      </c>
      <c r="M120" s="333">
        <v>0</v>
      </c>
      <c r="T120" s="291">
        <v>-5654.74</v>
      </c>
      <c r="U120" s="291">
        <v>3154007.83</v>
      </c>
      <c r="W120" s="342">
        <v>387041.04</v>
      </c>
      <c r="Z120" s="342">
        <v>325310</v>
      </c>
      <c r="AB120" s="347">
        <v>390350</v>
      </c>
      <c r="AE120" s="347">
        <v>222631.1</v>
      </c>
      <c r="AF120" s="347">
        <v>44687.88</v>
      </c>
      <c r="AJ120" s="96">
        <f t="shared" si="7"/>
        <v>333756.65999999997</v>
      </c>
      <c r="AK120" s="37">
        <f t="shared" si="8"/>
        <v>0</v>
      </c>
      <c r="AL120" s="26">
        <f t="shared" si="9"/>
        <v>333756.65999999997</v>
      </c>
      <c r="AM120" s="17">
        <f t="shared" si="10"/>
        <v>712351.04</v>
      </c>
      <c r="AN120" s="19">
        <f t="shared" si="11"/>
        <v>657668.98</v>
      </c>
      <c r="AO120" s="32">
        <f t="shared" si="12"/>
        <v>54682.060000000056</v>
      </c>
    </row>
    <row r="121" spans="1:41" x14ac:dyDescent="0.2">
      <c r="A121" t="s">
        <v>746</v>
      </c>
      <c r="B121" t="s">
        <v>747</v>
      </c>
      <c r="C121" s="90">
        <v>2671</v>
      </c>
      <c r="D121" s="70" t="s">
        <v>1633</v>
      </c>
      <c r="E121" s="303" t="s">
        <v>762</v>
      </c>
      <c r="F121" s="241">
        <v>154326.12</v>
      </c>
      <c r="G121" s="241">
        <v>0</v>
      </c>
      <c r="H121" s="241">
        <v>96584.78</v>
      </c>
      <c r="I121" s="291">
        <v>916585.66</v>
      </c>
      <c r="J121" s="291">
        <v>329323.07</v>
      </c>
      <c r="N121" s="333">
        <v>45396.45</v>
      </c>
      <c r="Q121" s="333">
        <v>207.48</v>
      </c>
      <c r="T121" s="291">
        <v>92760</v>
      </c>
      <c r="U121" s="291">
        <v>2272032.2400000002</v>
      </c>
      <c r="W121" s="342">
        <v>594546.36</v>
      </c>
      <c r="Z121" s="342">
        <v>336640.4</v>
      </c>
      <c r="AB121" s="347">
        <v>393240.4</v>
      </c>
      <c r="AE121" s="347">
        <v>196916.42</v>
      </c>
      <c r="AF121" s="347">
        <v>57166.92</v>
      </c>
      <c r="AJ121" s="96">
        <f t="shared" si="7"/>
        <v>250910.9</v>
      </c>
      <c r="AK121" s="37">
        <f t="shared" si="8"/>
        <v>45603.93</v>
      </c>
      <c r="AL121" s="26">
        <f t="shared" si="9"/>
        <v>205306.97</v>
      </c>
      <c r="AM121" s="17">
        <f t="shared" si="10"/>
        <v>931186.76</v>
      </c>
      <c r="AN121" s="19">
        <f t="shared" si="11"/>
        <v>647323.74000000011</v>
      </c>
      <c r="AO121" s="32">
        <f t="shared" si="12"/>
        <v>283863.0199999999</v>
      </c>
    </row>
    <row r="122" spans="1:41" x14ac:dyDescent="0.2">
      <c r="A122" t="s">
        <v>746</v>
      </c>
      <c r="B122" t="s">
        <v>747</v>
      </c>
      <c r="C122" s="90">
        <v>1913</v>
      </c>
      <c r="D122" s="70" t="s">
        <v>1634</v>
      </c>
      <c r="E122" s="303" t="s">
        <v>763</v>
      </c>
      <c r="F122" s="241">
        <v>201659.15</v>
      </c>
      <c r="G122" s="241">
        <v>33000</v>
      </c>
      <c r="H122" s="241">
        <v>215519.39</v>
      </c>
      <c r="I122" s="291">
        <v>481603.01</v>
      </c>
      <c r="J122" s="291">
        <v>114921.32</v>
      </c>
      <c r="N122" s="333">
        <v>5000</v>
      </c>
      <c r="T122" s="291">
        <v>-59.53</v>
      </c>
      <c r="U122" s="291">
        <v>1679735.01</v>
      </c>
      <c r="W122" s="342">
        <v>257105.12</v>
      </c>
      <c r="Z122" s="342">
        <v>166270</v>
      </c>
      <c r="AB122" s="347">
        <v>221050</v>
      </c>
      <c r="AE122" s="347">
        <v>140860.32</v>
      </c>
      <c r="AF122" s="347">
        <v>43264.51</v>
      </c>
      <c r="AJ122" s="96">
        <f t="shared" si="7"/>
        <v>450178.54000000004</v>
      </c>
      <c r="AK122" s="37">
        <f t="shared" si="8"/>
        <v>5000</v>
      </c>
      <c r="AL122" s="26">
        <f t="shared" si="9"/>
        <v>445178.54000000004</v>
      </c>
      <c r="AM122" s="17">
        <f t="shared" si="10"/>
        <v>423375.12</v>
      </c>
      <c r="AN122" s="19">
        <f t="shared" si="11"/>
        <v>405174.83</v>
      </c>
      <c r="AO122" s="32">
        <f t="shared" si="12"/>
        <v>18200.289999999979</v>
      </c>
    </row>
    <row r="123" spans="1:41" x14ac:dyDescent="0.2">
      <c r="A123" t="s">
        <v>746</v>
      </c>
      <c r="B123" t="s">
        <v>747</v>
      </c>
      <c r="C123" s="90">
        <v>2409</v>
      </c>
      <c r="D123" s="70" t="s">
        <v>1635</v>
      </c>
      <c r="E123" s="303" t="s">
        <v>764</v>
      </c>
      <c r="F123" s="241">
        <v>293240.58</v>
      </c>
      <c r="G123" s="241">
        <v>0</v>
      </c>
      <c r="H123" s="241">
        <v>58429.79</v>
      </c>
      <c r="I123" s="291">
        <v>184579.86</v>
      </c>
      <c r="J123" s="291">
        <v>168037.87</v>
      </c>
      <c r="N123" s="333">
        <v>20400</v>
      </c>
      <c r="Q123" s="333">
        <v>207.48</v>
      </c>
      <c r="T123" s="291">
        <v>-96.36</v>
      </c>
      <c r="U123" s="291">
        <v>1611506.92</v>
      </c>
      <c r="W123" s="342">
        <v>321887.92</v>
      </c>
      <c r="Z123" s="342">
        <v>392400</v>
      </c>
      <c r="AA123" s="342">
        <v>26700</v>
      </c>
      <c r="AB123" s="347">
        <v>458300</v>
      </c>
      <c r="AE123" s="347">
        <v>234597.42</v>
      </c>
      <c r="AF123" s="347">
        <v>37208.32</v>
      </c>
      <c r="AJ123" s="96">
        <f t="shared" si="7"/>
        <v>351670.37</v>
      </c>
      <c r="AK123" s="37">
        <f t="shared" si="8"/>
        <v>20607.48</v>
      </c>
      <c r="AL123" s="26">
        <f t="shared" si="9"/>
        <v>331062.89</v>
      </c>
      <c r="AM123" s="17">
        <f t="shared" si="10"/>
        <v>740987.91999999993</v>
      </c>
      <c r="AN123" s="19">
        <f t="shared" si="11"/>
        <v>730105.74</v>
      </c>
      <c r="AO123" s="32">
        <f t="shared" si="12"/>
        <v>10882.179999999935</v>
      </c>
    </row>
    <row r="124" spans="1:41" x14ac:dyDescent="0.2">
      <c r="A124" t="s">
        <v>746</v>
      </c>
      <c r="B124" t="s">
        <v>747</v>
      </c>
      <c r="C124" s="90">
        <v>1702</v>
      </c>
      <c r="D124" s="70" t="s">
        <v>1636</v>
      </c>
      <c r="E124" s="303" t="s">
        <v>765</v>
      </c>
      <c r="F124" s="241">
        <v>128563.32</v>
      </c>
      <c r="G124" s="241">
        <v>0</v>
      </c>
      <c r="H124" s="241">
        <v>47735.49</v>
      </c>
      <c r="I124" s="291">
        <v>42366.25</v>
      </c>
      <c r="J124" s="291">
        <v>463926.27</v>
      </c>
      <c r="M124" s="333">
        <v>0</v>
      </c>
      <c r="N124" s="333">
        <v>17150</v>
      </c>
      <c r="Q124" s="333">
        <v>584.87</v>
      </c>
      <c r="U124" s="291">
        <v>667875.67000000004</v>
      </c>
      <c r="W124" s="342">
        <v>316613.95</v>
      </c>
      <c r="Z124" s="342">
        <v>276850.77</v>
      </c>
      <c r="AA124" s="342">
        <v>40100</v>
      </c>
      <c r="AB124" s="347">
        <v>382127.77</v>
      </c>
      <c r="AE124" s="347">
        <v>153849.16</v>
      </c>
      <c r="AF124" s="347">
        <v>24179.08</v>
      </c>
      <c r="AJ124" s="96">
        <f t="shared" si="7"/>
        <v>176298.81</v>
      </c>
      <c r="AK124" s="37">
        <f t="shared" si="8"/>
        <v>17734.87</v>
      </c>
      <c r="AL124" s="26">
        <f t="shared" si="9"/>
        <v>158563.94</v>
      </c>
      <c r="AM124" s="17">
        <f t="shared" si="10"/>
        <v>633564.72</v>
      </c>
      <c r="AN124" s="19">
        <f t="shared" si="11"/>
        <v>560156.01</v>
      </c>
      <c r="AO124" s="32">
        <f t="shared" si="12"/>
        <v>73408.709999999963</v>
      </c>
    </row>
    <row r="125" spans="1:41" x14ac:dyDescent="0.2">
      <c r="A125" t="s">
        <v>746</v>
      </c>
      <c r="B125" t="s">
        <v>747</v>
      </c>
      <c r="C125" s="90">
        <v>2179</v>
      </c>
      <c r="D125" s="70" t="s">
        <v>1637</v>
      </c>
      <c r="E125" s="303" t="s">
        <v>766</v>
      </c>
      <c r="F125" s="241">
        <v>50149.17</v>
      </c>
      <c r="G125" s="241">
        <v>654.87</v>
      </c>
      <c r="H125" s="241">
        <v>63039.74</v>
      </c>
      <c r="I125" s="291">
        <v>784462.74</v>
      </c>
      <c r="J125" s="291">
        <v>260300.49</v>
      </c>
      <c r="K125" s="291">
        <v>3786.06</v>
      </c>
      <c r="M125" s="333">
        <v>0</v>
      </c>
      <c r="N125" s="333">
        <v>19720</v>
      </c>
      <c r="Q125" s="333">
        <v>99.5</v>
      </c>
      <c r="T125" s="291">
        <v>1446.88</v>
      </c>
      <c r="U125" s="291">
        <v>654977.96</v>
      </c>
      <c r="W125" s="342">
        <v>385321.07</v>
      </c>
      <c r="Z125" s="342">
        <v>300564.8</v>
      </c>
      <c r="AA125" s="342">
        <v>39600</v>
      </c>
      <c r="AB125" s="347">
        <v>379635.8</v>
      </c>
      <c r="AE125" s="347">
        <v>220004.59</v>
      </c>
      <c r="AF125" s="347">
        <v>41018.480000000003</v>
      </c>
      <c r="AJ125" s="96">
        <f t="shared" si="7"/>
        <v>113843.78</v>
      </c>
      <c r="AK125" s="37">
        <f t="shared" si="8"/>
        <v>19819.5</v>
      </c>
      <c r="AL125" s="26">
        <f t="shared" si="9"/>
        <v>94024.28</v>
      </c>
      <c r="AM125" s="17">
        <f t="shared" si="10"/>
        <v>725485.87</v>
      </c>
      <c r="AN125" s="19">
        <f t="shared" si="11"/>
        <v>640658.87</v>
      </c>
      <c r="AO125" s="32">
        <f t="shared" si="12"/>
        <v>84827</v>
      </c>
    </row>
    <row r="126" spans="1:41" x14ac:dyDescent="0.2">
      <c r="A126" t="s">
        <v>768</v>
      </c>
      <c r="B126" t="s">
        <v>769</v>
      </c>
      <c r="C126" s="90">
        <v>3793</v>
      </c>
      <c r="D126" s="70" t="s">
        <v>1638</v>
      </c>
      <c r="E126" s="303" t="s">
        <v>771</v>
      </c>
      <c r="F126" s="241">
        <v>262844.27</v>
      </c>
      <c r="G126" s="241">
        <v>0</v>
      </c>
      <c r="H126" s="241">
        <v>241432.22</v>
      </c>
      <c r="I126" s="291">
        <v>698709.64</v>
      </c>
      <c r="J126" s="291">
        <v>101921.15</v>
      </c>
      <c r="N126" s="333">
        <v>6000</v>
      </c>
      <c r="Q126" s="333">
        <v>1572.17</v>
      </c>
      <c r="T126" s="291">
        <v>-1851177.21</v>
      </c>
      <c r="U126" s="291">
        <v>3175397.16</v>
      </c>
      <c r="W126" s="342">
        <v>265152.56</v>
      </c>
      <c r="X126" s="342">
        <v>110000</v>
      </c>
      <c r="Z126" s="342">
        <v>592420</v>
      </c>
      <c r="AB126" s="347">
        <v>629380</v>
      </c>
      <c r="AE126" s="347">
        <v>269657.71999999997</v>
      </c>
      <c r="AF126" s="347">
        <v>93345.68</v>
      </c>
      <c r="AJ126" s="96">
        <f t="shared" si="7"/>
        <v>504276.49</v>
      </c>
      <c r="AK126" s="37">
        <f t="shared" si="8"/>
        <v>7572.17</v>
      </c>
      <c r="AL126" s="26">
        <f t="shared" si="9"/>
        <v>496704.32</v>
      </c>
      <c r="AM126" s="17">
        <f t="shared" si="10"/>
        <v>967572.56</v>
      </c>
      <c r="AN126" s="19">
        <f t="shared" si="11"/>
        <v>992383.39999999991</v>
      </c>
      <c r="AO126" s="32">
        <f t="shared" si="12"/>
        <v>-24810.839999999851</v>
      </c>
    </row>
    <row r="127" spans="1:41" x14ac:dyDescent="0.2">
      <c r="A127" t="s">
        <v>768</v>
      </c>
      <c r="B127" t="s">
        <v>769</v>
      </c>
      <c r="C127" s="90">
        <v>1435</v>
      </c>
      <c r="D127" s="70" t="s">
        <v>1639</v>
      </c>
      <c r="E127" s="303" t="s">
        <v>772</v>
      </c>
      <c r="F127" s="241">
        <v>132306.44</v>
      </c>
      <c r="G127" s="241">
        <v>0</v>
      </c>
      <c r="H127" s="241">
        <v>3081.94</v>
      </c>
      <c r="I127" s="291">
        <v>54400.76</v>
      </c>
      <c r="J127" s="291">
        <v>104563.18</v>
      </c>
      <c r="N127" s="333">
        <v>19100</v>
      </c>
      <c r="Q127" s="333">
        <v>800</v>
      </c>
      <c r="U127" s="291">
        <v>1191484.79</v>
      </c>
      <c r="W127" s="342">
        <v>208856.38</v>
      </c>
      <c r="Z127" s="342">
        <v>325600</v>
      </c>
      <c r="AB127" s="347">
        <v>420764</v>
      </c>
      <c r="AE127" s="347">
        <v>207890.1</v>
      </c>
      <c r="AF127" s="347">
        <v>23500.74</v>
      </c>
      <c r="AJ127" s="96">
        <f t="shared" si="7"/>
        <v>135388.38</v>
      </c>
      <c r="AK127" s="37">
        <f t="shared" si="8"/>
        <v>19900</v>
      </c>
      <c r="AL127" s="26">
        <f t="shared" si="9"/>
        <v>115488.38</v>
      </c>
      <c r="AM127" s="17">
        <f t="shared" si="10"/>
        <v>534456.38</v>
      </c>
      <c r="AN127" s="19">
        <f t="shared" si="11"/>
        <v>652154.84</v>
      </c>
      <c r="AO127" s="32">
        <f t="shared" si="12"/>
        <v>-117698.45999999996</v>
      </c>
    </row>
    <row r="128" spans="1:41" x14ac:dyDescent="0.2">
      <c r="A128" t="s">
        <v>768</v>
      </c>
      <c r="B128" t="s">
        <v>769</v>
      </c>
      <c r="C128" s="90">
        <v>1980</v>
      </c>
      <c r="D128" s="70" t="s">
        <v>1640</v>
      </c>
      <c r="E128" s="303" t="s">
        <v>773</v>
      </c>
      <c r="F128" s="241">
        <v>109809.48</v>
      </c>
      <c r="G128" s="241">
        <v>0</v>
      </c>
      <c r="H128" s="241">
        <v>248374.85</v>
      </c>
      <c r="I128" s="291">
        <v>3246200.85</v>
      </c>
      <c r="J128" s="291">
        <v>147467.47</v>
      </c>
      <c r="N128" s="333">
        <v>4000</v>
      </c>
      <c r="Q128" s="333">
        <v>0</v>
      </c>
      <c r="T128" s="291">
        <v>2838624.27</v>
      </c>
      <c r="U128" s="291">
        <v>918887.6</v>
      </c>
      <c r="W128" s="342">
        <v>279821.68</v>
      </c>
      <c r="Z128" s="342">
        <v>350840</v>
      </c>
      <c r="AA128" s="342">
        <v>17000</v>
      </c>
      <c r="AB128" s="347">
        <v>471073</v>
      </c>
      <c r="AE128" s="347">
        <v>116209.35</v>
      </c>
      <c r="AF128" s="347">
        <v>64039.55</v>
      </c>
      <c r="AJ128" s="96">
        <f t="shared" si="7"/>
        <v>358184.33</v>
      </c>
      <c r="AK128" s="37">
        <f t="shared" si="8"/>
        <v>4000</v>
      </c>
      <c r="AL128" s="26">
        <f t="shared" si="9"/>
        <v>354184.33</v>
      </c>
      <c r="AM128" s="17">
        <f t="shared" si="10"/>
        <v>647661.67999999993</v>
      </c>
      <c r="AN128" s="19">
        <f t="shared" si="11"/>
        <v>651321.9</v>
      </c>
      <c r="AO128" s="32">
        <f t="shared" si="12"/>
        <v>-3660.2200000000885</v>
      </c>
    </row>
    <row r="129" spans="1:41" x14ac:dyDescent="0.2">
      <c r="A129" t="s">
        <v>768</v>
      </c>
      <c r="B129" t="s">
        <v>769</v>
      </c>
      <c r="C129" s="90">
        <v>2225</v>
      </c>
      <c r="D129" s="70" t="s">
        <v>1641</v>
      </c>
      <c r="E129" s="303" t="s">
        <v>774</v>
      </c>
      <c r="F129" s="241">
        <v>66988.479999999996</v>
      </c>
      <c r="G129" s="241">
        <v>0</v>
      </c>
      <c r="H129" s="241">
        <v>107909.23</v>
      </c>
      <c r="I129" s="291">
        <v>309511.17</v>
      </c>
      <c r="J129" s="291">
        <v>158126.35</v>
      </c>
      <c r="N129" s="333">
        <v>5000</v>
      </c>
      <c r="Q129" s="333">
        <v>805.76</v>
      </c>
      <c r="T129" s="291">
        <v>-1186759.81</v>
      </c>
      <c r="U129" s="291">
        <v>1855787.89</v>
      </c>
      <c r="W129" s="342">
        <v>247622.85</v>
      </c>
      <c r="Z129" s="342">
        <v>481060</v>
      </c>
      <c r="AB129" s="347">
        <v>577100</v>
      </c>
      <c r="AE129" s="347">
        <v>128027.22</v>
      </c>
      <c r="AF129" s="347">
        <v>52692.24</v>
      </c>
      <c r="AJ129" s="96">
        <f t="shared" si="7"/>
        <v>174897.71</v>
      </c>
      <c r="AK129" s="37">
        <f t="shared" si="8"/>
        <v>5805.76</v>
      </c>
      <c r="AL129" s="26">
        <f t="shared" si="9"/>
        <v>169091.94999999998</v>
      </c>
      <c r="AM129" s="17">
        <f t="shared" si="10"/>
        <v>728682.85</v>
      </c>
      <c r="AN129" s="19">
        <f t="shared" si="11"/>
        <v>757819.46</v>
      </c>
      <c r="AO129" s="32">
        <f t="shared" si="12"/>
        <v>-29136.609999999986</v>
      </c>
    </row>
    <row r="130" spans="1:41" x14ac:dyDescent="0.2">
      <c r="A130" t="s">
        <v>768</v>
      </c>
      <c r="B130" t="s">
        <v>769</v>
      </c>
      <c r="C130" s="90">
        <v>2531</v>
      </c>
      <c r="D130" s="70" t="s">
        <v>1642</v>
      </c>
      <c r="E130" s="303" t="s">
        <v>775</v>
      </c>
      <c r="F130" s="241">
        <v>368791.97</v>
      </c>
      <c r="G130" s="241">
        <v>0</v>
      </c>
      <c r="H130" s="241">
        <v>13399.46</v>
      </c>
      <c r="I130" s="291">
        <v>565386.32999999996</v>
      </c>
      <c r="J130" s="291">
        <v>131220.26999999999</v>
      </c>
      <c r="N130" s="333">
        <v>5000</v>
      </c>
      <c r="Q130" s="333">
        <v>800</v>
      </c>
      <c r="T130" s="291">
        <v>-221543.81</v>
      </c>
      <c r="U130" s="291">
        <v>1498231.3</v>
      </c>
      <c r="W130" s="342">
        <v>170938.4</v>
      </c>
      <c r="Z130" s="342">
        <v>284470</v>
      </c>
      <c r="AB130" s="347">
        <v>441662</v>
      </c>
      <c r="AE130" s="347">
        <v>140133.5</v>
      </c>
      <c r="AF130" s="347">
        <v>65832.36</v>
      </c>
      <c r="AJ130" s="96">
        <f t="shared" si="7"/>
        <v>382191.43</v>
      </c>
      <c r="AK130" s="37">
        <f t="shared" si="8"/>
        <v>5800</v>
      </c>
      <c r="AL130" s="26">
        <f t="shared" si="9"/>
        <v>376391.43</v>
      </c>
      <c r="AM130" s="17">
        <f t="shared" si="10"/>
        <v>455408.4</v>
      </c>
      <c r="AN130" s="19">
        <f t="shared" si="11"/>
        <v>647627.86</v>
      </c>
      <c r="AO130" s="32">
        <f t="shared" si="12"/>
        <v>-192219.45999999996</v>
      </c>
    </row>
    <row r="131" spans="1:41" x14ac:dyDescent="0.2">
      <c r="A131" t="s">
        <v>768</v>
      </c>
      <c r="B131" t="s">
        <v>769</v>
      </c>
      <c r="C131" s="90">
        <v>3452</v>
      </c>
      <c r="D131" s="70" t="s">
        <v>1643</v>
      </c>
      <c r="E131" s="303" t="s">
        <v>776</v>
      </c>
      <c r="F131" s="241">
        <v>40724.480000000003</v>
      </c>
      <c r="H131" s="241">
        <v>10499.73</v>
      </c>
      <c r="I131" s="291">
        <v>497268.93</v>
      </c>
      <c r="J131" s="291">
        <v>27692.89</v>
      </c>
      <c r="Q131" s="333">
        <v>2.1800000000000002</v>
      </c>
      <c r="T131" s="291">
        <v>-1539086.84</v>
      </c>
      <c r="U131" s="291">
        <v>2202136.4300000002</v>
      </c>
      <c r="W131" s="342">
        <v>242794.35</v>
      </c>
      <c r="Y131" s="342">
        <v>136.85</v>
      </c>
      <c r="Z131" s="342">
        <v>620380</v>
      </c>
      <c r="AB131" s="347">
        <v>801940</v>
      </c>
      <c r="AE131" s="347">
        <v>69859.77</v>
      </c>
      <c r="AF131" s="347">
        <v>68425.17</v>
      </c>
      <c r="AJ131" s="96">
        <f t="shared" si="7"/>
        <v>51224.210000000006</v>
      </c>
      <c r="AK131" s="37">
        <f t="shared" si="8"/>
        <v>2.1800000000000002</v>
      </c>
      <c r="AL131" s="26">
        <f t="shared" si="9"/>
        <v>51222.030000000006</v>
      </c>
      <c r="AM131" s="17">
        <f t="shared" si="10"/>
        <v>863311.2</v>
      </c>
      <c r="AN131" s="19">
        <f t="shared" si="11"/>
        <v>940224.94000000006</v>
      </c>
      <c r="AO131" s="32">
        <f t="shared" si="12"/>
        <v>-76913.740000000107</v>
      </c>
    </row>
    <row r="132" spans="1:41" x14ac:dyDescent="0.2">
      <c r="A132" t="s">
        <v>768</v>
      </c>
      <c r="B132" t="s">
        <v>769</v>
      </c>
      <c r="C132" s="90">
        <v>3453</v>
      </c>
      <c r="D132" s="70" t="s">
        <v>1644</v>
      </c>
      <c r="E132" s="303" t="s">
        <v>777</v>
      </c>
      <c r="F132" s="241">
        <v>100627.82</v>
      </c>
      <c r="G132" s="241">
        <v>0</v>
      </c>
      <c r="H132" s="241">
        <v>23450.42</v>
      </c>
      <c r="I132" s="291">
        <v>2567289.92</v>
      </c>
      <c r="J132" s="291">
        <v>741129.69</v>
      </c>
      <c r="N132" s="333">
        <v>5000</v>
      </c>
      <c r="Q132" s="333">
        <v>376</v>
      </c>
      <c r="T132" s="291">
        <v>2239061.62</v>
      </c>
      <c r="U132" s="291">
        <v>655276.54</v>
      </c>
      <c r="W132" s="342">
        <v>225416.54</v>
      </c>
      <c r="Z132" s="342">
        <v>448700</v>
      </c>
      <c r="AA132" s="342">
        <v>591000</v>
      </c>
      <c r="AB132" s="347">
        <v>510800</v>
      </c>
      <c r="AE132" s="347">
        <v>134718.26999999999</v>
      </c>
      <c r="AF132" s="347">
        <v>84868.58</v>
      </c>
      <c r="AJ132" s="96">
        <f t="shared" si="7"/>
        <v>124078.24</v>
      </c>
      <c r="AK132" s="37">
        <f t="shared" si="8"/>
        <v>5376</v>
      </c>
      <c r="AL132" s="26">
        <f t="shared" si="9"/>
        <v>118702.24</v>
      </c>
      <c r="AM132" s="17">
        <f t="shared" si="10"/>
        <v>1265116.54</v>
      </c>
      <c r="AN132" s="19">
        <f t="shared" si="11"/>
        <v>730386.85</v>
      </c>
      <c r="AO132" s="32">
        <f t="shared" si="12"/>
        <v>534729.69000000006</v>
      </c>
    </row>
    <row r="133" spans="1:41" x14ac:dyDescent="0.2">
      <c r="A133" t="s">
        <v>768</v>
      </c>
      <c r="B133" t="s">
        <v>769</v>
      </c>
      <c r="C133" s="90">
        <v>3635</v>
      </c>
      <c r="D133" s="70" t="s">
        <v>1645</v>
      </c>
      <c r="E133" s="303" t="s">
        <v>778</v>
      </c>
      <c r="F133" s="241">
        <v>71793.820000000007</v>
      </c>
      <c r="G133" s="241">
        <v>0</v>
      </c>
      <c r="H133" s="241">
        <v>202692.37</v>
      </c>
      <c r="I133" s="291">
        <v>1596806.87</v>
      </c>
      <c r="J133" s="291">
        <v>40290.160000000003</v>
      </c>
      <c r="N133" s="333">
        <v>40000</v>
      </c>
      <c r="Q133" s="333">
        <v>2868.62</v>
      </c>
      <c r="T133" s="291">
        <v>154643.98000000001</v>
      </c>
      <c r="U133" s="291">
        <v>1904716.16</v>
      </c>
      <c r="W133" s="342">
        <v>290315.15000000002</v>
      </c>
      <c r="Z133" s="342">
        <v>270160</v>
      </c>
      <c r="AB133" s="347">
        <v>406423</v>
      </c>
      <c r="AE133" s="347">
        <v>273868.27</v>
      </c>
      <c r="AF133" s="347">
        <v>66256.42</v>
      </c>
      <c r="AJ133" s="96">
        <f t="shared" ref="AJ133:AJ154" si="13">SUM(F133:H133)</f>
        <v>274486.19</v>
      </c>
      <c r="AK133" s="37">
        <f t="shared" ref="AK133:AK154" si="14">SUM(M133:Q133)</f>
        <v>42868.62</v>
      </c>
      <c r="AL133" s="26">
        <f t="shared" ref="AL133:AL154" si="15">AJ133-AK133</f>
        <v>231617.57</v>
      </c>
      <c r="AM133" s="17">
        <f t="shared" ref="AM133:AM154" si="16">SUM(V133:AA133)</f>
        <v>560475.15</v>
      </c>
      <c r="AN133" s="19">
        <f t="shared" ref="AN133:AN154" si="17">SUM(AB133:AI133)</f>
        <v>746547.69000000006</v>
      </c>
      <c r="AO133" s="32">
        <f t="shared" ref="AO133:AO154" si="18">AM133-AN133</f>
        <v>-186072.54000000004</v>
      </c>
    </row>
    <row r="134" spans="1:41" x14ac:dyDescent="0.2">
      <c r="A134" t="s">
        <v>768</v>
      </c>
      <c r="B134" t="s">
        <v>769</v>
      </c>
      <c r="C134" s="90">
        <v>4256</v>
      </c>
      <c r="D134" s="70" t="s">
        <v>1646</v>
      </c>
      <c r="E134" s="303" t="s">
        <v>779</v>
      </c>
      <c r="F134" s="241">
        <v>166147.34</v>
      </c>
      <c r="G134" s="241">
        <v>0</v>
      </c>
      <c r="H134" s="241">
        <v>397386.78</v>
      </c>
      <c r="I134" s="291">
        <v>259224.08</v>
      </c>
      <c r="J134" s="291">
        <v>215714.49</v>
      </c>
      <c r="N134" s="333">
        <v>9500</v>
      </c>
      <c r="Q134" s="333">
        <v>0</v>
      </c>
      <c r="T134" s="291">
        <v>-1387612.02</v>
      </c>
      <c r="U134" s="291">
        <v>2482221.21</v>
      </c>
      <c r="W134" s="342">
        <v>259201.05</v>
      </c>
      <c r="X134" s="342">
        <v>80000</v>
      </c>
      <c r="Z134" s="342">
        <v>497350</v>
      </c>
      <c r="AB134" s="347">
        <v>573060</v>
      </c>
      <c r="AE134" s="347">
        <v>260692.12</v>
      </c>
      <c r="AF134" s="347">
        <v>64179.43</v>
      </c>
      <c r="AJ134" s="96">
        <f t="shared" si="13"/>
        <v>563534.12</v>
      </c>
      <c r="AK134" s="37">
        <f t="shared" si="14"/>
        <v>9500</v>
      </c>
      <c r="AL134" s="26">
        <f t="shared" si="15"/>
        <v>554034.12</v>
      </c>
      <c r="AM134" s="17">
        <f t="shared" si="16"/>
        <v>836551.05</v>
      </c>
      <c r="AN134" s="19">
        <f t="shared" si="17"/>
        <v>897931.55</v>
      </c>
      <c r="AO134" s="32">
        <f t="shared" si="18"/>
        <v>-61380.5</v>
      </c>
    </row>
    <row r="135" spans="1:41" x14ac:dyDescent="0.2">
      <c r="A135" t="s">
        <v>781</v>
      </c>
      <c r="B135" t="s">
        <v>782</v>
      </c>
      <c r="C135" s="90">
        <v>2177</v>
      </c>
      <c r="D135" s="70" t="s">
        <v>1647</v>
      </c>
      <c r="E135" s="303" t="s">
        <v>784</v>
      </c>
      <c r="F135" s="241">
        <v>156328.47</v>
      </c>
      <c r="G135" s="241">
        <v>0</v>
      </c>
      <c r="H135" s="241">
        <v>575282.28</v>
      </c>
      <c r="I135" s="291">
        <v>650174.35</v>
      </c>
      <c r="J135" s="291">
        <v>54323.93</v>
      </c>
      <c r="T135" s="291">
        <v>-169.39</v>
      </c>
      <c r="U135" s="291">
        <v>3637434.23</v>
      </c>
      <c r="W135" s="342">
        <v>268696.74</v>
      </c>
      <c r="Z135" s="342">
        <v>430040</v>
      </c>
      <c r="AB135" s="347">
        <v>501190</v>
      </c>
      <c r="AE135" s="347">
        <v>173801.72</v>
      </c>
      <c r="AF135" s="347">
        <v>54893.72</v>
      </c>
      <c r="AJ135" s="96">
        <f t="shared" si="13"/>
        <v>731610.75</v>
      </c>
      <c r="AK135" s="37">
        <f t="shared" si="14"/>
        <v>0</v>
      </c>
      <c r="AL135" s="26">
        <f t="shared" si="15"/>
        <v>731610.75</v>
      </c>
      <c r="AM135" s="17">
        <f t="shared" si="16"/>
        <v>698736.74</v>
      </c>
      <c r="AN135" s="19">
        <f t="shared" si="17"/>
        <v>729885.44</v>
      </c>
      <c r="AO135" s="32">
        <f t="shared" si="18"/>
        <v>-31148.699999999953</v>
      </c>
    </row>
    <row r="136" spans="1:41" x14ac:dyDescent="0.2">
      <c r="A136" t="s">
        <v>781</v>
      </c>
      <c r="B136" t="s">
        <v>782</v>
      </c>
      <c r="C136" s="90">
        <v>3300</v>
      </c>
      <c r="D136" s="70" t="s">
        <v>1648</v>
      </c>
      <c r="E136" s="303" t="s">
        <v>785</v>
      </c>
      <c r="F136" s="241">
        <v>76692.929999999993</v>
      </c>
      <c r="G136" s="241">
        <v>0</v>
      </c>
      <c r="H136" s="241">
        <v>418584.4</v>
      </c>
      <c r="I136" s="291">
        <v>-18</v>
      </c>
      <c r="J136" s="291">
        <v>77319</v>
      </c>
      <c r="M136" s="333">
        <v>0</v>
      </c>
      <c r="Q136" s="333">
        <v>1744.02</v>
      </c>
      <c r="T136" s="291">
        <v>30000</v>
      </c>
      <c r="U136" s="291">
        <v>977547.45</v>
      </c>
      <c r="W136" s="342">
        <v>244556.67</v>
      </c>
      <c r="X136" s="342">
        <v>20000</v>
      </c>
      <c r="AB136" s="347">
        <v>33908</v>
      </c>
      <c r="AE136" s="347">
        <v>157726.26</v>
      </c>
      <c r="AF136" s="347">
        <v>5</v>
      </c>
      <c r="AJ136" s="96">
        <f t="shared" si="13"/>
        <v>495277.33</v>
      </c>
      <c r="AK136" s="37">
        <f t="shared" si="14"/>
        <v>1744.02</v>
      </c>
      <c r="AL136" s="26">
        <f t="shared" si="15"/>
        <v>493533.31</v>
      </c>
      <c r="AM136" s="17">
        <f t="shared" si="16"/>
        <v>264556.67000000004</v>
      </c>
      <c r="AN136" s="19">
        <f t="shared" si="17"/>
        <v>191639.26</v>
      </c>
      <c r="AO136" s="32">
        <f t="shared" si="18"/>
        <v>72917.410000000033</v>
      </c>
    </row>
    <row r="137" spans="1:41" x14ac:dyDescent="0.2">
      <c r="A137" t="s">
        <v>781</v>
      </c>
      <c r="B137" t="s">
        <v>782</v>
      </c>
      <c r="C137" s="90">
        <v>1172</v>
      </c>
      <c r="D137" s="70" t="s">
        <v>1649</v>
      </c>
      <c r="E137" s="303" t="s">
        <v>786</v>
      </c>
      <c r="F137" s="241">
        <v>245961.4</v>
      </c>
      <c r="G137" s="241">
        <v>38365</v>
      </c>
      <c r="H137" s="241">
        <v>117401.16</v>
      </c>
      <c r="I137" s="291">
        <v>55254.37</v>
      </c>
      <c r="J137" s="291">
        <v>149195.38</v>
      </c>
      <c r="Q137" s="333">
        <v>80184.179999999993</v>
      </c>
      <c r="U137" s="291">
        <v>431249.19</v>
      </c>
      <c r="W137" s="342">
        <v>225317.81</v>
      </c>
      <c r="Z137" s="342">
        <v>274350</v>
      </c>
      <c r="AA137" s="342">
        <v>2000.01</v>
      </c>
      <c r="AB137" s="347">
        <v>306864</v>
      </c>
      <c r="AE137" s="347">
        <v>77131.25</v>
      </c>
      <c r="AF137" s="347">
        <v>22134.63</v>
      </c>
      <c r="AJ137" s="96">
        <f t="shared" si="13"/>
        <v>401727.56000000006</v>
      </c>
      <c r="AK137" s="37">
        <f t="shared" si="14"/>
        <v>80184.179999999993</v>
      </c>
      <c r="AL137" s="26">
        <f t="shared" si="15"/>
        <v>321543.38000000006</v>
      </c>
      <c r="AM137" s="17">
        <f t="shared" si="16"/>
        <v>501667.82</v>
      </c>
      <c r="AN137" s="19">
        <f t="shared" si="17"/>
        <v>406129.88</v>
      </c>
      <c r="AO137" s="32">
        <f t="shared" si="18"/>
        <v>95537.94</v>
      </c>
    </row>
    <row r="138" spans="1:41" x14ac:dyDescent="0.2">
      <c r="A138" t="s">
        <v>781</v>
      </c>
      <c r="B138" t="s">
        <v>782</v>
      </c>
      <c r="C138" s="90">
        <v>2177</v>
      </c>
      <c r="D138" s="70" t="s">
        <v>1650</v>
      </c>
      <c r="E138" s="303" t="s">
        <v>787</v>
      </c>
      <c r="F138" s="241">
        <v>113276.46</v>
      </c>
      <c r="G138" s="241">
        <v>0</v>
      </c>
      <c r="H138" s="241">
        <v>336935.28</v>
      </c>
      <c r="I138" s="291">
        <v>152406.92000000001</v>
      </c>
      <c r="J138" s="291">
        <v>65826.649999999994</v>
      </c>
      <c r="U138" s="291">
        <v>1781769.65</v>
      </c>
      <c r="W138" s="342">
        <v>201872.17</v>
      </c>
      <c r="Z138" s="342">
        <v>338520</v>
      </c>
      <c r="AB138" s="347">
        <v>400712</v>
      </c>
      <c r="AE138" s="347">
        <v>80874.25</v>
      </c>
      <c r="AF138" s="347">
        <v>43895.86</v>
      </c>
      <c r="AJ138" s="96">
        <f t="shared" si="13"/>
        <v>450211.74000000005</v>
      </c>
      <c r="AK138" s="37">
        <f t="shared" si="14"/>
        <v>0</v>
      </c>
      <c r="AL138" s="26">
        <f t="shared" si="15"/>
        <v>450211.74000000005</v>
      </c>
      <c r="AM138" s="17">
        <f t="shared" si="16"/>
        <v>540392.17000000004</v>
      </c>
      <c r="AN138" s="19">
        <f t="shared" si="17"/>
        <v>525482.11</v>
      </c>
      <c r="AO138" s="32">
        <f t="shared" si="18"/>
        <v>14910.060000000056</v>
      </c>
    </row>
    <row r="139" spans="1:41" x14ac:dyDescent="0.2">
      <c r="A139" t="s">
        <v>781</v>
      </c>
      <c r="B139" t="s">
        <v>782</v>
      </c>
      <c r="C139" s="90">
        <v>4986</v>
      </c>
      <c r="D139" s="70" t="s">
        <v>1651</v>
      </c>
      <c r="E139" s="303" t="s">
        <v>788</v>
      </c>
      <c r="F139" s="241">
        <v>81279.600000000006</v>
      </c>
      <c r="G139" s="241">
        <v>0</v>
      </c>
      <c r="H139" s="241">
        <v>391012.83</v>
      </c>
      <c r="I139" s="291">
        <v>236707</v>
      </c>
      <c r="J139" s="291">
        <v>26122.69</v>
      </c>
      <c r="N139" s="333">
        <v>6000</v>
      </c>
      <c r="Q139" s="333">
        <v>283.27</v>
      </c>
      <c r="T139" s="291">
        <v>123627.15</v>
      </c>
      <c r="U139" s="291">
        <v>343312.84</v>
      </c>
      <c r="W139" s="342">
        <v>300587.21999999997</v>
      </c>
      <c r="Y139" s="342">
        <v>2.79</v>
      </c>
      <c r="Z139" s="342">
        <v>381680</v>
      </c>
      <c r="AA139" s="342">
        <v>102816</v>
      </c>
      <c r="AB139" s="347">
        <v>550635</v>
      </c>
      <c r="AE139" s="347">
        <v>275653.8</v>
      </c>
      <c r="AF139" s="347">
        <v>86583.47</v>
      </c>
      <c r="AJ139" s="96">
        <f t="shared" si="13"/>
        <v>472292.43000000005</v>
      </c>
      <c r="AK139" s="37">
        <f t="shared" si="14"/>
        <v>6283.27</v>
      </c>
      <c r="AL139" s="26">
        <f t="shared" si="15"/>
        <v>466009.16000000003</v>
      </c>
      <c r="AM139" s="17">
        <f t="shared" si="16"/>
        <v>785086.01</v>
      </c>
      <c r="AN139" s="19">
        <f t="shared" si="17"/>
        <v>912872.27</v>
      </c>
      <c r="AO139" s="32">
        <f t="shared" si="18"/>
        <v>-127786.26000000001</v>
      </c>
    </row>
    <row r="140" spans="1:41" x14ac:dyDescent="0.2">
      <c r="A140" t="s">
        <v>781</v>
      </c>
      <c r="B140" t="s">
        <v>782</v>
      </c>
      <c r="C140" s="90">
        <v>4194</v>
      </c>
      <c r="D140" s="70" t="s">
        <v>1652</v>
      </c>
      <c r="E140" s="303" t="s">
        <v>789</v>
      </c>
      <c r="F140" s="241">
        <v>204223.47</v>
      </c>
      <c r="G140" s="241">
        <v>18750</v>
      </c>
      <c r="H140" s="241">
        <v>489932.19</v>
      </c>
      <c r="I140" s="291">
        <v>587775.41</v>
      </c>
      <c r="J140" s="291">
        <v>445055.31</v>
      </c>
      <c r="M140" s="333">
        <v>45000</v>
      </c>
      <c r="Q140" s="333">
        <v>2025.4</v>
      </c>
      <c r="U140" s="291">
        <v>1856322.45</v>
      </c>
      <c r="W140" s="342">
        <v>280870.59999999998</v>
      </c>
      <c r="Z140" s="342">
        <v>407320</v>
      </c>
      <c r="AB140" s="347">
        <v>445372</v>
      </c>
      <c r="AD140" s="347">
        <v>3165</v>
      </c>
      <c r="AE140" s="347">
        <v>83867.460000000006</v>
      </c>
      <c r="AF140" s="347">
        <v>21171.279999999999</v>
      </c>
      <c r="AJ140" s="96">
        <f t="shared" si="13"/>
        <v>712905.66</v>
      </c>
      <c r="AK140" s="37">
        <f t="shared" si="14"/>
        <v>47025.4</v>
      </c>
      <c r="AL140" s="26">
        <f t="shared" si="15"/>
        <v>665880.26</v>
      </c>
      <c r="AM140" s="17">
        <f t="shared" si="16"/>
        <v>688190.6</v>
      </c>
      <c r="AN140" s="19">
        <f t="shared" si="17"/>
        <v>553575.74</v>
      </c>
      <c r="AO140" s="32">
        <f t="shared" si="18"/>
        <v>134614.85999999999</v>
      </c>
    </row>
    <row r="141" spans="1:41" x14ac:dyDescent="0.2">
      <c r="A141" t="s">
        <v>781</v>
      </c>
      <c r="B141" t="s">
        <v>782</v>
      </c>
      <c r="C141" s="90">
        <v>4296</v>
      </c>
      <c r="D141" s="70" t="s">
        <v>1653</v>
      </c>
      <c r="E141" s="303" t="s">
        <v>790</v>
      </c>
      <c r="F141" s="241">
        <v>356286.85</v>
      </c>
      <c r="G141" s="241">
        <v>0</v>
      </c>
      <c r="H141" s="241">
        <v>641961.43000000005</v>
      </c>
      <c r="I141" s="291">
        <v>20415.759999999998</v>
      </c>
      <c r="J141" s="291">
        <v>109535.07</v>
      </c>
      <c r="P141" s="333">
        <v>274850</v>
      </c>
      <c r="U141" s="291">
        <v>2560000</v>
      </c>
      <c r="W141" s="342">
        <v>335891.82</v>
      </c>
      <c r="Z141" s="342">
        <v>508400</v>
      </c>
      <c r="AB141" s="347">
        <v>581316</v>
      </c>
      <c r="AE141" s="347">
        <v>140908.54</v>
      </c>
      <c r="AF141" s="347">
        <v>33369.83</v>
      </c>
      <c r="AJ141" s="96">
        <f t="shared" si="13"/>
        <v>998248.28</v>
      </c>
      <c r="AK141" s="37">
        <f t="shared" si="14"/>
        <v>274850</v>
      </c>
      <c r="AL141" s="26">
        <f t="shared" si="15"/>
        <v>723398.28</v>
      </c>
      <c r="AM141" s="17">
        <f t="shared" si="16"/>
        <v>844291.82000000007</v>
      </c>
      <c r="AN141" s="19">
        <f t="shared" si="17"/>
        <v>755594.37</v>
      </c>
      <c r="AO141" s="32">
        <f t="shared" si="18"/>
        <v>88697.45000000007</v>
      </c>
    </row>
    <row r="142" spans="1:41" x14ac:dyDescent="0.2">
      <c r="A142" t="s">
        <v>781</v>
      </c>
      <c r="B142" t="s">
        <v>782</v>
      </c>
      <c r="C142" s="90">
        <v>2528</v>
      </c>
      <c r="D142" s="70" t="s">
        <v>1654</v>
      </c>
      <c r="E142" s="303" t="s">
        <v>791</v>
      </c>
      <c r="F142" s="241">
        <v>192316.32</v>
      </c>
      <c r="G142" s="241">
        <v>0</v>
      </c>
      <c r="H142" s="241">
        <v>198776.91</v>
      </c>
      <c r="I142" s="291">
        <v>3956715.76</v>
      </c>
      <c r="J142" s="291">
        <v>116640.45</v>
      </c>
      <c r="U142" s="291">
        <v>3234582.32</v>
      </c>
      <c r="W142" s="342">
        <v>106299.98</v>
      </c>
      <c r="Y142" s="342">
        <v>862.96</v>
      </c>
      <c r="Z142" s="342">
        <v>456510</v>
      </c>
      <c r="AA142" s="342">
        <v>278680</v>
      </c>
      <c r="AB142" s="347">
        <v>586990</v>
      </c>
      <c r="AD142" s="347">
        <v>7864</v>
      </c>
      <c r="AE142" s="347">
        <v>324234.39</v>
      </c>
      <c r="AF142" s="347">
        <v>141551.65</v>
      </c>
      <c r="AJ142" s="96">
        <f t="shared" si="13"/>
        <v>391093.23</v>
      </c>
      <c r="AK142" s="37">
        <f t="shared" si="14"/>
        <v>0</v>
      </c>
      <c r="AL142" s="26">
        <f t="shared" si="15"/>
        <v>391093.23</v>
      </c>
      <c r="AM142" s="17">
        <f t="shared" si="16"/>
        <v>842352.94</v>
      </c>
      <c r="AN142" s="19">
        <f t="shared" si="17"/>
        <v>1060640.04</v>
      </c>
      <c r="AO142" s="32">
        <f t="shared" si="18"/>
        <v>-218287.10000000009</v>
      </c>
    </row>
    <row r="143" spans="1:41" x14ac:dyDescent="0.2">
      <c r="A143" t="s">
        <v>781</v>
      </c>
      <c r="B143" t="s">
        <v>782</v>
      </c>
      <c r="C143" s="90">
        <v>3203</v>
      </c>
      <c r="D143" s="70" t="s">
        <v>1655</v>
      </c>
      <c r="E143" s="303" t="s">
        <v>792</v>
      </c>
      <c r="F143" s="241">
        <v>179872.54</v>
      </c>
      <c r="G143" s="241">
        <v>0</v>
      </c>
      <c r="H143" s="241">
        <v>127052.86</v>
      </c>
      <c r="I143" s="291">
        <v>1869292.06</v>
      </c>
      <c r="J143" s="291">
        <v>272897.44</v>
      </c>
      <c r="T143" s="291">
        <v>-293481.92</v>
      </c>
      <c r="U143" s="291">
        <v>3576322.35</v>
      </c>
      <c r="W143" s="342">
        <v>231077.56</v>
      </c>
      <c r="Y143" s="342">
        <v>199.77</v>
      </c>
      <c r="Z143" s="342">
        <v>279218</v>
      </c>
      <c r="AA143" s="342">
        <v>329218</v>
      </c>
      <c r="AB143" s="347">
        <v>595343</v>
      </c>
      <c r="AD143" s="347">
        <v>4745</v>
      </c>
      <c r="AE143" s="347">
        <v>260696.76</v>
      </c>
      <c r="AF143" s="347">
        <v>55431.12</v>
      </c>
      <c r="AJ143" s="96">
        <f t="shared" si="13"/>
        <v>306925.40000000002</v>
      </c>
      <c r="AK143" s="37">
        <f t="shared" si="14"/>
        <v>0</v>
      </c>
      <c r="AL143" s="26">
        <f t="shared" si="15"/>
        <v>306925.40000000002</v>
      </c>
      <c r="AM143" s="17">
        <f t="shared" si="16"/>
        <v>839713.33</v>
      </c>
      <c r="AN143" s="19">
        <f t="shared" si="17"/>
        <v>916215.88</v>
      </c>
      <c r="AO143" s="32">
        <f t="shared" si="18"/>
        <v>-76502.550000000047</v>
      </c>
    </row>
    <row r="144" spans="1:41" x14ac:dyDescent="0.2">
      <c r="A144" t="s">
        <v>781</v>
      </c>
      <c r="B144" t="s">
        <v>782</v>
      </c>
      <c r="C144" s="90">
        <v>3469</v>
      </c>
      <c r="D144" s="70" t="s">
        <v>1656</v>
      </c>
      <c r="E144" s="303" t="s">
        <v>793</v>
      </c>
      <c r="F144" s="241">
        <v>114198.21</v>
      </c>
      <c r="G144" s="241">
        <v>30000</v>
      </c>
      <c r="H144" s="241">
        <v>561099.85</v>
      </c>
      <c r="I144" s="291">
        <v>756111.28</v>
      </c>
      <c r="J144" s="291">
        <v>311309.33</v>
      </c>
      <c r="M144" s="333">
        <v>30000</v>
      </c>
      <c r="T144" s="291">
        <v>-2142.34</v>
      </c>
      <c r="U144" s="291">
        <v>2266688.34</v>
      </c>
      <c r="W144" s="342">
        <v>224966.3</v>
      </c>
      <c r="Y144" s="342">
        <v>3.28</v>
      </c>
      <c r="Z144" s="342">
        <v>310720</v>
      </c>
      <c r="AA144" s="342">
        <v>19342.8</v>
      </c>
      <c r="AB144" s="347">
        <v>349861</v>
      </c>
      <c r="AD144" s="347">
        <v>2450.4</v>
      </c>
      <c r="AE144" s="347">
        <v>111379.34</v>
      </c>
      <c r="AF144" s="347">
        <v>67183.87</v>
      </c>
      <c r="AI144" s="347">
        <v>15000</v>
      </c>
      <c r="AJ144" s="96">
        <f t="shared" si="13"/>
        <v>705298.06</v>
      </c>
      <c r="AK144" s="37">
        <f t="shared" si="14"/>
        <v>30000</v>
      </c>
      <c r="AL144" s="26">
        <f t="shared" si="15"/>
        <v>675298.06</v>
      </c>
      <c r="AM144" s="17">
        <f t="shared" si="16"/>
        <v>555032.38</v>
      </c>
      <c r="AN144" s="19">
        <f t="shared" si="17"/>
        <v>545874.61</v>
      </c>
      <c r="AO144" s="32">
        <f t="shared" si="18"/>
        <v>9157.7700000000186</v>
      </c>
    </row>
    <row r="145" spans="1:41" x14ac:dyDescent="0.2">
      <c r="A145" t="s">
        <v>781</v>
      </c>
      <c r="B145" t="s">
        <v>782</v>
      </c>
      <c r="C145" s="90">
        <v>3469</v>
      </c>
      <c r="D145" s="70" t="s">
        <v>1657</v>
      </c>
      <c r="E145" s="303" t="s">
        <v>794</v>
      </c>
      <c r="F145" s="241">
        <v>172408.3</v>
      </c>
      <c r="G145" s="241">
        <v>81250</v>
      </c>
      <c r="H145" s="241">
        <v>472523.4</v>
      </c>
      <c r="I145" s="291">
        <v>1477310.92</v>
      </c>
      <c r="J145" s="291">
        <v>231876.48000000001</v>
      </c>
      <c r="T145" s="291">
        <v>-24327</v>
      </c>
      <c r="U145" s="291">
        <v>3463662.27</v>
      </c>
      <c r="W145" s="342">
        <v>263017.33</v>
      </c>
      <c r="Z145" s="342">
        <v>164760</v>
      </c>
      <c r="AB145" s="347">
        <v>201132</v>
      </c>
      <c r="AE145" s="347">
        <v>109843.65</v>
      </c>
      <c r="AF145" s="347">
        <v>4</v>
      </c>
      <c r="AJ145" s="96">
        <f t="shared" si="13"/>
        <v>726181.7</v>
      </c>
      <c r="AK145" s="37">
        <f t="shared" si="14"/>
        <v>0</v>
      </c>
      <c r="AL145" s="26">
        <f t="shared" si="15"/>
        <v>726181.7</v>
      </c>
      <c r="AM145" s="17">
        <f t="shared" si="16"/>
        <v>427777.33</v>
      </c>
      <c r="AN145" s="19">
        <f t="shared" si="17"/>
        <v>310979.65000000002</v>
      </c>
      <c r="AO145" s="32">
        <f t="shared" si="18"/>
        <v>116797.68</v>
      </c>
    </row>
    <row r="146" spans="1:41" x14ac:dyDescent="0.2">
      <c r="A146" t="s">
        <v>796</v>
      </c>
      <c r="B146" t="s">
        <v>797</v>
      </c>
      <c r="C146" s="90">
        <v>2217</v>
      </c>
      <c r="D146" s="70" t="s">
        <v>1658</v>
      </c>
      <c r="E146" s="303" t="s">
        <v>799</v>
      </c>
      <c r="F146" s="241">
        <v>71440.800000000003</v>
      </c>
      <c r="G146" s="241">
        <v>4800</v>
      </c>
      <c r="H146" s="241">
        <v>513560.68</v>
      </c>
      <c r="I146" s="291">
        <v>730658.19</v>
      </c>
      <c r="J146" s="291">
        <v>65226.57</v>
      </c>
      <c r="Q146" s="333">
        <v>239998.45</v>
      </c>
      <c r="T146" s="291">
        <v>-622670.35</v>
      </c>
      <c r="U146" s="291">
        <v>1849445.73</v>
      </c>
      <c r="W146" s="342">
        <v>175969</v>
      </c>
      <c r="Z146" s="342">
        <v>305150</v>
      </c>
      <c r="AB146" s="347">
        <v>350394</v>
      </c>
      <c r="AD146" s="347">
        <v>9120</v>
      </c>
      <c r="AE146" s="347">
        <v>151117.54999999999</v>
      </c>
      <c r="AF146" s="347">
        <v>52412.04</v>
      </c>
      <c r="AJ146" s="96">
        <f t="shared" si="13"/>
        <v>589801.48</v>
      </c>
      <c r="AK146" s="37">
        <f t="shared" si="14"/>
        <v>239998.45</v>
      </c>
      <c r="AL146" s="26">
        <f t="shared" si="15"/>
        <v>349803.02999999997</v>
      </c>
      <c r="AM146" s="17">
        <f t="shared" si="16"/>
        <v>481119</v>
      </c>
      <c r="AN146" s="19">
        <f t="shared" si="17"/>
        <v>563043.59</v>
      </c>
      <c r="AO146" s="32">
        <f t="shared" si="18"/>
        <v>-81924.589999999967</v>
      </c>
    </row>
    <row r="147" spans="1:41" x14ac:dyDescent="0.2">
      <c r="A147" t="s">
        <v>796</v>
      </c>
      <c r="B147" t="s">
        <v>797</v>
      </c>
      <c r="C147" s="90">
        <v>3536</v>
      </c>
      <c r="D147" s="70" t="s">
        <v>1659</v>
      </c>
      <c r="E147" s="303" t="s">
        <v>800</v>
      </c>
      <c r="F147" s="241">
        <v>664815.81000000006</v>
      </c>
      <c r="G147" s="241">
        <v>0</v>
      </c>
      <c r="H147" s="241">
        <v>496655.4</v>
      </c>
      <c r="I147" s="291">
        <v>234661.06</v>
      </c>
      <c r="J147" s="291">
        <v>278124.25</v>
      </c>
      <c r="N147" s="333">
        <v>2536.5100000000002</v>
      </c>
      <c r="T147" s="291">
        <v>-1274550.05</v>
      </c>
      <c r="U147" s="291">
        <v>2606531.4300000002</v>
      </c>
      <c r="W147" s="342">
        <v>680640</v>
      </c>
      <c r="Y147" s="342">
        <v>0.45</v>
      </c>
      <c r="Z147" s="342">
        <v>513130</v>
      </c>
      <c r="AA147" s="342">
        <v>27500</v>
      </c>
      <c r="AB147" s="347">
        <v>537553</v>
      </c>
      <c r="AC147" s="347">
        <v>1600</v>
      </c>
      <c r="AE147" s="347">
        <v>338935</v>
      </c>
      <c r="AF147" s="347">
        <v>21522.48</v>
      </c>
      <c r="AI147" s="347">
        <v>979.34</v>
      </c>
      <c r="AJ147" s="96">
        <f t="shared" si="13"/>
        <v>1161471.21</v>
      </c>
      <c r="AK147" s="37">
        <f t="shared" si="14"/>
        <v>2536.5100000000002</v>
      </c>
      <c r="AL147" s="26">
        <f t="shared" si="15"/>
        <v>1158934.7</v>
      </c>
      <c r="AM147" s="17">
        <f t="shared" si="16"/>
        <v>1221270.45</v>
      </c>
      <c r="AN147" s="19">
        <f t="shared" si="17"/>
        <v>900589.82</v>
      </c>
      <c r="AO147" s="32">
        <f t="shared" si="18"/>
        <v>320680.63</v>
      </c>
    </row>
    <row r="148" spans="1:41" x14ac:dyDescent="0.2">
      <c r="A148" t="s">
        <v>796</v>
      </c>
      <c r="B148" t="s">
        <v>797</v>
      </c>
      <c r="C148" s="90">
        <v>4975</v>
      </c>
      <c r="D148" s="70" t="s">
        <v>1660</v>
      </c>
      <c r="E148" s="303" t="s">
        <v>801</v>
      </c>
      <c r="F148" s="241">
        <v>147561.79999999999</v>
      </c>
      <c r="G148" s="241">
        <v>64300</v>
      </c>
      <c r="H148" s="241">
        <v>142974.03</v>
      </c>
      <c r="I148" s="291">
        <v>-56683.23</v>
      </c>
      <c r="J148" s="291">
        <v>-172989.36</v>
      </c>
      <c r="Q148" s="333">
        <v>95668.46</v>
      </c>
      <c r="T148" s="291">
        <v>-1210247.45</v>
      </c>
      <c r="U148" s="291">
        <v>1289115.33</v>
      </c>
      <c r="W148" s="342">
        <v>299450</v>
      </c>
      <c r="Z148" s="342">
        <v>424920</v>
      </c>
      <c r="AB148" s="347">
        <v>461397</v>
      </c>
      <c r="AC148" s="347">
        <v>800</v>
      </c>
      <c r="AE148" s="347">
        <v>228009.47</v>
      </c>
      <c r="AF148" s="347">
        <v>80212</v>
      </c>
      <c r="AI148" s="347">
        <v>1588.63</v>
      </c>
      <c r="AJ148" s="96">
        <f t="shared" si="13"/>
        <v>354835.82999999996</v>
      </c>
      <c r="AK148" s="37">
        <f t="shared" si="14"/>
        <v>95668.46</v>
      </c>
      <c r="AL148" s="26">
        <f t="shared" si="15"/>
        <v>259167.36999999994</v>
      </c>
      <c r="AM148" s="17">
        <f t="shared" si="16"/>
        <v>724370</v>
      </c>
      <c r="AN148" s="19">
        <f t="shared" si="17"/>
        <v>772007.1</v>
      </c>
      <c r="AO148" s="32">
        <f t="shared" si="18"/>
        <v>-47637.099999999977</v>
      </c>
    </row>
    <row r="149" spans="1:41" x14ac:dyDescent="0.2">
      <c r="A149" t="s">
        <v>796</v>
      </c>
      <c r="B149" t="s">
        <v>797</v>
      </c>
      <c r="C149" s="90">
        <v>2059</v>
      </c>
      <c r="D149" s="70" t="s">
        <v>1661</v>
      </c>
      <c r="E149" s="303" t="s">
        <v>803</v>
      </c>
      <c r="F149" s="241">
        <v>62096.79</v>
      </c>
      <c r="G149" s="241">
        <v>0</v>
      </c>
      <c r="H149" s="241">
        <v>274025.09000000003</v>
      </c>
      <c r="I149" s="291">
        <v>1988286.42</v>
      </c>
      <c r="J149" s="291">
        <v>1044636.82</v>
      </c>
      <c r="Q149" s="333">
        <v>837.84</v>
      </c>
      <c r="T149" s="291">
        <v>1189218.58</v>
      </c>
      <c r="U149" s="291">
        <v>2316929.4300000002</v>
      </c>
      <c r="W149" s="342">
        <v>288195</v>
      </c>
      <c r="Y149" s="342">
        <v>288.56</v>
      </c>
      <c r="Z149" s="342">
        <v>301720</v>
      </c>
      <c r="AB149" s="347">
        <v>349026</v>
      </c>
      <c r="AC149" s="347">
        <v>4966</v>
      </c>
      <c r="AE149" s="347">
        <v>283282.67</v>
      </c>
      <c r="AF149" s="347">
        <v>87989.11</v>
      </c>
      <c r="AI149" s="347">
        <v>680.51</v>
      </c>
      <c r="AJ149" s="96">
        <f t="shared" si="13"/>
        <v>336121.88</v>
      </c>
      <c r="AK149" s="37">
        <f t="shared" si="14"/>
        <v>837.84</v>
      </c>
      <c r="AL149" s="26">
        <f t="shared" si="15"/>
        <v>335284.03999999998</v>
      </c>
      <c r="AM149" s="17">
        <f t="shared" si="16"/>
        <v>590203.56000000006</v>
      </c>
      <c r="AN149" s="19">
        <f t="shared" si="17"/>
        <v>725944.28999999992</v>
      </c>
      <c r="AO149" s="32">
        <f t="shared" si="18"/>
        <v>-135740.72999999986</v>
      </c>
    </row>
    <row r="150" spans="1:41" x14ac:dyDescent="0.2">
      <c r="A150" t="s">
        <v>796</v>
      </c>
      <c r="B150" t="s">
        <v>797</v>
      </c>
      <c r="C150" s="90">
        <v>1986</v>
      </c>
      <c r="D150" s="70" t="s">
        <v>1662</v>
      </c>
      <c r="E150" s="303" t="s">
        <v>805</v>
      </c>
      <c r="F150" s="241">
        <v>504688.83</v>
      </c>
      <c r="G150" s="241">
        <v>0</v>
      </c>
      <c r="H150" s="241">
        <v>579309.72</v>
      </c>
      <c r="I150" s="291">
        <v>577170.64</v>
      </c>
      <c r="J150" s="291">
        <v>150704.1</v>
      </c>
      <c r="N150" s="333">
        <v>30000</v>
      </c>
      <c r="Q150" s="333">
        <v>143.61000000000001</v>
      </c>
      <c r="T150" s="291">
        <v>-1027100.58</v>
      </c>
      <c r="U150" s="291">
        <v>2601070</v>
      </c>
      <c r="W150" s="342">
        <v>525800</v>
      </c>
      <c r="Z150" s="342">
        <v>226720</v>
      </c>
      <c r="AB150" s="347">
        <v>271270</v>
      </c>
      <c r="AC150" s="347">
        <v>14064</v>
      </c>
      <c r="AE150" s="347">
        <v>208481.78</v>
      </c>
      <c r="AF150" s="347">
        <v>49128.959999999999</v>
      </c>
      <c r="AJ150" s="96">
        <f t="shared" si="13"/>
        <v>1083998.55</v>
      </c>
      <c r="AK150" s="37">
        <f t="shared" si="14"/>
        <v>30143.61</v>
      </c>
      <c r="AL150" s="26">
        <f t="shared" si="15"/>
        <v>1053854.94</v>
      </c>
      <c r="AM150" s="17">
        <f t="shared" si="16"/>
        <v>752520</v>
      </c>
      <c r="AN150" s="19">
        <f t="shared" si="17"/>
        <v>542944.74</v>
      </c>
      <c r="AO150" s="32">
        <f t="shared" si="18"/>
        <v>209575.26</v>
      </c>
    </row>
    <row r="151" spans="1:41" x14ac:dyDescent="0.2">
      <c r="A151" t="s">
        <v>804</v>
      </c>
      <c r="B151" t="s">
        <v>807</v>
      </c>
      <c r="C151" s="90">
        <v>2574</v>
      </c>
      <c r="D151" s="70" t="s">
        <v>1663</v>
      </c>
      <c r="E151" s="303" t="s">
        <v>830</v>
      </c>
      <c r="F151" s="241">
        <v>81541.570000000007</v>
      </c>
      <c r="G151" s="241">
        <v>0</v>
      </c>
      <c r="H151" s="241">
        <v>61324.86</v>
      </c>
      <c r="I151" s="291">
        <v>1024716.18</v>
      </c>
      <c r="J151" s="291">
        <v>102713.47</v>
      </c>
      <c r="T151" s="291">
        <v>-161616.71</v>
      </c>
      <c r="U151" s="291">
        <v>1440146.04</v>
      </c>
      <c r="W151" s="342">
        <v>333480.03999999998</v>
      </c>
      <c r="Z151" s="342">
        <v>439560</v>
      </c>
      <c r="AB151" s="347">
        <v>573414</v>
      </c>
      <c r="AE151" s="347">
        <v>145439.26999999999</v>
      </c>
      <c r="AF151" s="347">
        <v>64438.02</v>
      </c>
      <c r="AJ151" s="96">
        <f t="shared" si="13"/>
        <v>142866.43</v>
      </c>
      <c r="AK151" s="37">
        <f t="shared" si="14"/>
        <v>0</v>
      </c>
      <c r="AL151" s="26">
        <f t="shared" si="15"/>
        <v>142866.43</v>
      </c>
      <c r="AM151" s="17">
        <f t="shared" si="16"/>
        <v>773040.04</v>
      </c>
      <c r="AN151" s="19">
        <f t="shared" si="17"/>
        <v>783291.29</v>
      </c>
      <c r="AO151" s="32">
        <f t="shared" si="18"/>
        <v>-10251.25</v>
      </c>
    </row>
    <row r="152" spans="1:41" x14ac:dyDescent="0.2">
      <c r="A152" t="s">
        <v>804</v>
      </c>
      <c r="B152" t="s">
        <v>807</v>
      </c>
      <c r="C152" s="90">
        <v>918</v>
      </c>
      <c r="D152" s="70" t="s">
        <v>1664</v>
      </c>
      <c r="E152" s="303" t="s">
        <v>831</v>
      </c>
      <c r="F152" s="241">
        <v>244557.76</v>
      </c>
      <c r="H152" s="241">
        <v>44261.56</v>
      </c>
      <c r="I152" s="291">
        <v>225488.18</v>
      </c>
      <c r="J152" s="291">
        <v>-90001.62</v>
      </c>
      <c r="L152" s="291">
        <v>86000</v>
      </c>
      <c r="T152" s="291">
        <v>-557381.53</v>
      </c>
      <c r="U152" s="291">
        <v>1115345.6000000001</v>
      </c>
      <c r="W152" s="342">
        <v>369051.69</v>
      </c>
      <c r="Z152" s="342">
        <v>339700</v>
      </c>
      <c r="AB152" s="347">
        <v>367460</v>
      </c>
      <c r="AE152" s="347">
        <v>59542.720000000001</v>
      </c>
      <c r="AF152" s="347">
        <v>322215.15999999997</v>
      </c>
      <c r="AJ152" s="96">
        <f t="shared" si="13"/>
        <v>288819.32</v>
      </c>
      <c r="AK152" s="37">
        <f t="shared" si="14"/>
        <v>0</v>
      </c>
      <c r="AL152" s="26">
        <f t="shared" si="15"/>
        <v>288819.32</v>
      </c>
      <c r="AM152" s="17">
        <f t="shared" si="16"/>
        <v>708751.69</v>
      </c>
      <c r="AN152" s="19">
        <f t="shared" si="17"/>
        <v>749217.87999999989</v>
      </c>
      <c r="AO152" s="32">
        <f t="shared" si="18"/>
        <v>-40466.189999999944</v>
      </c>
    </row>
    <row r="153" spans="1:41" x14ac:dyDescent="0.2">
      <c r="A153" t="s">
        <v>804</v>
      </c>
      <c r="B153" t="s">
        <v>807</v>
      </c>
      <c r="C153" s="90">
        <v>4046</v>
      </c>
      <c r="D153" s="70" t="s">
        <v>1665</v>
      </c>
      <c r="E153" s="303" t="s">
        <v>832</v>
      </c>
      <c r="F153" s="241">
        <v>116074.07</v>
      </c>
      <c r="G153" s="241">
        <v>0</v>
      </c>
      <c r="H153" s="241">
        <v>108215.05</v>
      </c>
      <c r="I153" s="291">
        <v>593110.75</v>
      </c>
      <c r="J153" s="291">
        <v>127059.78</v>
      </c>
      <c r="P153" s="333">
        <v>35000</v>
      </c>
      <c r="T153" s="291">
        <v>-278918.59999999998</v>
      </c>
      <c r="U153" s="291">
        <v>1161019.07</v>
      </c>
      <c r="W153" s="342">
        <v>436603.59</v>
      </c>
      <c r="Z153" s="342">
        <v>389330</v>
      </c>
      <c r="AB153" s="347">
        <v>526330</v>
      </c>
      <c r="AE153" s="347">
        <v>223213.95</v>
      </c>
      <c r="AF153" s="347">
        <v>38638.46</v>
      </c>
      <c r="AI153" s="347">
        <v>980</v>
      </c>
      <c r="AJ153" s="96">
        <f t="shared" si="13"/>
        <v>224289.12</v>
      </c>
      <c r="AK153" s="37">
        <f t="shared" si="14"/>
        <v>35000</v>
      </c>
      <c r="AL153" s="26">
        <f t="shared" si="15"/>
        <v>189289.12</v>
      </c>
      <c r="AM153" s="17">
        <f t="shared" si="16"/>
        <v>825933.59000000008</v>
      </c>
      <c r="AN153" s="19">
        <f t="shared" si="17"/>
        <v>789162.40999999992</v>
      </c>
      <c r="AO153" s="32">
        <f t="shared" si="18"/>
        <v>36771.180000000168</v>
      </c>
    </row>
    <row r="154" spans="1:41" x14ac:dyDescent="0.2">
      <c r="A154" t="s">
        <v>804</v>
      </c>
      <c r="B154" t="s">
        <v>807</v>
      </c>
      <c r="C154" s="90">
        <v>1868</v>
      </c>
      <c r="D154" s="70" t="s">
        <v>1666</v>
      </c>
      <c r="E154" s="303" t="s">
        <v>833</v>
      </c>
      <c r="F154" s="241">
        <v>68378.259999999995</v>
      </c>
      <c r="G154" s="241">
        <v>0</v>
      </c>
      <c r="H154" s="241">
        <v>32340.31</v>
      </c>
      <c r="I154" s="291">
        <v>1352103.75</v>
      </c>
      <c r="J154" s="291">
        <v>369627.07</v>
      </c>
      <c r="T154" s="291">
        <v>-215678.04</v>
      </c>
      <c r="U154" s="291">
        <v>1993235.29</v>
      </c>
      <c r="W154" s="342">
        <v>298799.02</v>
      </c>
      <c r="Z154" s="342">
        <v>346950</v>
      </c>
      <c r="AB154" s="347">
        <v>379150</v>
      </c>
      <c r="AE154" s="347">
        <v>134701.70000000001</v>
      </c>
      <c r="AF154" s="347">
        <v>78261.179999999993</v>
      </c>
      <c r="AJ154" s="96">
        <f t="shared" si="13"/>
        <v>100718.56999999999</v>
      </c>
      <c r="AK154" s="37">
        <f t="shared" si="14"/>
        <v>0</v>
      </c>
      <c r="AL154" s="26">
        <f t="shared" si="15"/>
        <v>100718.56999999999</v>
      </c>
      <c r="AM154" s="17">
        <f t="shared" si="16"/>
        <v>645749.02</v>
      </c>
      <c r="AN154" s="19">
        <f t="shared" si="17"/>
        <v>592112.88</v>
      </c>
      <c r="AO154" s="32">
        <f t="shared" si="18"/>
        <v>53636.140000000014</v>
      </c>
    </row>
    <row r="155" spans="1:41" x14ac:dyDescent="0.2">
      <c r="E155" s="303"/>
    </row>
    <row r="156" spans="1:41" x14ac:dyDescent="0.2">
      <c r="E156" s="303"/>
    </row>
    <row r="157" spans="1:41" x14ac:dyDescent="0.2">
      <c r="D157" s="52"/>
      <c r="E157" s="303"/>
    </row>
    <row r="158" spans="1:41" x14ac:dyDescent="0.2">
      <c r="D158" s="52"/>
      <c r="E158" s="303"/>
    </row>
    <row r="159" spans="1:41" x14ac:dyDescent="0.2">
      <c r="D159" s="52"/>
      <c r="E159" s="303"/>
    </row>
    <row r="160" spans="1:41" x14ac:dyDescent="0.2">
      <c r="D160" s="52"/>
      <c r="E160" s="303"/>
    </row>
    <row r="161" spans="4:4" x14ac:dyDescent="0.2">
      <c r="D161" s="52"/>
    </row>
    <row r="162" spans="4:4" x14ac:dyDescent="0.2">
      <c r="D162" s="52"/>
    </row>
    <row r="163" spans="4:4" x14ac:dyDescent="0.2">
      <c r="D163" s="52"/>
    </row>
    <row r="164" spans="4:4" x14ac:dyDescent="0.2">
      <c r="D164" s="52"/>
    </row>
    <row r="165" spans="4:4" x14ac:dyDescent="0.2">
      <c r="D165" s="52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7"/>
  <sheetViews>
    <sheetView topLeftCell="B1" zoomScale="130" zoomScaleNormal="130" workbookViewId="0">
      <selection sqref="A1:H39"/>
    </sheetView>
  </sheetViews>
  <sheetFormatPr defaultRowHeight="13.5" x14ac:dyDescent="0.25"/>
  <cols>
    <col min="1" max="1" width="6.875" style="225" customWidth="1"/>
    <col min="2" max="2" width="15.625" style="225" customWidth="1"/>
    <col min="3" max="7" width="9" style="225" customWidth="1"/>
    <col min="8" max="8" width="34" style="225" customWidth="1"/>
    <col min="9" max="9" width="9.25" style="225" customWidth="1"/>
    <col min="10" max="10" width="8.25" style="225" bestFit="1" customWidth="1"/>
    <col min="11" max="248" width="9" style="225"/>
    <col min="249" max="249" width="7.125" style="225" customWidth="1"/>
    <col min="250" max="250" width="12.75" style="225" customWidth="1"/>
    <col min="251" max="251" width="12.875" style="225" customWidth="1"/>
    <col min="252" max="255" width="10.375" style="225" customWidth="1"/>
    <col min="256" max="256" width="65.25" style="225" customWidth="1"/>
    <col min="257" max="504" width="9" style="225"/>
    <col min="505" max="505" width="7.125" style="225" customWidth="1"/>
    <col min="506" max="506" width="12.75" style="225" customWidth="1"/>
    <col min="507" max="507" width="12.875" style="225" customWidth="1"/>
    <col min="508" max="511" width="10.375" style="225" customWidth="1"/>
    <col min="512" max="512" width="65.25" style="225" customWidth="1"/>
    <col min="513" max="760" width="9" style="225"/>
    <col min="761" max="761" width="7.125" style="225" customWidth="1"/>
    <col min="762" max="762" width="12.75" style="225" customWidth="1"/>
    <col min="763" max="763" width="12.875" style="225" customWidth="1"/>
    <col min="764" max="767" width="10.375" style="225" customWidth="1"/>
    <col min="768" max="768" width="65.25" style="225" customWidth="1"/>
    <col min="769" max="1016" width="9" style="225"/>
    <col min="1017" max="1017" width="7.125" style="225" customWidth="1"/>
    <col min="1018" max="1018" width="12.75" style="225" customWidth="1"/>
    <col min="1019" max="1019" width="12.875" style="225" customWidth="1"/>
    <col min="1020" max="1023" width="10.375" style="225" customWidth="1"/>
    <col min="1024" max="1024" width="65.25" style="225" customWidth="1"/>
    <col min="1025" max="1272" width="9" style="225"/>
    <col min="1273" max="1273" width="7.125" style="225" customWidth="1"/>
    <col min="1274" max="1274" width="12.75" style="225" customWidth="1"/>
    <col min="1275" max="1275" width="12.875" style="225" customWidth="1"/>
    <col min="1276" max="1279" width="10.375" style="225" customWidth="1"/>
    <col min="1280" max="1280" width="65.25" style="225" customWidth="1"/>
    <col min="1281" max="1528" width="9" style="225"/>
    <col min="1529" max="1529" width="7.125" style="225" customWidth="1"/>
    <col min="1530" max="1530" width="12.75" style="225" customWidth="1"/>
    <col min="1531" max="1531" width="12.875" style="225" customWidth="1"/>
    <col min="1532" max="1535" width="10.375" style="225" customWidth="1"/>
    <col min="1536" max="1536" width="65.25" style="225" customWidth="1"/>
    <col min="1537" max="1784" width="9" style="225"/>
    <col min="1785" max="1785" width="7.125" style="225" customWidth="1"/>
    <col min="1786" max="1786" width="12.75" style="225" customWidth="1"/>
    <col min="1787" max="1787" width="12.875" style="225" customWidth="1"/>
    <col min="1788" max="1791" width="10.375" style="225" customWidth="1"/>
    <col min="1792" max="1792" width="65.25" style="225" customWidth="1"/>
    <col min="1793" max="2040" width="9" style="225"/>
    <col min="2041" max="2041" width="7.125" style="225" customWidth="1"/>
    <col min="2042" max="2042" width="12.75" style="225" customWidth="1"/>
    <col min="2043" max="2043" width="12.875" style="225" customWidth="1"/>
    <col min="2044" max="2047" width="10.375" style="225" customWidth="1"/>
    <col min="2048" max="2048" width="65.25" style="225" customWidth="1"/>
    <col min="2049" max="2296" width="9" style="225"/>
    <col min="2297" max="2297" width="7.125" style="225" customWidth="1"/>
    <col min="2298" max="2298" width="12.75" style="225" customWidth="1"/>
    <col min="2299" max="2299" width="12.875" style="225" customWidth="1"/>
    <col min="2300" max="2303" width="10.375" style="225" customWidth="1"/>
    <col min="2304" max="2304" width="65.25" style="225" customWidth="1"/>
    <col min="2305" max="2552" width="9" style="225"/>
    <col min="2553" max="2553" width="7.125" style="225" customWidth="1"/>
    <col min="2554" max="2554" width="12.75" style="225" customWidth="1"/>
    <col min="2555" max="2555" width="12.875" style="225" customWidth="1"/>
    <col min="2556" max="2559" width="10.375" style="225" customWidth="1"/>
    <col min="2560" max="2560" width="65.25" style="225" customWidth="1"/>
    <col min="2561" max="2808" width="9" style="225"/>
    <col min="2809" max="2809" width="7.125" style="225" customWidth="1"/>
    <col min="2810" max="2810" width="12.75" style="225" customWidth="1"/>
    <col min="2811" max="2811" width="12.875" style="225" customWidth="1"/>
    <col min="2812" max="2815" width="10.375" style="225" customWidth="1"/>
    <col min="2816" max="2816" width="65.25" style="225" customWidth="1"/>
    <col min="2817" max="3064" width="9" style="225"/>
    <col min="3065" max="3065" width="7.125" style="225" customWidth="1"/>
    <col min="3066" max="3066" width="12.75" style="225" customWidth="1"/>
    <col min="3067" max="3067" width="12.875" style="225" customWidth="1"/>
    <col min="3068" max="3071" width="10.375" style="225" customWidth="1"/>
    <col min="3072" max="3072" width="65.25" style="225" customWidth="1"/>
    <col min="3073" max="3320" width="9" style="225"/>
    <col min="3321" max="3321" width="7.125" style="225" customWidth="1"/>
    <col min="3322" max="3322" width="12.75" style="225" customWidth="1"/>
    <col min="3323" max="3323" width="12.875" style="225" customWidth="1"/>
    <col min="3324" max="3327" width="10.375" style="225" customWidth="1"/>
    <col min="3328" max="3328" width="65.25" style="225" customWidth="1"/>
    <col min="3329" max="3576" width="9" style="225"/>
    <col min="3577" max="3577" width="7.125" style="225" customWidth="1"/>
    <col min="3578" max="3578" width="12.75" style="225" customWidth="1"/>
    <col min="3579" max="3579" width="12.875" style="225" customWidth="1"/>
    <col min="3580" max="3583" width="10.375" style="225" customWidth="1"/>
    <col min="3584" max="3584" width="65.25" style="225" customWidth="1"/>
    <col min="3585" max="3832" width="9" style="225"/>
    <col min="3833" max="3833" width="7.125" style="225" customWidth="1"/>
    <col min="3834" max="3834" width="12.75" style="225" customWidth="1"/>
    <col min="3835" max="3835" width="12.875" style="225" customWidth="1"/>
    <col min="3836" max="3839" width="10.375" style="225" customWidth="1"/>
    <col min="3840" max="3840" width="65.25" style="225" customWidth="1"/>
    <col min="3841" max="4088" width="9" style="225"/>
    <col min="4089" max="4089" width="7.125" style="225" customWidth="1"/>
    <col min="4090" max="4090" width="12.75" style="225" customWidth="1"/>
    <col min="4091" max="4091" width="12.875" style="225" customWidth="1"/>
    <col min="4092" max="4095" width="10.375" style="225" customWidth="1"/>
    <col min="4096" max="4096" width="65.25" style="225" customWidth="1"/>
    <col min="4097" max="4344" width="9" style="225"/>
    <col min="4345" max="4345" width="7.125" style="225" customWidth="1"/>
    <col min="4346" max="4346" width="12.75" style="225" customWidth="1"/>
    <col min="4347" max="4347" width="12.875" style="225" customWidth="1"/>
    <col min="4348" max="4351" width="10.375" style="225" customWidth="1"/>
    <col min="4352" max="4352" width="65.25" style="225" customWidth="1"/>
    <col min="4353" max="4600" width="9" style="225"/>
    <col min="4601" max="4601" width="7.125" style="225" customWidth="1"/>
    <col min="4602" max="4602" width="12.75" style="225" customWidth="1"/>
    <col min="4603" max="4603" width="12.875" style="225" customWidth="1"/>
    <col min="4604" max="4607" width="10.375" style="225" customWidth="1"/>
    <col min="4608" max="4608" width="65.25" style="225" customWidth="1"/>
    <col min="4609" max="4856" width="9" style="225"/>
    <col min="4857" max="4857" width="7.125" style="225" customWidth="1"/>
    <col min="4858" max="4858" width="12.75" style="225" customWidth="1"/>
    <col min="4859" max="4859" width="12.875" style="225" customWidth="1"/>
    <col min="4860" max="4863" width="10.375" style="225" customWidth="1"/>
    <col min="4864" max="4864" width="65.25" style="225" customWidth="1"/>
    <col min="4865" max="5112" width="9" style="225"/>
    <col min="5113" max="5113" width="7.125" style="225" customWidth="1"/>
    <col min="5114" max="5114" width="12.75" style="225" customWidth="1"/>
    <col min="5115" max="5115" width="12.875" style="225" customWidth="1"/>
    <col min="5116" max="5119" width="10.375" style="225" customWidth="1"/>
    <col min="5120" max="5120" width="65.25" style="225" customWidth="1"/>
    <col min="5121" max="5368" width="9" style="225"/>
    <col min="5369" max="5369" width="7.125" style="225" customWidth="1"/>
    <col min="5370" max="5370" width="12.75" style="225" customWidth="1"/>
    <col min="5371" max="5371" width="12.875" style="225" customWidth="1"/>
    <col min="5372" max="5375" width="10.375" style="225" customWidth="1"/>
    <col min="5376" max="5376" width="65.25" style="225" customWidth="1"/>
    <col min="5377" max="5624" width="9" style="225"/>
    <col min="5625" max="5625" width="7.125" style="225" customWidth="1"/>
    <col min="5626" max="5626" width="12.75" style="225" customWidth="1"/>
    <col min="5627" max="5627" width="12.875" style="225" customWidth="1"/>
    <col min="5628" max="5631" width="10.375" style="225" customWidth="1"/>
    <col min="5632" max="5632" width="65.25" style="225" customWidth="1"/>
    <col min="5633" max="5880" width="9" style="225"/>
    <col min="5881" max="5881" width="7.125" style="225" customWidth="1"/>
    <col min="5882" max="5882" width="12.75" style="225" customWidth="1"/>
    <col min="5883" max="5883" width="12.875" style="225" customWidth="1"/>
    <col min="5884" max="5887" width="10.375" style="225" customWidth="1"/>
    <col min="5888" max="5888" width="65.25" style="225" customWidth="1"/>
    <col min="5889" max="6136" width="9" style="225"/>
    <col min="6137" max="6137" width="7.125" style="225" customWidth="1"/>
    <col min="6138" max="6138" width="12.75" style="225" customWidth="1"/>
    <col min="6139" max="6139" width="12.875" style="225" customWidth="1"/>
    <col min="6140" max="6143" width="10.375" style="225" customWidth="1"/>
    <col min="6144" max="6144" width="65.25" style="225" customWidth="1"/>
    <col min="6145" max="6392" width="9" style="225"/>
    <col min="6393" max="6393" width="7.125" style="225" customWidth="1"/>
    <col min="6394" max="6394" width="12.75" style="225" customWidth="1"/>
    <col min="6395" max="6395" width="12.875" style="225" customWidth="1"/>
    <col min="6396" max="6399" width="10.375" style="225" customWidth="1"/>
    <col min="6400" max="6400" width="65.25" style="225" customWidth="1"/>
    <col min="6401" max="6648" width="9" style="225"/>
    <col min="6649" max="6649" width="7.125" style="225" customWidth="1"/>
    <col min="6650" max="6650" width="12.75" style="225" customWidth="1"/>
    <col min="6651" max="6651" width="12.875" style="225" customWidth="1"/>
    <col min="6652" max="6655" width="10.375" style="225" customWidth="1"/>
    <col min="6656" max="6656" width="65.25" style="225" customWidth="1"/>
    <col min="6657" max="6904" width="9" style="225"/>
    <col min="6905" max="6905" width="7.125" style="225" customWidth="1"/>
    <col min="6906" max="6906" width="12.75" style="225" customWidth="1"/>
    <col min="6907" max="6907" width="12.875" style="225" customWidth="1"/>
    <col min="6908" max="6911" width="10.375" style="225" customWidth="1"/>
    <col min="6912" max="6912" width="65.25" style="225" customWidth="1"/>
    <col min="6913" max="7160" width="9" style="225"/>
    <col min="7161" max="7161" width="7.125" style="225" customWidth="1"/>
    <col min="7162" max="7162" width="12.75" style="225" customWidth="1"/>
    <col min="7163" max="7163" width="12.875" style="225" customWidth="1"/>
    <col min="7164" max="7167" width="10.375" style="225" customWidth="1"/>
    <col min="7168" max="7168" width="65.25" style="225" customWidth="1"/>
    <col min="7169" max="7416" width="9" style="225"/>
    <col min="7417" max="7417" width="7.125" style="225" customWidth="1"/>
    <col min="7418" max="7418" width="12.75" style="225" customWidth="1"/>
    <col min="7419" max="7419" width="12.875" style="225" customWidth="1"/>
    <col min="7420" max="7423" width="10.375" style="225" customWidth="1"/>
    <col min="7424" max="7424" width="65.25" style="225" customWidth="1"/>
    <col min="7425" max="7672" width="9" style="225"/>
    <col min="7673" max="7673" width="7.125" style="225" customWidth="1"/>
    <col min="7674" max="7674" width="12.75" style="225" customWidth="1"/>
    <col min="7675" max="7675" width="12.875" style="225" customWidth="1"/>
    <col min="7676" max="7679" width="10.375" style="225" customWidth="1"/>
    <col min="7680" max="7680" width="65.25" style="225" customWidth="1"/>
    <col min="7681" max="7928" width="9" style="225"/>
    <col min="7929" max="7929" width="7.125" style="225" customWidth="1"/>
    <col min="7930" max="7930" width="12.75" style="225" customWidth="1"/>
    <col min="7931" max="7931" width="12.875" style="225" customWidth="1"/>
    <col min="7932" max="7935" width="10.375" style="225" customWidth="1"/>
    <col min="7936" max="7936" width="65.25" style="225" customWidth="1"/>
    <col min="7937" max="8184" width="9" style="225"/>
    <col min="8185" max="8185" width="7.125" style="225" customWidth="1"/>
    <col min="8186" max="8186" width="12.75" style="225" customWidth="1"/>
    <col min="8187" max="8187" width="12.875" style="225" customWidth="1"/>
    <col min="8188" max="8191" width="10.375" style="225" customWidth="1"/>
    <col min="8192" max="8192" width="65.25" style="225" customWidth="1"/>
    <col min="8193" max="8440" width="9" style="225"/>
    <col min="8441" max="8441" width="7.125" style="225" customWidth="1"/>
    <col min="8442" max="8442" width="12.75" style="225" customWidth="1"/>
    <col min="8443" max="8443" width="12.875" style="225" customWidth="1"/>
    <col min="8444" max="8447" width="10.375" style="225" customWidth="1"/>
    <col min="8448" max="8448" width="65.25" style="225" customWidth="1"/>
    <col min="8449" max="8696" width="9" style="225"/>
    <col min="8697" max="8697" width="7.125" style="225" customWidth="1"/>
    <col min="8698" max="8698" width="12.75" style="225" customWidth="1"/>
    <col min="8699" max="8699" width="12.875" style="225" customWidth="1"/>
    <col min="8700" max="8703" width="10.375" style="225" customWidth="1"/>
    <col min="8704" max="8704" width="65.25" style="225" customWidth="1"/>
    <col min="8705" max="8952" width="9" style="225"/>
    <col min="8953" max="8953" width="7.125" style="225" customWidth="1"/>
    <col min="8954" max="8954" width="12.75" style="225" customWidth="1"/>
    <col min="8955" max="8955" width="12.875" style="225" customWidth="1"/>
    <col min="8956" max="8959" width="10.375" style="225" customWidth="1"/>
    <col min="8960" max="8960" width="65.25" style="225" customWidth="1"/>
    <col min="8961" max="9208" width="9" style="225"/>
    <col min="9209" max="9209" width="7.125" style="225" customWidth="1"/>
    <col min="9210" max="9210" width="12.75" style="225" customWidth="1"/>
    <col min="9211" max="9211" width="12.875" style="225" customWidth="1"/>
    <col min="9212" max="9215" width="10.375" style="225" customWidth="1"/>
    <col min="9216" max="9216" width="65.25" style="225" customWidth="1"/>
    <col min="9217" max="9464" width="9" style="225"/>
    <col min="9465" max="9465" width="7.125" style="225" customWidth="1"/>
    <col min="9466" max="9466" width="12.75" style="225" customWidth="1"/>
    <col min="9467" max="9467" width="12.875" style="225" customWidth="1"/>
    <col min="9468" max="9471" width="10.375" style="225" customWidth="1"/>
    <col min="9472" max="9472" width="65.25" style="225" customWidth="1"/>
    <col min="9473" max="9720" width="9" style="225"/>
    <col min="9721" max="9721" width="7.125" style="225" customWidth="1"/>
    <col min="9722" max="9722" width="12.75" style="225" customWidth="1"/>
    <col min="9723" max="9723" width="12.875" style="225" customWidth="1"/>
    <col min="9724" max="9727" width="10.375" style="225" customWidth="1"/>
    <col min="9728" max="9728" width="65.25" style="225" customWidth="1"/>
    <col min="9729" max="9976" width="9" style="225"/>
    <col min="9977" max="9977" width="7.125" style="225" customWidth="1"/>
    <col min="9978" max="9978" width="12.75" style="225" customWidth="1"/>
    <col min="9979" max="9979" width="12.875" style="225" customWidth="1"/>
    <col min="9980" max="9983" width="10.375" style="225" customWidth="1"/>
    <col min="9984" max="9984" width="65.25" style="225" customWidth="1"/>
    <col min="9985" max="10232" width="9" style="225"/>
    <col min="10233" max="10233" width="7.125" style="225" customWidth="1"/>
    <col min="10234" max="10234" width="12.75" style="225" customWidth="1"/>
    <col min="10235" max="10235" width="12.875" style="225" customWidth="1"/>
    <col min="10236" max="10239" width="10.375" style="225" customWidth="1"/>
    <col min="10240" max="10240" width="65.25" style="225" customWidth="1"/>
    <col min="10241" max="10488" width="9" style="225"/>
    <col min="10489" max="10489" width="7.125" style="225" customWidth="1"/>
    <col min="10490" max="10490" width="12.75" style="225" customWidth="1"/>
    <col min="10491" max="10491" width="12.875" style="225" customWidth="1"/>
    <col min="10492" max="10495" width="10.375" style="225" customWidth="1"/>
    <col min="10496" max="10496" width="65.25" style="225" customWidth="1"/>
    <col min="10497" max="10744" width="9" style="225"/>
    <col min="10745" max="10745" width="7.125" style="225" customWidth="1"/>
    <col min="10746" max="10746" width="12.75" style="225" customWidth="1"/>
    <col min="10747" max="10747" width="12.875" style="225" customWidth="1"/>
    <col min="10748" max="10751" width="10.375" style="225" customWidth="1"/>
    <col min="10752" max="10752" width="65.25" style="225" customWidth="1"/>
    <col min="10753" max="11000" width="9" style="225"/>
    <col min="11001" max="11001" width="7.125" style="225" customWidth="1"/>
    <col min="11002" max="11002" width="12.75" style="225" customWidth="1"/>
    <col min="11003" max="11003" width="12.875" style="225" customWidth="1"/>
    <col min="11004" max="11007" width="10.375" style="225" customWidth="1"/>
    <col min="11008" max="11008" width="65.25" style="225" customWidth="1"/>
    <col min="11009" max="11256" width="9" style="225"/>
    <col min="11257" max="11257" width="7.125" style="225" customWidth="1"/>
    <col min="11258" max="11258" width="12.75" style="225" customWidth="1"/>
    <col min="11259" max="11259" width="12.875" style="225" customWidth="1"/>
    <col min="11260" max="11263" width="10.375" style="225" customWidth="1"/>
    <col min="11264" max="11264" width="65.25" style="225" customWidth="1"/>
    <col min="11265" max="11512" width="9" style="225"/>
    <col min="11513" max="11513" width="7.125" style="225" customWidth="1"/>
    <col min="11514" max="11514" width="12.75" style="225" customWidth="1"/>
    <col min="11515" max="11515" width="12.875" style="225" customWidth="1"/>
    <col min="11516" max="11519" width="10.375" style="225" customWidth="1"/>
    <col min="11520" max="11520" width="65.25" style="225" customWidth="1"/>
    <col min="11521" max="11768" width="9" style="225"/>
    <col min="11769" max="11769" width="7.125" style="225" customWidth="1"/>
    <col min="11770" max="11770" width="12.75" style="225" customWidth="1"/>
    <col min="11771" max="11771" width="12.875" style="225" customWidth="1"/>
    <col min="11772" max="11775" width="10.375" style="225" customWidth="1"/>
    <col min="11776" max="11776" width="65.25" style="225" customWidth="1"/>
    <col min="11777" max="12024" width="9" style="225"/>
    <col min="12025" max="12025" width="7.125" style="225" customWidth="1"/>
    <col min="12026" max="12026" width="12.75" style="225" customWidth="1"/>
    <col min="12027" max="12027" width="12.875" style="225" customWidth="1"/>
    <col min="12028" max="12031" width="10.375" style="225" customWidth="1"/>
    <col min="12032" max="12032" width="65.25" style="225" customWidth="1"/>
    <col min="12033" max="12280" width="9" style="225"/>
    <col min="12281" max="12281" width="7.125" style="225" customWidth="1"/>
    <col min="12282" max="12282" width="12.75" style="225" customWidth="1"/>
    <col min="12283" max="12283" width="12.875" style="225" customWidth="1"/>
    <col min="12284" max="12287" width="10.375" style="225" customWidth="1"/>
    <col min="12288" max="12288" width="65.25" style="225" customWidth="1"/>
    <col min="12289" max="12536" width="9" style="225"/>
    <col min="12537" max="12537" width="7.125" style="225" customWidth="1"/>
    <col min="12538" max="12538" width="12.75" style="225" customWidth="1"/>
    <col min="12539" max="12539" width="12.875" style="225" customWidth="1"/>
    <col min="12540" max="12543" width="10.375" style="225" customWidth="1"/>
    <col min="12544" max="12544" width="65.25" style="225" customWidth="1"/>
    <col min="12545" max="12792" width="9" style="225"/>
    <col min="12793" max="12793" width="7.125" style="225" customWidth="1"/>
    <col min="12794" max="12794" width="12.75" style="225" customWidth="1"/>
    <col min="12795" max="12795" width="12.875" style="225" customWidth="1"/>
    <col min="12796" max="12799" width="10.375" style="225" customWidth="1"/>
    <col min="12800" max="12800" width="65.25" style="225" customWidth="1"/>
    <col min="12801" max="13048" width="9" style="225"/>
    <col min="13049" max="13049" width="7.125" style="225" customWidth="1"/>
    <col min="13050" max="13050" width="12.75" style="225" customWidth="1"/>
    <col min="13051" max="13051" width="12.875" style="225" customWidth="1"/>
    <col min="13052" max="13055" width="10.375" style="225" customWidth="1"/>
    <col min="13056" max="13056" width="65.25" style="225" customWidth="1"/>
    <col min="13057" max="13304" width="9" style="225"/>
    <col min="13305" max="13305" width="7.125" style="225" customWidth="1"/>
    <col min="13306" max="13306" width="12.75" style="225" customWidth="1"/>
    <col min="13307" max="13307" width="12.875" style="225" customWidth="1"/>
    <col min="13308" max="13311" width="10.375" style="225" customWidth="1"/>
    <col min="13312" max="13312" width="65.25" style="225" customWidth="1"/>
    <col min="13313" max="13560" width="9" style="225"/>
    <col min="13561" max="13561" width="7.125" style="225" customWidth="1"/>
    <col min="13562" max="13562" width="12.75" style="225" customWidth="1"/>
    <col min="13563" max="13563" width="12.875" style="225" customWidth="1"/>
    <col min="13564" max="13567" width="10.375" style="225" customWidth="1"/>
    <col min="13568" max="13568" width="65.25" style="225" customWidth="1"/>
    <col min="13569" max="13816" width="9" style="225"/>
    <col min="13817" max="13817" width="7.125" style="225" customWidth="1"/>
    <col min="13818" max="13818" width="12.75" style="225" customWidth="1"/>
    <col min="13819" max="13819" width="12.875" style="225" customWidth="1"/>
    <col min="13820" max="13823" width="10.375" style="225" customWidth="1"/>
    <col min="13824" max="13824" width="65.25" style="225" customWidth="1"/>
    <col min="13825" max="14072" width="9" style="225"/>
    <col min="14073" max="14073" width="7.125" style="225" customWidth="1"/>
    <col min="14074" max="14074" width="12.75" style="225" customWidth="1"/>
    <col min="14075" max="14075" width="12.875" style="225" customWidth="1"/>
    <col min="14076" max="14079" width="10.375" style="225" customWidth="1"/>
    <col min="14080" max="14080" width="65.25" style="225" customWidth="1"/>
    <col min="14081" max="14328" width="9" style="225"/>
    <col min="14329" max="14329" width="7.125" style="225" customWidth="1"/>
    <col min="14330" max="14330" width="12.75" style="225" customWidth="1"/>
    <col min="14331" max="14331" width="12.875" style="225" customWidth="1"/>
    <col min="14332" max="14335" width="10.375" style="225" customWidth="1"/>
    <col min="14336" max="14336" width="65.25" style="225" customWidth="1"/>
    <col min="14337" max="14584" width="9" style="225"/>
    <col min="14585" max="14585" width="7.125" style="225" customWidth="1"/>
    <col min="14586" max="14586" width="12.75" style="225" customWidth="1"/>
    <col min="14587" max="14587" width="12.875" style="225" customWidth="1"/>
    <col min="14588" max="14591" width="10.375" style="225" customWidth="1"/>
    <col min="14592" max="14592" width="65.25" style="225" customWidth="1"/>
    <col min="14593" max="14840" width="9" style="225"/>
    <col min="14841" max="14841" width="7.125" style="225" customWidth="1"/>
    <col min="14842" max="14842" width="12.75" style="225" customWidth="1"/>
    <col min="14843" max="14843" width="12.875" style="225" customWidth="1"/>
    <col min="14844" max="14847" width="10.375" style="225" customWidth="1"/>
    <col min="14848" max="14848" width="65.25" style="225" customWidth="1"/>
    <col min="14849" max="15096" width="9" style="225"/>
    <col min="15097" max="15097" width="7.125" style="225" customWidth="1"/>
    <col min="15098" max="15098" width="12.75" style="225" customWidth="1"/>
    <col min="15099" max="15099" width="12.875" style="225" customWidth="1"/>
    <col min="15100" max="15103" width="10.375" style="225" customWidth="1"/>
    <col min="15104" max="15104" width="65.25" style="225" customWidth="1"/>
    <col min="15105" max="15352" width="9" style="225"/>
    <col min="15353" max="15353" width="7.125" style="225" customWidth="1"/>
    <col min="15354" max="15354" width="12.75" style="225" customWidth="1"/>
    <col min="15355" max="15355" width="12.875" style="225" customWidth="1"/>
    <col min="15356" max="15359" width="10.375" style="225" customWidth="1"/>
    <col min="15360" max="15360" width="65.25" style="225" customWidth="1"/>
    <col min="15361" max="15608" width="9" style="225"/>
    <col min="15609" max="15609" width="7.125" style="225" customWidth="1"/>
    <col min="15610" max="15610" width="12.75" style="225" customWidth="1"/>
    <col min="15611" max="15611" width="12.875" style="225" customWidth="1"/>
    <col min="15612" max="15615" width="10.375" style="225" customWidth="1"/>
    <col min="15616" max="15616" width="65.25" style="225" customWidth="1"/>
    <col min="15617" max="15864" width="9" style="225"/>
    <col min="15865" max="15865" width="7.125" style="225" customWidth="1"/>
    <col min="15866" max="15866" width="12.75" style="225" customWidth="1"/>
    <col min="15867" max="15867" width="12.875" style="225" customWidth="1"/>
    <col min="15868" max="15871" width="10.375" style="225" customWidth="1"/>
    <col min="15872" max="15872" width="65.25" style="225" customWidth="1"/>
    <col min="15873" max="16120" width="9" style="225"/>
    <col min="16121" max="16121" width="7.125" style="225" customWidth="1"/>
    <col min="16122" max="16122" width="12.75" style="225" customWidth="1"/>
    <col min="16123" max="16123" width="12.875" style="225" customWidth="1"/>
    <col min="16124" max="16127" width="10.375" style="225" customWidth="1"/>
    <col min="16128" max="16128" width="65.25" style="225" customWidth="1"/>
    <col min="16129" max="16384" width="9" style="225"/>
  </cols>
  <sheetData>
    <row r="1" spans="1:10" ht="18.75" customHeight="1" x14ac:dyDescent="0.35">
      <c r="A1" s="386" t="s">
        <v>1781</v>
      </c>
      <c r="B1" s="386"/>
      <c r="C1" s="386"/>
      <c r="D1" s="386"/>
      <c r="E1" s="386"/>
      <c r="F1" s="386"/>
      <c r="G1" s="386"/>
      <c r="H1" s="386"/>
    </row>
    <row r="2" spans="1:10" ht="18.75" customHeight="1" x14ac:dyDescent="0.35">
      <c r="A2" s="387" t="s">
        <v>2530</v>
      </c>
      <c r="B2" s="387"/>
      <c r="C2" s="387"/>
      <c r="D2" s="387"/>
      <c r="E2" s="387"/>
      <c r="F2" s="387"/>
      <c r="G2" s="387"/>
      <c r="H2" s="387"/>
    </row>
    <row r="3" spans="1:10" s="226" customFormat="1" ht="42" x14ac:dyDescent="0.25">
      <c r="A3" s="388" t="s">
        <v>162</v>
      </c>
      <c r="B3" s="388" t="s">
        <v>1782</v>
      </c>
      <c r="C3" s="268" t="s">
        <v>1783</v>
      </c>
      <c r="D3" s="269" t="s">
        <v>1784</v>
      </c>
      <c r="E3" s="390" t="s">
        <v>163</v>
      </c>
      <c r="F3" s="270" t="s">
        <v>164</v>
      </c>
      <c r="G3" s="392" t="s">
        <v>163</v>
      </c>
      <c r="H3" s="388" t="s">
        <v>1785</v>
      </c>
    </row>
    <row r="4" spans="1:10" s="226" customFormat="1" ht="15.75" customHeight="1" x14ac:dyDescent="0.25">
      <c r="A4" s="389"/>
      <c r="B4" s="389"/>
      <c r="C4" s="268" t="s">
        <v>1786</v>
      </c>
      <c r="D4" s="271" t="s">
        <v>1786</v>
      </c>
      <c r="E4" s="391"/>
      <c r="F4" s="270" t="s">
        <v>1786</v>
      </c>
      <c r="G4" s="393"/>
      <c r="H4" s="389"/>
      <c r="I4" s="226" t="s">
        <v>1787</v>
      </c>
      <c r="J4" s="226" t="s">
        <v>1788</v>
      </c>
    </row>
    <row r="5" spans="1:10" ht="21" x14ac:dyDescent="0.35">
      <c r="A5" s="272">
        <v>1</v>
      </c>
      <c r="B5" s="273" t="s">
        <v>156</v>
      </c>
      <c r="C5" s="274">
        <v>61</v>
      </c>
      <c r="D5" s="275">
        <f>C5-F5</f>
        <v>61</v>
      </c>
      <c r="E5" s="276">
        <f t="shared" ref="E5:E12" si="0">D5/C5*100</f>
        <v>100</v>
      </c>
      <c r="F5" s="277">
        <v>0</v>
      </c>
      <c r="G5" s="278">
        <f t="shared" ref="G5:G12" si="1">F5/C5*100</f>
        <v>0</v>
      </c>
      <c r="H5" s="279"/>
    </row>
    <row r="6" spans="1:10" ht="21" x14ac:dyDescent="0.35">
      <c r="A6" s="272">
        <v>2</v>
      </c>
      <c r="B6" s="273" t="s">
        <v>160</v>
      </c>
      <c r="C6" s="274">
        <v>83</v>
      </c>
      <c r="D6" s="275">
        <f t="shared" ref="D6:D11" si="2">C6-F6</f>
        <v>83</v>
      </c>
      <c r="E6" s="276">
        <f t="shared" si="0"/>
        <v>100</v>
      </c>
      <c r="F6" s="277">
        <v>0</v>
      </c>
      <c r="G6" s="278">
        <f t="shared" si="1"/>
        <v>0</v>
      </c>
      <c r="H6" s="279"/>
    </row>
    <row r="7" spans="1:10" ht="21" x14ac:dyDescent="0.35">
      <c r="A7" s="272">
        <v>3</v>
      </c>
      <c r="B7" s="273" t="s">
        <v>161</v>
      </c>
      <c r="C7" s="274">
        <v>210</v>
      </c>
      <c r="D7" s="275">
        <f t="shared" si="2"/>
        <v>210</v>
      </c>
      <c r="E7" s="276">
        <f t="shared" si="0"/>
        <v>100</v>
      </c>
      <c r="F7" s="277">
        <v>0</v>
      </c>
      <c r="G7" s="278">
        <f t="shared" si="1"/>
        <v>0</v>
      </c>
      <c r="H7" s="279"/>
    </row>
    <row r="8" spans="1:10" ht="21" x14ac:dyDescent="0.35">
      <c r="A8" s="272">
        <v>4</v>
      </c>
      <c r="B8" s="273" t="s">
        <v>157</v>
      </c>
      <c r="C8" s="274">
        <v>127</v>
      </c>
      <c r="D8" s="275">
        <f t="shared" si="2"/>
        <v>127</v>
      </c>
      <c r="E8" s="276">
        <f t="shared" si="0"/>
        <v>100</v>
      </c>
      <c r="F8" s="277">
        <v>0</v>
      </c>
      <c r="G8" s="278">
        <f t="shared" si="1"/>
        <v>0</v>
      </c>
      <c r="H8" s="273"/>
    </row>
    <row r="9" spans="1:10" ht="21" x14ac:dyDescent="0.35">
      <c r="A9" s="272">
        <v>5</v>
      </c>
      <c r="B9" s="273" t="s">
        <v>159</v>
      </c>
      <c r="C9" s="274">
        <v>74</v>
      </c>
      <c r="D9" s="275">
        <f t="shared" si="2"/>
        <v>74</v>
      </c>
      <c r="E9" s="276">
        <f t="shared" si="0"/>
        <v>100</v>
      </c>
      <c r="F9" s="277">
        <v>0</v>
      </c>
      <c r="G9" s="278">
        <f t="shared" si="1"/>
        <v>0</v>
      </c>
      <c r="H9" s="273"/>
    </row>
    <row r="10" spans="1:10" ht="21" x14ac:dyDescent="0.35">
      <c r="A10" s="272">
        <v>6</v>
      </c>
      <c r="B10" s="273" t="s">
        <v>158</v>
      </c>
      <c r="C10" s="274">
        <v>168</v>
      </c>
      <c r="D10" s="275">
        <f t="shared" si="2"/>
        <v>168</v>
      </c>
      <c r="E10" s="276">
        <f t="shared" si="0"/>
        <v>100</v>
      </c>
      <c r="F10" s="277">
        <v>0</v>
      </c>
      <c r="G10" s="278">
        <f t="shared" si="1"/>
        <v>0</v>
      </c>
      <c r="H10" s="273"/>
    </row>
    <row r="11" spans="1:10" ht="21" x14ac:dyDescent="0.35">
      <c r="A11" s="272">
        <v>7</v>
      </c>
      <c r="B11" s="273" t="s">
        <v>155</v>
      </c>
      <c r="C11" s="274">
        <v>151</v>
      </c>
      <c r="D11" s="275">
        <f t="shared" si="2"/>
        <v>151</v>
      </c>
      <c r="E11" s="276">
        <f t="shared" si="0"/>
        <v>100</v>
      </c>
      <c r="F11" s="277">
        <v>0</v>
      </c>
      <c r="G11" s="280">
        <f t="shared" si="1"/>
        <v>0</v>
      </c>
      <c r="H11" s="279"/>
    </row>
    <row r="12" spans="1:10" ht="21.75" thickBot="1" x14ac:dyDescent="0.4">
      <c r="A12" s="381" t="s">
        <v>1789</v>
      </c>
      <c r="B12" s="382"/>
      <c r="C12" s="281">
        <f>SUM(C5:C11)</f>
        <v>874</v>
      </c>
      <c r="D12" s="282">
        <f>SUM(D5:D11)</f>
        <v>874</v>
      </c>
      <c r="E12" s="283">
        <f t="shared" si="0"/>
        <v>100</v>
      </c>
      <c r="F12" s="284">
        <f>SUM(F5:F11)</f>
        <v>0</v>
      </c>
      <c r="G12" s="285">
        <f t="shared" si="1"/>
        <v>0</v>
      </c>
      <c r="H12" s="286"/>
      <c r="I12" s="229">
        <f>E12+G12</f>
        <v>100</v>
      </c>
      <c r="J12" s="225">
        <f>D12+F12</f>
        <v>874</v>
      </c>
    </row>
    <row r="13" spans="1:10" ht="14.25" thickTop="1" x14ac:dyDescent="0.25">
      <c r="B13" s="230" t="s">
        <v>1782</v>
      </c>
      <c r="C13" s="228" t="s">
        <v>1790</v>
      </c>
      <c r="D13" s="228" t="s">
        <v>1791</v>
      </c>
    </row>
    <row r="14" spans="1:10" x14ac:dyDescent="0.25">
      <c r="B14" s="227" t="s">
        <v>156</v>
      </c>
      <c r="C14" s="231">
        <f t="shared" ref="C14:C21" si="3">E5</f>
        <v>100</v>
      </c>
      <c r="D14" s="232">
        <f t="shared" ref="D14:D21" si="4">G5</f>
        <v>0</v>
      </c>
    </row>
    <row r="15" spans="1:10" x14ac:dyDescent="0.25">
      <c r="B15" s="227" t="s">
        <v>160</v>
      </c>
      <c r="C15" s="231">
        <f t="shared" si="3"/>
        <v>100</v>
      </c>
      <c r="D15" s="232">
        <f t="shared" si="4"/>
        <v>0</v>
      </c>
    </row>
    <row r="16" spans="1:10" x14ac:dyDescent="0.25">
      <c r="B16" s="227" t="s">
        <v>161</v>
      </c>
      <c r="C16" s="231">
        <f t="shared" si="3"/>
        <v>100</v>
      </c>
      <c r="D16" s="232">
        <f t="shared" si="4"/>
        <v>0</v>
      </c>
    </row>
    <row r="17" spans="2:4" x14ac:dyDescent="0.25">
      <c r="B17" s="227" t="s">
        <v>157</v>
      </c>
      <c r="C17" s="231">
        <f t="shared" si="3"/>
        <v>100</v>
      </c>
      <c r="D17" s="232">
        <f t="shared" si="4"/>
        <v>0</v>
      </c>
    </row>
    <row r="18" spans="2:4" x14ac:dyDescent="0.25">
      <c r="B18" s="227" t="s">
        <v>159</v>
      </c>
      <c r="C18" s="231">
        <f t="shared" si="3"/>
        <v>100</v>
      </c>
      <c r="D18" s="232">
        <f t="shared" si="4"/>
        <v>0</v>
      </c>
    </row>
    <row r="19" spans="2:4" x14ac:dyDescent="0.25">
      <c r="B19" s="227" t="s">
        <v>158</v>
      </c>
      <c r="C19" s="231">
        <f t="shared" si="3"/>
        <v>100</v>
      </c>
      <c r="D19" s="232">
        <f t="shared" si="4"/>
        <v>0</v>
      </c>
    </row>
    <row r="20" spans="2:4" x14ac:dyDescent="0.25">
      <c r="B20" s="227" t="s">
        <v>155</v>
      </c>
      <c r="C20" s="231">
        <f t="shared" si="3"/>
        <v>100</v>
      </c>
      <c r="D20" s="232">
        <f t="shared" si="4"/>
        <v>0</v>
      </c>
    </row>
    <row r="21" spans="2:4" x14ac:dyDescent="0.25">
      <c r="B21" s="228" t="s">
        <v>1789</v>
      </c>
      <c r="C21" s="231">
        <f t="shared" si="3"/>
        <v>100</v>
      </c>
      <c r="D21" s="232">
        <f t="shared" si="4"/>
        <v>0</v>
      </c>
    </row>
    <row r="22" spans="2:4" x14ac:dyDescent="0.25">
      <c r="C22" s="229"/>
    </row>
    <row r="33" spans="1:4" x14ac:dyDescent="0.25">
      <c r="A33" s="233" t="s">
        <v>1792</v>
      </c>
    </row>
    <row r="34" spans="1:4" x14ac:dyDescent="0.25">
      <c r="A34" s="233"/>
    </row>
    <row r="35" spans="1:4" x14ac:dyDescent="0.25">
      <c r="B35" s="234"/>
      <c r="C35" s="383"/>
      <c r="D35" s="383"/>
    </row>
    <row r="36" spans="1:4" x14ac:dyDescent="0.25">
      <c r="B36" s="233"/>
      <c r="C36" s="384"/>
      <c r="D36" s="384"/>
    </row>
    <row r="37" spans="1:4" x14ac:dyDescent="0.25">
      <c r="B37" s="233"/>
      <c r="C37" s="385"/>
      <c r="D37" s="385"/>
    </row>
  </sheetData>
  <mergeCells count="11">
    <mergeCell ref="A12:B12"/>
    <mergeCell ref="C35:D35"/>
    <mergeCell ref="C36:D36"/>
    <mergeCell ref="C37:D37"/>
    <mergeCell ref="A1:H1"/>
    <mergeCell ref="A2:H2"/>
    <mergeCell ref="A3:A4"/>
    <mergeCell ref="B3:B4"/>
    <mergeCell ref="E3:E4"/>
    <mergeCell ref="G3:G4"/>
    <mergeCell ref="H3:H4"/>
  </mergeCells>
  <pageMargins left="0.35433070866141736" right="0.31496062992125984" top="0.55118110236220474" bottom="0.35433070866141736" header="0.39370078740157483" footer="0.31496062992125984"/>
  <pageSetup paperSize="9" scale="88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5" tint="-0.249977111117893"/>
  </sheetPr>
  <dimension ref="A1:N41"/>
  <sheetViews>
    <sheetView zoomScale="70" zoomScaleNormal="70" workbookViewId="0">
      <selection sqref="A1:N27"/>
    </sheetView>
  </sheetViews>
  <sheetFormatPr defaultRowHeight="18.75" x14ac:dyDescent="0.3"/>
  <cols>
    <col min="1" max="14" width="11.625" style="4" customWidth="1"/>
    <col min="15" max="256" width="9.125" style="4"/>
    <col min="257" max="257" width="12.75" style="4" customWidth="1"/>
    <col min="258" max="258" width="9.75" style="4" customWidth="1"/>
    <col min="259" max="259" width="12.75" style="4" customWidth="1"/>
    <col min="260" max="260" width="9.75" style="4" customWidth="1"/>
    <col min="261" max="261" width="12.75" style="4" customWidth="1"/>
    <col min="262" max="262" width="9.75" style="4" customWidth="1"/>
    <col min="263" max="263" width="12.75" style="4" customWidth="1"/>
    <col min="264" max="264" width="9.75" style="4" customWidth="1"/>
    <col min="265" max="265" width="12.75" style="4" customWidth="1"/>
    <col min="266" max="266" width="9.75" style="4" customWidth="1"/>
    <col min="267" max="267" width="12.75" style="4" customWidth="1"/>
    <col min="268" max="268" width="9.75" style="4" customWidth="1"/>
    <col min="269" max="269" width="12.75" style="4" customWidth="1"/>
    <col min="270" max="270" width="9.75" style="4" customWidth="1"/>
    <col min="271" max="512" width="9.125" style="4"/>
    <col min="513" max="513" width="12.75" style="4" customWidth="1"/>
    <col min="514" max="514" width="9.75" style="4" customWidth="1"/>
    <col min="515" max="515" width="12.75" style="4" customWidth="1"/>
    <col min="516" max="516" width="9.75" style="4" customWidth="1"/>
    <col min="517" max="517" width="12.75" style="4" customWidth="1"/>
    <col min="518" max="518" width="9.75" style="4" customWidth="1"/>
    <col min="519" max="519" width="12.75" style="4" customWidth="1"/>
    <col min="520" max="520" width="9.75" style="4" customWidth="1"/>
    <col min="521" max="521" width="12.75" style="4" customWidth="1"/>
    <col min="522" max="522" width="9.75" style="4" customWidth="1"/>
    <col min="523" max="523" width="12.75" style="4" customWidth="1"/>
    <col min="524" max="524" width="9.75" style="4" customWidth="1"/>
    <col min="525" max="525" width="12.75" style="4" customWidth="1"/>
    <col min="526" max="526" width="9.75" style="4" customWidth="1"/>
    <col min="527" max="768" width="9.125" style="4"/>
    <col min="769" max="769" width="12.75" style="4" customWidth="1"/>
    <col min="770" max="770" width="9.75" style="4" customWidth="1"/>
    <col min="771" max="771" width="12.75" style="4" customWidth="1"/>
    <col min="772" max="772" width="9.75" style="4" customWidth="1"/>
    <col min="773" max="773" width="12.75" style="4" customWidth="1"/>
    <col min="774" max="774" width="9.75" style="4" customWidth="1"/>
    <col min="775" max="775" width="12.75" style="4" customWidth="1"/>
    <col min="776" max="776" width="9.75" style="4" customWidth="1"/>
    <col min="777" max="777" width="12.75" style="4" customWidth="1"/>
    <col min="778" max="778" width="9.75" style="4" customWidth="1"/>
    <col min="779" max="779" width="12.75" style="4" customWidth="1"/>
    <col min="780" max="780" width="9.75" style="4" customWidth="1"/>
    <col min="781" max="781" width="12.75" style="4" customWidth="1"/>
    <col min="782" max="782" width="9.75" style="4" customWidth="1"/>
    <col min="783" max="1024" width="9.125" style="4"/>
    <col min="1025" max="1025" width="12.75" style="4" customWidth="1"/>
    <col min="1026" max="1026" width="9.75" style="4" customWidth="1"/>
    <col min="1027" max="1027" width="12.75" style="4" customWidth="1"/>
    <col min="1028" max="1028" width="9.75" style="4" customWidth="1"/>
    <col min="1029" max="1029" width="12.75" style="4" customWidth="1"/>
    <col min="1030" max="1030" width="9.75" style="4" customWidth="1"/>
    <col min="1031" max="1031" width="12.75" style="4" customWidth="1"/>
    <col min="1032" max="1032" width="9.75" style="4" customWidth="1"/>
    <col min="1033" max="1033" width="12.75" style="4" customWidth="1"/>
    <col min="1034" max="1034" width="9.75" style="4" customWidth="1"/>
    <col min="1035" max="1035" width="12.75" style="4" customWidth="1"/>
    <col min="1036" max="1036" width="9.75" style="4" customWidth="1"/>
    <col min="1037" max="1037" width="12.75" style="4" customWidth="1"/>
    <col min="1038" max="1038" width="9.75" style="4" customWidth="1"/>
    <col min="1039" max="1280" width="9.125" style="4"/>
    <col min="1281" max="1281" width="12.75" style="4" customWidth="1"/>
    <col min="1282" max="1282" width="9.75" style="4" customWidth="1"/>
    <col min="1283" max="1283" width="12.75" style="4" customWidth="1"/>
    <col min="1284" max="1284" width="9.75" style="4" customWidth="1"/>
    <col min="1285" max="1285" width="12.75" style="4" customWidth="1"/>
    <col min="1286" max="1286" width="9.75" style="4" customWidth="1"/>
    <col min="1287" max="1287" width="12.75" style="4" customWidth="1"/>
    <col min="1288" max="1288" width="9.75" style="4" customWidth="1"/>
    <col min="1289" max="1289" width="12.75" style="4" customWidth="1"/>
    <col min="1290" max="1290" width="9.75" style="4" customWidth="1"/>
    <col min="1291" max="1291" width="12.75" style="4" customWidth="1"/>
    <col min="1292" max="1292" width="9.75" style="4" customWidth="1"/>
    <col min="1293" max="1293" width="12.75" style="4" customWidth="1"/>
    <col min="1294" max="1294" width="9.75" style="4" customWidth="1"/>
    <col min="1295" max="1536" width="9.125" style="4"/>
    <col min="1537" max="1537" width="12.75" style="4" customWidth="1"/>
    <col min="1538" max="1538" width="9.75" style="4" customWidth="1"/>
    <col min="1539" max="1539" width="12.75" style="4" customWidth="1"/>
    <col min="1540" max="1540" width="9.75" style="4" customWidth="1"/>
    <col min="1541" max="1541" width="12.75" style="4" customWidth="1"/>
    <col min="1542" max="1542" width="9.75" style="4" customWidth="1"/>
    <col min="1543" max="1543" width="12.75" style="4" customWidth="1"/>
    <col min="1544" max="1544" width="9.75" style="4" customWidth="1"/>
    <col min="1545" max="1545" width="12.75" style="4" customWidth="1"/>
    <col min="1546" max="1546" width="9.75" style="4" customWidth="1"/>
    <col min="1547" max="1547" width="12.75" style="4" customWidth="1"/>
    <col min="1548" max="1548" width="9.75" style="4" customWidth="1"/>
    <col min="1549" max="1549" width="12.75" style="4" customWidth="1"/>
    <col min="1550" max="1550" width="9.75" style="4" customWidth="1"/>
    <col min="1551" max="1792" width="9.125" style="4"/>
    <col min="1793" max="1793" width="12.75" style="4" customWidth="1"/>
    <col min="1794" max="1794" width="9.75" style="4" customWidth="1"/>
    <col min="1795" max="1795" width="12.75" style="4" customWidth="1"/>
    <col min="1796" max="1796" width="9.75" style="4" customWidth="1"/>
    <col min="1797" max="1797" width="12.75" style="4" customWidth="1"/>
    <col min="1798" max="1798" width="9.75" style="4" customWidth="1"/>
    <col min="1799" max="1799" width="12.75" style="4" customWidth="1"/>
    <col min="1800" max="1800" width="9.75" style="4" customWidth="1"/>
    <col min="1801" max="1801" width="12.75" style="4" customWidth="1"/>
    <col min="1802" max="1802" width="9.75" style="4" customWidth="1"/>
    <col min="1803" max="1803" width="12.75" style="4" customWidth="1"/>
    <col min="1804" max="1804" width="9.75" style="4" customWidth="1"/>
    <col min="1805" max="1805" width="12.75" style="4" customWidth="1"/>
    <col min="1806" max="1806" width="9.75" style="4" customWidth="1"/>
    <col min="1807" max="2048" width="9.125" style="4"/>
    <col min="2049" max="2049" width="12.75" style="4" customWidth="1"/>
    <col min="2050" max="2050" width="9.75" style="4" customWidth="1"/>
    <col min="2051" max="2051" width="12.75" style="4" customWidth="1"/>
    <col min="2052" max="2052" width="9.75" style="4" customWidth="1"/>
    <col min="2053" max="2053" width="12.75" style="4" customWidth="1"/>
    <col min="2054" max="2054" width="9.75" style="4" customWidth="1"/>
    <col min="2055" max="2055" width="12.75" style="4" customWidth="1"/>
    <col min="2056" max="2056" width="9.75" style="4" customWidth="1"/>
    <col min="2057" max="2057" width="12.75" style="4" customWidth="1"/>
    <col min="2058" max="2058" width="9.75" style="4" customWidth="1"/>
    <col min="2059" max="2059" width="12.75" style="4" customWidth="1"/>
    <col min="2060" max="2060" width="9.75" style="4" customWidth="1"/>
    <col min="2061" max="2061" width="12.75" style="4" customWidth="1"/>
    <col min="2062" max="2062" width="9.75" style="4" customWidth="1"/>
    <col min="2063" max="2304" width="9.125" style="4"/>
    <col min="2305" max="2305" width="12.75" style="4" customWidth="1"/>
    <col min="2306" max="2306" width="9.75" style="4" customWidth="1"/>
    <col min="2307" max="2307" width="12.75" style="4" customWidth="1"/>
    <col min="2308" max="2308" width="9.75" style="4" customWidth="1"/>
    <col min="2309" max="2309" width="12.75" style="4" customWidth="1"/>
    <col min="2310" max="2310" width="9.75" style="4" customWidth="1"/>
    <col min="2311" max="2311" width="12.75" style="4" customWidth="1"/>
    <col min="2312" max="2312" width="9.75" style="4" customWidth="1"/>
    <col min="2313" max="2313" width="12.75" style="4" customWidth="1"/>
    <col min="2314" max="2314" width="9.75" style="4" customWidth="1"/>
    <col min="2315" max="2315" width="12.75" style="4" customWidth="1"/>
    <col min="2316" max="2316" width="9.75" style="4" customWidth="1"/>
    <col min="2317" max="2317" width="12.75" style="4" customWidth="1"/>
    <col min="2318" max="2318" width="9.75" style="4" customWidth="1"/>
    <col min="2319" max="2560" width="9.125" style="4"/>
    <col min="2561" max="2561" width="12.75" style="4" customWidth="1"/>
    <col min="2562" max="2562" width="9.75" style="4" customWidth="1"/>
    <col min="2563" max="2563" width="12.75" style="4" customWidth="1"/>
    <col min="2564" max="2564" width="9.75" style="4" customWidth="1"/>
    <col min="2565" max="2565" width="12.75" style="4" customWidth="1"/>
    <col min="2566" max="2566" width="9.75" style="4" customWidth="1"/>
    <col min="2567" max="2567" width="12.75" style="4" customWidth="1"/>
    <col min="2568" max="2568" width="9.75" style="4" customWidth="1"/>
    <col min="2569" max="2569" width="12.75" style="4" customWidth="1"/>
    <col min="2570" max="2570" width="9.75" style="4" customWidth="1"/>
    <col min="2571" max="2571" width="12.75" style="4" customWidth="1"/>
    <col min="2572" max="2572" width="9.75" style="4" customWidth="1"/>
    <col min="2573" max="2573" width="12.75" style="4" customWidth="1"/>
    <col min="2574" max="2574" width="9.75" style="4" customWidth="1"/>
    <col min="2575" max="2816" width="9.125" style="4"/>
    <col min="2817" max="2817" width="12.75" style="4" customWidth="1"/>
    <col min="2818" max="2818" width="9.75" style="4" customWidth="1"/>
    <col min="2819" max="2819" width="12.75" style="4" customWidth="1"/>
    <col min="2820" max="2820" width="9.75" style="4" customWidth="1"/>
    <col min="2821" max="2821" width="12.75" style="4" customWidth="1"/>
    <col min="2822" max="2822" width="9.75" style="4" customWidth="1"/>
    <col min="2823" max="2823" width="12.75" style="4" customWidth="1"/>
    <col min="2824" max="2824" width="9.75" style="4" customWidth="1"/>
    <col min="2825" max="2825" width="12.75" style="4" customWidth="1"/>
    <col min="2826" max="2826" width="9.75" style="4" customWidth="1"/>
    <col min="2827" max="2827" width="12.75" style="4" customWidth="1"/>
    <col min="2828" max="2828" width="9.75" style="4" customWidth="1"/>
    <col min="2829" max="2829" width="12.75" style="4" customWidth="1"/>
    <col min="2830" max="2830" width="9.75" style="4" customWidth="1"/>
    <col min="2831" max="3072" width="9.125" style="4"/>
    <col min="3073" max="3073" width="12.75" style="4" customWidth="1"/>
    <col min="3074" max="3074" width="9.75" style="4" customWidth="1"/>
    <col min="3075" max="3075" width="12.75" style="4" customWidth="1"/>
    <col min="3076" max="3076" width="9.75" style="4" customWidth="1"/>
    <col min="3077" max="3077" width="12.75" style="4" customWidth="1"/>
    <col min="3078" max="3078" width="9.75" style="4" customWidth="1"/>
    <col min="3079" max="3079" width="12.75" style="4" customWidth="1"/>
    <col min="3080" max="3080" width="9.75" style="4" customWidth="1"/>
    <col min="3081" max="3081" width="12.75" style="4" customWidth="1"/>
    <col min="3082" max="3082" width="9.75" style="4" customWidth="1"/>
    <col min="3083" max="3083" width="12.75" style="4" customWidth="1"/>
    <col min="3084" max="3084" width="9.75" style="4" customWidth="1"/>
    <col min="3085" max="3085" width="12.75" style="4" customWidth="1"/>
    <col min="3086" max="3086" width="9.75" style="4" customWidth="1"/>
    <col min="3087" max="3328" width="9.125" style="4"/>
    <col min="3329" max="3329" width="12.75" style="4" customWidth="1"/>
    <col min="3330" max="3330" width="9.75" style="4" customWidth="1"/>
    <col min="3331" max="3331" width="12.75" style="4" customWidth="1"/>
    <col min="3332" max="3332" width="9.75" style="4" customWidth="1"/>
    <col min="3333" max="3333" width="12.75" style="4" customWidth="1"/>
    <col min="3334" max="3334" width="9.75" style="4" customWidth="1"/>
    <col min="3335" max="3335" width="12.75" style="4" customWidth="1"/>
    <col min="3336" max="3336" width="9.75" style="4" customWidth="1"/>
    <col min="3337" max="3337" width="12.75" style="4" customWidth="1"/>
    <col min="3338" max="3338" width="9.75" style="4" customWidth="1"/>
    <col min="3339" max="3339" width="12.75" style="4" customWidth="1"/>
    <col min="3340" max="3340" width="9.75" style="4" customWidth="1"/>
    <col min="3341" max="3341" width="12.75" style="4" customWidth="1"/>
    <col min="3342" max="3342" width="9.75" style="4" customWidth="1"/>
    <col min="3343" max="3584" width="9.125" style="4"/>
    <col min="3585" max="3585" width="12.75" style="4" customWidth="1"/>
    <col min="3586" max="3586" width="9.75" style="4" customWidth="1"/>
    <col min="3587" max="3587" width="12.75" style="4" customWidth="1"/>
    <col min="3588" max="3588" width="9.75" style="4" customWidth="1"/>
    <col min="3589" max="3589" width="12.75" style="4" customWidth="1"/>
    <col min="3590" max="3590" width="9.75" style="4" customWidth="1"/>
    <col min="3591" max="3591" width="12.75" style="4" customWidth="1"/>
    <col min="3592" max="3592" width="9.75" style="4" customWidth="1"/>
    <col min="3593" max="3593" width="12.75" style="4" customWidth="1"/>
    <col min="3594" max="3594" width="9.75" style="4" customWidth="1"/>
    <col min="3595" max="3595" width="12.75" style="4" customWidth="1"/>
    <col min="3596" max="3596" width="9.75" style="4" customWidth="1"/>
    <col min="3597" max="3597" width="12.75" style="4" customWidth="1"/>
    <col min="3598" max="3598" width="9.75" style="4" customWidth="1"/>
    <col min="3599" max="3840" width="9.125" style="4"/>
    <col min="3841" max="3841" width="12.75" style="4" customWidth="1"/>
    <col min="3842" max="3842" width="9.75" style="4" customWidth="1"/>
    <col min="3843" max="3843" width="12.75" style="4" customWidth="1"/>
    <col min="3844" max="3844" width="9.75" style="4" customWidth="1"/>
    <col min="3845" max="3845" width="12.75" style="4" customWidth="1"/>
    <col min="3846" max="3846" width="9.75" style="4" customWidth="1"/>
    <col min="3847" max="3847" width="12.75" style="4" customWidth="1"/>
    <col min="3848" max="3848" width="9.75" style="4" customWidth="1"/>
    <col min="3849" max="3849" width="12.75" style="4" customWidth="1"/>
    <col min="3850" max="3850" width="9.75" style="4" customWidth="1"/>
    <col min="3851" max="3851" width="12.75" style="4" customWidth="1"/>
    <col min="3852" max="3852" width="9.75" style="4" customWidth="1"/>
    <col min="3853" max="3853" width="12.75" style="4" customWidth="1"/>
    <col min="3854" max="3854" width="9.75" style="4" customWidth="1"/>
    <col min="3855" max="4096" width="9.125" style="4"/>
    <col min="4097" max="4097" width="12.75" style="4" customWidth="1"/>
    <col min="4098" max="4098" width="9.75" style="4" customWidth="1"/>
    <col min="4099" max="4099" width="12.75" style="4" customWidth="1"/>
    <col min="4100" max="4100" width="9.75" style="4" customWidth="1"/>
    <col min="4101" max="4101" width="12.75" style="4" customWidth="1"/>
    <col min="4102" max="4102" width="9.75" style="4" customWidth="1"/>
    <col min="4103" max="4103" width="12.75" style="4" customWidth="1"/>
    <col min="4104" max="4104" width="9.75" style="4" customWidth="1"/>
    <col min="4105" max="4105" width="12.75" style="4" customWidth="1"/>
    <col min="4106" max="4106" width="9.75" style="4" customWidth="1"/>
    <col min="4107" max="4107" width="12.75" style="4" customWidth="1"/>
    <col min="4108" max="4108" width="9.75" style="4" customWidth="1"/>
    <col min="4109" max="4109" width="12.75" style="4" customWidth="1"/>
    <col min="4110" max="4110" width="9.75" style="4" customWidth="1"/>
    <col min="4111" max="4352" width="9.125" style="4"/>
    <col min="4353" max="4353" width="12.75" style="4" customWidth="1"/>
    <col min="4354" max="4354" width="9.75" style="4" customWidth="1"/>
    <col min="4355" max="4355" width="12.75" style="4" customWidth="1"/>
    <col min="4356" max="4356" width="9.75" style="4" customWidth="1"/>
    <col min="4357" max="4357" width="12.75" style="4" customWidth="1"/>
    <col min="4358" max="4358" width="9.75" style="4" customWidth="1"/>
    <col min="4359" max="4359" width="12.75" style="4" customWidth="1"/>
    <col min="4360" max="4360" width="9.75" style="4" customWidth="1"/>
    <col min="4361" max="4361" width="12.75" style="4" customWidth="1"/>
    <col min="4362" max="4362" width="9.75" style="4" customWidth="1"/>
    <col min="4363" max="4363" width="12.75" style="4" customWidth="1"/>
    <col min="4364" max="4364" width="9.75" style="4" customWidth="1"/>
    <col min="4365" max="4365" width="12.75" style="4" customWidth="1"/>
    <col min="4366" max="4366" width="9.75" style="4" customWidth="1"/>
    <col min="4367" max="4608" width="9.125" style="4"/>
    <col min="4609" max="4609" width="12.75" style="4" customWidth="1"/>
    <col min="4610" max="4610" width="9.75" style="4" customWidth="1"/>
    <col min="4611" max="4611" width="12.75" style="4" customWidth="1"/>
    <col min="4612" max="4612" width="9.75" style="4" customWidth="1"/>
    <col min="4613" max="4613" width="12.75" style="4" customWidth="1"/>
    <col min="4614" max="4614" width="9.75" style="4" customWidth="1"/>
    <col min="4615" max="4615" width="12.75" style="4" customWidth="1"/>
    <col min="4616" max="4616" width="9.75" style="4" customWidth="1"/>
    <col min="4617" max="4617" width="12.75" style="4" customWidth="1"/>
    <col min="4618" max="4618" width="9.75" style="4" customWidth="1"/>
    <col min="4619" max="4619" width="12.75" style="4" customWidth="1"/>
    <col min="4620" max="4620" width="9.75" style="4" customWidth="1"/>
    <col min="4621" max="4621" width="12.75" style="4" customWidth="1"/>
    <col min="4622" max="4622" width="9.75" style="4" customWidth="1"/>
    <col min="4623" max="4864" width="9.125" style="4"/>
    <col min="4865" max="4865" width="12.75" style="4" customWidth="1"/>
    <col min="4866" max="4866" width="9.75" style="4" customWidth="1"/>
    <col min="4867" max="4867" width="12.75" style="4" customWidth="1"/>
    <col min="4868" max="4868" width="9.75" style="4" customWidth="1"/>
    <col min="4869" max="4869" width="12.75" style="4" customWidth="1"/>
    <col min="4870" max="4870" width="9.75" style="4" customWidth="1"/>
    <col min="4871" max="4871" width="12.75" style="4" customWidth="1"/>
    <col min="4872" max="4872" width="9.75" style="4" customWidth="1"/>
    <col min="4873" max="4873" width="12.75" style="4" customWidth="1"/>
    <col min="4874" max="4874" width="9.75" style="4" customWidth="1"/>
    <col min="4875" max="4875" width="12.75" style="4" customWidth="1"/>
    <col min="4876" max="4876" width="9.75" style="4" customWidth="1"/>
    <col min="4877" max="4877" width="12.75" style="4" customWidth="1"/>
    <col min="4878" max="4878" width="9.75" style="4" customWidth="1"/>
    <col min="4879" max="5120" width="9.125" style="4"/>
    <col min="5121" max="5121" width="12.75" style="4" customWidth="1"/>
    <col min="5122" max="5122" width="9.75" style="4" customWidth="1"/>
    <col min="5123" max="5123" width="12.75" style="4" customWidth="1"/>
    <col min="5124" max="5124" width="9.75" style="4" customWidth="1"/>
    <col min="5125" max="5125" width="12.75" style="4" customWidth="1"/>
    <col min="5126" max="5126" width="9.75" style="4" customWidth="1"/>
    <col min="5127" max="5127" width="12.75" style="4" customWidth="1"/>
    <col min="5128" max="5128" width="9.75" style="4" customWidth="1"/>
    <col min="5129" max="5129" width="12.75" style="4" customWidth="1"/>
    <col min="5130" max="5130" width="9.75" style="4" customWidth="1"/>
    <col min="5131" max="5131" width="12.75" style="4" customWidth="1"/>
    <col min="5132" max="5132" width="9.75" style="4" customWidth="1"/>
    <col min="5133" max="5133" width="12.75" style="4" customWidth="1"/>
    <col min="5134" max="5134" width="9.75" style="4" customWidth="1"/>
    <col min="5135" max="5376" width="9.125" style="4"/>
    <col min="5377" max="5377" width="12.75" style="4" customWidth="1"/>
    <col min="5378" max="5378" width="9.75" style="4" customWidth="1"/>
    <col min="5379" max="5379" width="12.75" style="4" customWidth="1"/>
    <col min="5380" max="5380" width="9.75" style="4" customWidth="1"/>
    <col min="5381" max="5381" width="12.75" style="4" customWidth="1"/>
    <col min="5382" max="5382" width="9.75" style="4" customWidth="1"/>
    <col min="5383" max="5383" width="12.75" style="4" customWidth="1"/>
    <col min="5384" max="5384" width="9.75" style="4" customWidth="1"/>
    <col min="5385" max="5385" width="12.75" style="4" customWidth="1"/>
    <col min="5386" max="5386" width="9.75" style="4" customWidth="1"/>
    <col min="5387" max="5387" width="12.75" style="4" customWidth="1"/>
    <col min="5388" max="5388" width="9.75" style="4" customWidth="1"/>
    <col min="5389" max="5389" width="12.75" style="4" customWidth="1"/>
    <col min="5390" max="5390" width="9.75" style="4" customWidth="1"/>
    <col min="5391" max="5632" width="9.125" style="4"/>
    <col min="5633" max="5633" width="12.75" style="4" customWidth="1"/>
    <col min="5634" max="5634" width="9.75" style="4" customWidth="1"/>
    <col min="5635" max="5635" width="12.75" style="4" customWidth="1"/>
    <col min="5636" max="5636" width="9.75" style="4" customWidth="1"/>
    <col min="5637" max="5637" width="12.75" style="4" customWidth="1"/>
    <col min="5638" max="5638" width="9.75" style="4" customWidth="1"/>
    <col min="5639" max="5639" width="12.75" style="4" customWidth="1"/>
    <col min="5640" max="5640" width="9.75" style="4" customWidth="1"/>
    <col min="5641" max="5641" width="12.75" style="4" customWidth="1"/>
    <col min="5642" max="5642" width="9.75" style="4" customWidth="1"/>
    <col min="5643" max="5643" width="12.75" style="4" customWidth="1"/>
    <col min="5644" max="5644" width="9.75" style="4" customWidth="1"/>
    <col min="5645" max="5645" width="12.75" style="4" customWidth="1"/>
    <col min="5646" max="5646" width="9.75" style="4" customWidth="1"/>
    <col min="5647" max="5888" width="9.125" style="4"/>
    <col min="5889" max="5889" width="12.75" style="4" customWidth="1"/>
    <col min="5890" max="5890" width="9.75" style="4" customWidth="1"/>
    <col min="5891" max="5891" width="12.75" style="4" customWidth="1"/>
    <col min="5892" max="5892" width="9.75" style="4" customWidth="1"/>
    <col min="5893" max="5893" width="12.75" style="4" customWidth="1"/>
    <col min="5894" max="5894" width="9.75" style="4" customWidth="1"/>
    <col min="5895" max="5895" width="12.75" style="4" customWidth="1"/>
    <col min="5896" max="5896" width="9.75" style="4" customWidth="1"/>
    <col min="5897" max="5897" width="12.75" style="4" customWidth="1"/>
    <col min="5898" max="5898" width="9.75" style="4" customWidth="1"/>
    <col min="5899" max="5899" width="12.75" style="4" customWidth="1"/>
    <col min="5900" max="5900" width="9.75" style="4" customWidth="1"/>
    <col min="5901" max="5901" width="12.75" style="4" customWidth="1"/>
    <col min="5902" max="5902" width="9.75" style="4" customWidth="1"/>
    <col min="5903" max="6144" width="9.125" style="4"/>
    <col min="6145" max="6145" width="12.75" style="4" customWidth="1"/>
    <col min="6146" max="6146" width="9.75" style="4" customWidth="1"/>
    <col min="6147" max="6147" width="12.75" style="4" customWidth="1"/>
    <col min="6148" max="6148" width="9.75" style="4" customWidth="1"/>
    <col min="6149" max="6149" width="12.75" style="4" customWidth="1"/>
    <col min="6150" max="6150" width="9.75" style="4" customWidth="1"/>
    <col min="6151" max="6151" width="12.75" style="4" customWidth="1"/>
    <col min="6152" max="6152" width="9.75" style="4" customWidth="1"/>
    <col min="6153" max="6153" width="12.75" style="4" customWidth="1"/>
    <col min="6154" max="6154" width="9.75" style="4" customWidth="1"/>
    <col min="6155" max="6155" width="12.75" style="4" customWidth="1"/>
    <col min="6156" max="6156" width="9.75" style="4" customWidth="1"/>
    <col min="6157" max="6157" width="12.75" style="4" customWidth="1"/>
    <col min="6158" max="6158" width="9.75" style="4" customWidth="1"/>
    <col min="6159" max="6400" width="9.125" style="4"/>
    <col min="6401" max="6401" width="12.75" style="4" customWidth="1"/>
    <col min="6402" max="6402" width="9.75" style="4" customWidth="1"/>
    <col min="6403" max="6403" width="12.75" style="4" customWidth="1"/>
    <col min="6404" max="6404" width="9.75" style="4" customWidth="1"/>
    <col min="6405" max="6405" width="12.75" style="4" customWidth="1"/>
    <col min="6406" max="6406" width="9.75" style="4" customWidth="1"/>
    <col min="6407" max="6407" width="12.75" style="4" customWidth="1"/>
    <col min="6408" max="6408" width="9.75" style="4" customWidth="1"/>
    <col min="6409" max="6409" width="12.75" style="4" customWidth="1"/>
    <col min="6410" max="6410" width="9.75" style="4" customWidth="1"/>
    <col min="6411" max="6411" width="12.75" style="4" customWidth="1"/>
    <col min="6412" max="6412" width="9.75" style="4" customWidth="1"/>
    <col min="6413" max="6413" width="12.75" style="4" customWidth="1"/>
    <col min="6414" max="6414" width="9.75" style="4" customWidth="1"/>
    <col min="6415" max="6656" width="9.125" style="4"/>
    <col min="6657" max="6657" width="12.75" style="4" customWidth="1"/>
    <col min="6658" max="6658" width="9.75" style="4" customWidth="1"/>
    <col min="6659" max="6659" width="12.75" style="4" customWidth="1"/>
    <col min="6660" max="6660" width="9.75" style="4" customWidth="1"/>
    <col min="6661" max="6661" width="12.75" style="4" customWidth="1"/>
    <col min="6662" max="6662" width="9.75" style="4" customWidth="1"/>
    <col min="6663" max="6663" width="12.75" style="4" customWidth="1"/>
    <col min="6664" max="6664" width="9.75" style="4" customWidth="1"/>
    <col min="6665" max="6665" width="12.75" style="4" customWidth="1"/>
    <col min="6666" max="6666" width="9.75" style="4" customWidth="1"/>
    <col min="6667" max="6667" width="12.75" style="4" customWidth="1"/>
    <col min="6668" max="6668" width="9.75" style="4" customWidth="1"/>
    <col min="6669" max="6669" width="12.75" style="4" customWidth="1"/>
    <col min="6670" max="6670" width="9.75" style="4" customWidth="1"/>
    <col min="6671" max="6912" width="9.125" style="4"/>
    <col min="6913" max="6913" width="12.75" style="4" customWidth="1"/>
    <col min="6914" max="6914" width="9.75" style="4" customWidth="1"/>
    <col min="6915" max="6915" width="12.75" style="4" customWidth="1"/>
    <col min="6916" max="6916" width="9.75" style="4" customWidth="1"/>
    <col min="6917" max="6917" width="12.75" style="4" customWidth="1"/>
    <col min="6918" max="6918" width="9.75" style="4" customWidth="1"/>
    <col min="6919" max="6919" width="12.75" style="4" customWidth="1"/>
    <col min="6920" max="6920" width="9.75" style="4" customWidth="1"/>
    <col min="6921" max="6921" width="12.75" style="4" customWidth="1"/>
    <col min="6922" max="6922" width="9.75" style="4" customWidth="1"/>
    <col min="6923" max="6923" width="12.75" style="4" customWidth="1"/>
    <col min="6924" max="6924" width="9.75" style="4" customWidth="1"/>
    <col min="6925" max="6925" width="12.75" style="4" customWidth="1"/>
    <col min="6926" max="6926" width="9.75" style="4" customWidth="1"/>
    <col min="6927" max="7168" width="9.125" style="4"/>
    <col min="7169" max="7169" width="12.75" style="4" customWidth="1"/>
    <col min="7170" max="7170" width="9.75" style="4" customWidth="1"/>
    <col min="7171" max="7171" width="12.75" style="4" customWidth="1"/>
    <col min="7172" max="7172" width="9.75" style="4" customWidth="1"/>
    <col min="7173" max="7173" width="12.75" style="4" customWidth="1"/>
    <col min="7174" max="7174" width="9.75" style="4" customWidth="1"/>
    <col min="7175" max="7175" width="12.75" style="4" customWidth="1"/>
    <col min="7176" max="7176" width="9.75" style="4" customWidth="1"/>
    <col min="7177" max="7177" width="12.75" style="4" customWidth="1"/>
    <col min="7178" max="7178" width="9.75" style="4" customWidth="1"/>
    <col min="7179" max="7179" width="12.75" style="4" customWidth="1"/>
    <col min="7180" max="7180" width="9.75" style="4" customWidth="1"/>
    <col min="7181" max="7181" width="12.75" style="4" customWidth="1"/>
    <col min="7182" max="7182" width="9.75" style="4" customWidth="1"/>
    <col min="7183" max="7424" width="9.125" style="4"/>
    <col min="7425" max="7425" width="12.75" style="4" customWidth="1"/>
    <col min="7426" max="7426" width="9.75" style="4" customWidth="1"/>
    <col min="7427" max="7427" width="12.75" style="4" customWidth="1"/>
    <col min="7428" max="7428" width="9.75" style="4" customWidth="1"/>
    <col min="7429" max="7429" width="12.75" style="4" customWidth="1"/>
    <col min="7430" max="7430" width="9.75" style="4" customWidth="1"/>
    <col min="7431" max="7431" width="12.75" style="4" customWidth="1"/>
    <col min="7432" max="7432" width="9.75" style="4" customWidth="1"/>
    <col min="7433" max="7433" width="12.75" style="4" customWidth="1"/>
    <col min="7434" max="7434" width="9.75" style="4" customWidth="1"/>
    <col min="7435" max="7435" width="12.75" style="4" customWidth="1"/>
    <col min="7436" max="7436" width="9.75" style="4" customWidth="1"/>
    <col min="7437" max="7437" width="12.75" style="4" customWidth="1"/>
    <col min="7438" max="7438" width="9.75" style="4" customWidth="1"/>
    <col min="7439" max="7680" width="9.125" style="4"/>
    <col min="7681" max="7681" width="12.75" style="4" customWidth="1"/>
    <col min="7682" max="7682" width="9.75" style="4" customWidth="1"/>
    <col min="7683" max="7683" width="12.75" style="4" customWidth="1"/>
    <col min="7684" max="7684" width="9.75" style="4" customWidth="1"/>
    <col min="7685" max="7685" width="12.75" style="4" customWidth="1"/>
    <col min="7686" max="7686" width="9.75" style="4" customWidth="1"/>
    <col min="7687" max="7687" width="12.75" style="4" customWidth="1"/>
    <col min="7688" max="7688" width="9.75" style="4" customWidth="1"/>
    <col min="7689" max="7689" width="12.75" style="4" customWidth="1"/>
    <col min="7690" max="7690" width="9.75" style="4" customWidth="1"/>
    <col min="7691" max="7691" width="12.75" style="4" customWidth="1"/>
    <col min="7692" max="7692" width="9.75" style="4" customWidth="1"/>
    <col min="7693" max="7693" width="12.75" style="4" customWidth="1"/>
    <col min="7694" max="7694" width="9.75" style="4" customWidth="1"/>
    <col min="7695" max="7936" width="9.125" style="4"/>
    <col min="7937" max="7937" width="12.75" style="4" customWidth="1"/>
    <col min="7938" max="7938" width="9.75" style="4" customWidth="1"/>
    <col min="7939" max="7939" width="12.75" style="4" customWidth="1"/>
    <col min="7940" max="7940" width="9.75" style="4" customWidth="1"/>
    <col min="7941" max="7941" width="12.75" style="4" customWidth="1"/>
    <col min="7942" max="7942" width="9.75" style="4" customWidth="1"/>
    <col min="7943" max="7943" width="12.75" style="4" customWidth="1"/>
    <col min="7944" max="7944" width="9.75" style="4" customWidth="1"/>
    <col min="7945" max="7945" width="12.75" style="4" customWidth="1"/>
    <col min="7946" max="7946" width="9.75" style="4" customWidth="1"/>
    <col min="7947" max="7947" width="12.75" style="4" customWidth="1"/>
    <col min="7948" max="7948" width="9.75" style="4" customWidth="1"/>
    <col min="7949" max="7949" width="12.75" style="4" customWidth="1"/>
    <col min="7950" max="7950" width="9.75" style="4" customWidth="1"/>
    <col min="7951" max="8192" width="9.125" style="4"/>
    <col min="8193" max="8193" width="12.75" style="4" customWidth="1"/>
    <col min="8194" max="8194" width="9.75" style="4" customWidth="1"/>
    <col min="8195" max="8195" width="12.75" style="4" customWidth="1"/>
    <col min="8196" max="8196" width="9.75" style="4" customWidth="1"/>
    <col min="8197" max="8197" width="12.75" style="4" customWidth="1"/>
    <col min="8198" max="8198" width="9.75" style="4" customWidth="1"/>
    <col min="8199" max="8199" width="12.75" style="4" customWidth="1"/>
    <col min="8200" max="8200" width="9.75" style="4" customWidth="1"/>
    <col min="8201" max="8201" width="12.75" style="4" customWidth="1"/>
    <col min="8202" max="8202" width="9.75" style="4" customWidth="1"/>
    <col min="8203" max="8203" width="12.75" style="4" customWidth="1"/>
    <col min="8204" max="8204" width="9.75" style="4" customWidth="1"/>
    <col min="8205" max="8205" width="12.75" style="4" customWidth="1"/>
    <col min="8206" max="8206" width="9.75" style="4" customWidth="1"/>
    <col min="8207" max="8448" width="9.125" style="4"/>
    <col min="8449" max="8449" width="12.75" style="4" customWidth="1"/>
    <col min="8450" max="8450" width="9.75" style="4" customWidth="1"/>
    <col min="8451" max="8451" width="12.75" style="4" customWidth="1"/>
    <col min="8452" max="8452" width="9.75" style="4" customWidth="1"/>
    <col min="8453" max="8453" width="12.75" style="4" customWidth="1"/>
    <col min="8454" max="8454" width="9.75" style="4" customWidth="1"/>
    <col min="8455" max="8455" width="12.75" style="4" customWidth="1"/>
    <col min="8456" max="8456" width="9.75" style="4" customWidth="1"/>
    <col min="8457" max="8457" width="12.75" style="4" customWidth="1"/>
    <col min="8458" max="8458" width="9.75" style="4" customWidth="1"/>
    <col min="8459" max="8459" width="12.75" style="4" customWidth="1"/>
    <col min="8460" max="8460" width="9.75" style="4" customWidth="1"/>
    <col min="8461" max="8461" width="12.75" style="4" customWidth="1"/>
    <col min="8462" max="8462" width="9.75" style="4" customWidth="1"/>
    <col min="8463" max="8704" width="9.125" style="4"/>
    <col min="8705" max="8705" width="12.75" style="4" customWidth="1"/>
    <col min="8706" max="8706" width="9.75" style="4" customWidth="1"/>
    <col min="8707" max="8707" width="12.75" style="4" customWidth="1"/>
    <col min="8708" max="8708" width="9.75" style="4" customWidth="1"/>
    <col min="8709" max="8709" width="12.75" style="4" customWidth="1"/>
    <col min="8710" max="8710" width="9.75" style="4" customWidth="1"/>
    <col min="8711" max="8711" width="12.75" style="4" customWidth="1"/>
    <col min="8712" max="8712" width="9.75" style="4" customWidth="1"/>
    <col min="8713" max="8713" width="12.75" style="4" customWidth="1"/>
    <col min="8714" max="8714" width="9.75" style="4" customWidth="1"/>
    <col min="8715" max="8715" width="12.75" style="4" customWidth="1"/>
    <col min="8716" max="8716" width="9.75" style="4" customWidth="1"/>
    <col min="8717" max="8717" width="12.75" style="4" customWidth="1"/>
    <col min="8718" max="8718" width="9.75" style="4" customWidth="1"/>
    <col min="8719" max="8960" width="9.125" style="4"/>
    <col min="8961" max="8961" width="12.75" style="4" customWidth="1"/>
    <col min="8962" max="8962" width="9.75" style="4" customWidth="1"/>
    <col min="8963" max="8963" width="12.75" style="4" customWidth="1"/>
    <col min="8964" max="8964" width="9.75" style="4" customWidth="1"/>
    <col min="8965" max="8965" width="12.75" style="4" customWidth="1"/>
    <col min="8966" max="8966" width="9.75" style="4" customWidth="1"/>
    <col min="8967" max="8967" width="12.75" style="4" customWidth="1"/>
    <col min="8968" max="8968" width="9.75" style="4" customWidth="1"/>
    <col min="8969" max="8969" width="12.75" style="4" customWidth="1"/>
    <col min="8970" max="8970" width="9.75" style="4" customWidth="1"/>
    <col min="8971" max="8971" width="12.75" style="4" customWidth="1"/>
    <col min="8972" max="8972" width="9.75" style="4" customWidth="1"/>
    <col min="8973" max="8973" width="12.75" style="4" customWidth="1"/>
    <col min="8974" max="8974" width="9.75" style="4" customWidth="1"/>
    <col min="8975" max="9216" width="9.125" style="4"/>
    <col min="9217" max="9217" width="12.75" style="4" customWidth="1"/>
    <col min="9218" max="9218" width="9.75" style="4" customWidth="1"/>
    <col min="9219" max="9219" width="12.75" style="4" customWidth="1"/>
    <col min="9220" max="9220" width="9.75" style="4" customWidth="1"/>
    <col min="9221" max="9221" width="12.75" style="4" customWidth="1"/>
    <col min="9222" max="9222" width="9.75" style="4" customWidth="1"/>
    <col min="9223" max="9223" width="12.75" style="4" customWidth="1"/>
    <col min="9224" max="9224" width="9.75" style="4" customWidth="1"/>
    <col min="9225" max="9225" width="12.75" style="4" customWidth="1"/>
    <col min="9226" max="9226" width="9.75" style="4" customWidth="1"/>
    <col min="9227" max="9227" width="12.75" style="4" customWidth="1"/>
    <col min="9228" max="9228" width="9.75" style="4" customWidth="1"/>
    <col min="9229" max="9229" width="12.75" style="4" customWidth="1"/>
    <col min="9230" max="9230" width="9.75" style="4" customWidth="1"/>
    <col min="9231" max="9472" width="9.125" style="4"/>
    <col min="9473" max="9473" width="12.75" style="4" customWidth="1"/>
    <col min="9474" max="9474" width="9.75" style="4" customWidth="1"/>
    <col min="9475" max="9475" width="12.75" style="4" customWidth="1"/>
    <col min="9476" max="9476" width="9.75" style="4" customWidth="1"/>
    <col min="9477" max="9477" width="12.75" style="4" customWidth="1"/>
    <col min="9478" max="9478" width="9.75" style="4" customWidth="1"/>
    <col min="9479" max="9479" width="12.75" style="4" customWidth="1"/>
    <col min="9480" max="9480" width="9.75" style="4" customWidth="1"/>
    <col min="9481" max="9481" width="12.75" style="4" customWidth="1"/>
    <col min="9482" max="9482" width="9.75" style="4" customWidth="1"/>
    <col min="9483" max="9483" width="12.75" style="4" customWidth="1"/>
    <col min="9484" max="9484" width="9.75" style="4" customWidth="1"/>
    <col min="9485" max="9485" width="12.75" style="4" customWidth="1"/>
    <col min="9486" max="9486" width="9.75" style="4" customWidth="1"/>
    <col min="9487" max="9728" width="9.125" style="4"/>
    <col min="9729" max="9729" width="12.75" style="4" customWidth="1"/>
    <col min="9730" max="9730" width="9.75" style="4" customWidth="1"/>
    <col min="9731" max="9731" width="12.75" style="4" customWidth="1"/>
    <col min="9732" max="9732" width="9.75" style="4" customWidth="1"/>
    <col min="9733" max="9733" width="12.75" style="4" customWidth="1"/>
    <col min="9734" max="9734" width="9.75" style="4" customWidth="1"/>
    <col min="9735" max="9735" width="12.75" style="4" customWidth="1"/>
    <col min="9736" max="9736" width="9.75" style="4" customWidth="1"/>
    <col min="9737" max="9737" width="12.75" style="4" customWidth="1"/>
    <col min="9738" max="9738" width="9.75" style="4" customWidth="1"/>
    <col min="9739" max="9739" width="12.75" style="4" customWidth="1"/>
    <col min="9740" max="9740" width="9.75" style="4" customWidth="1"/>
    <col min="9741" max="9741" width="12.75" style="4" customWidth="1"/>
    <col min="9742" max="9742" width="9.75" style="4" customWidth="1"/>
    <col min="9743" max="9984" width="9.125" style="4"/>
    <col min="9985" max="9985" width="12.75" style="4" customWidth="1"/>
    <col min="9986" max="9986" width="9.75" style="4" customWidth="1"/>
    <col min="9987" max="9987" width="12.75" style="4" customWidth="1"/>
    <col min="9988" max="9988" width="9.75" style="4" customWidth="1"/>
    <col min="9989" max="9989" width="12.75" style="4" customWidth="1"/>
    <col min="9990" max="9990" width="9.75" style="4" customWidth="1"/>
    <col min="9991" max="9991" width="12.75" style="4" customWidth="1"/>
    <col min="9992" max="9992" width="9.75" style="4" customWidth="1"/>
    <col min="9993" max="9993" width="12.75" style="4" customWidth="1"/>
    <col min="9994" max="9994" width="9.75" style="4" customWidth="1"/>
    <col min="9995" max="9995" width="12.75" style="4" customWidth="1"/>
    <col min="9996" max="9996" width="9.75" style="4" customWidth="1"/>
    <col min="9997" max="9997" width="12.75" style="4" customWidth="1"/>
    <col min="9998" max="9998" width="9.75" style="4" customWidth="1"/>
    <col min="9999" max="10240" width="9.125" style="4"/>
    <col min="10241" max="10241" width="12.75" style="4" customWidth="1"/>
    <col min="10242" max="10242" width="9.75" style="4" customWidth="1"/>
    <col min="10243" max="10243" width="12.75" style="4" customWidth="1"/>
    <col min="10244" max="10244" width="9.75" style="4" customWidth="1"/>
    <col min="10245" max="10245" width="12.75" style="4" customWidth="1"/>
    <col min="10246" max="10246" width="9.75" style="4" customWidth="1"/>
    <col min="10247" max="10247" width="12.75" style="4" customWidth="1"/>
    <col min="10248" max="10248" width="9.75" style="4" customWidth="1"/>
    <col min="10249" max="10249" width="12.75" style="4" customWidth="1"/>
    <col min="10250" max="10250" width="9.75" style="4" customWidth="1"/>
    <col min="10251" max="10251" width="12.75" style="4" customWidth="1"/>
    <col min="10252" max="10252" width="9.75" style="4" customWidth="1"/>
    <col min="10253" max="10253" width="12.75" style="4" customWidth="1"/>
    <col min="10254" max="10254" width="9.75" style="4" customWidth="1"/>
    <col min="10255" max="10496" width="9.125" style="4"/>
    <col min="10497" max="10497" width="12.75" style="4" customWidth="1"/>
    <col min="10498" max="10498" width="9.75" style="4" customWidth="1"/>
    <col min="10499" max="10499" width="12.75" style="4" customWidth="1"/>
    <col min="10500" max="10500" width="9.75" style="4" customWidth="1"/>
    <col min="10501" max="10501" width="12.75" style="4" customWidth="1"/>
    <col min="10502" max="10502" width="9.75" style="4" customWidth="1"/>
    <col min="10503" max="10503" width="12.75" style="4" customWidth="1"/>
    <col min="10504" max="10504" width="9.75" style="4" customWidth="1"/>
    <col min="10505" max="10505" width="12.75" style="4" customWidth="1"/>
    <col min="10506" max="10506" width="9.75" style="4" customWidth="1"/>
    <col min="10507" max="10507" width="12.75" style="4" customWidth="1"/>
    <col min="10508" max="10508" width="9.75" style="4" customWidth="1"/>
    <col min="10509" max="10509" width="12.75" style="4" customWidth="1"/>
    <col min="10510" max="10510" width="9.75" style="4" customWidth="1"/>
    <col min="10511" max="10752" width="9.125" style="4"/>
    <col min="10753" max="10753" width="12.75" style="4" customWidth="1"/>
    <col min="10754" max="10754" width="9.75" style="4" customWidth="1"/>
    <col min="10755" max="10755" width="12.75" style="4" customWidth="1"/>
    <col min="10756" max="10756" width="9.75" style="4" customWidth="1"/>
    <col min="10757" max="10757" width="12.75" style="4" customWidth="1"/>
    <col min="10758" max="10758" width="9.75" style="4" customWidth="1"/>
    <col min="10759" max="10759" width="12.75" style="4" customWidth="1"/>
    <col min="10760" max="10760" width="9.75" style="4" customWidth="1"/>
    <col min="10761" max="10761" width="12.75" style="4" customWidth="1"/>
    <col min="10762" max="10762" width="9.75" style="4" customWidth="1"/>
    <col min="10763" max="10763" width="12.75" style="4" customWidth="1"/>
    <col min="10764" max="10764" width="9.75" style="4" customWidth="1"/>
    <col min="10765" max="10765" width="12.75" style="4" customWidth="1"/>
    <col min="10766" max="10766" width="9.75" style="4" customWidth="1"/>
    <col min="10767" max="11008" width="9.125" style="4"/>
    <col min="11009" max="11009" width="12.75" style="4" customWidth="1"/>
    <col min="11010" max="11010" width="9.75" style="4" customWidth="1"/>
    <col min="11011" max="11011" width="12.75" style="4" customWidth="1"/>
    <col min="11012" max="11012" width="9.75" style="4" customWidth="1"/>
    <col min="11013" max="11013" width="12.75" style="4" customWidth="1"/>
    <col min="11014" max="11014" width="9.75" style="4" customWidth="1"/>
    <col min="11015" max="11015" width="12.75" style="4" customWidth="1"/>
    <col min="11016" max="11016" width="9.75" style="4" customWidth="1"/>
    <col min="11017" max="11017" width="12.75" style="4" customWidth="1"/>
    <col min="11018" max="11018" width="9.75" style="4" customWidth="1"/>
    <col min="11019" max="11019" width="12.75" style="4" customWidth="1"/>
    <col min="11020" max="11020" width="9.75" style="4" customWidth="1"/>
    <col min="11021" max="11021" width="12.75" style="4" customWidth="1"/>
    <col min="11022" max="11022" width="9.75" style="4" customWidth="1"/>
    <col min="11023" max="11264" width="9.125" style="4"/>
    <col min="11265" max="11265" width="12.75" style="4" customWidth="1"/>
    <col min="11266" max="11266" width="9.75" style="4" customWidth="1"/>
    <col min="11267" max="11267" width="12.75" style="4" customWidth="1"/>
    <col min="11268" max="11268" width="9.75" style="4" customWidth="1"/>
    <col min="11269" max="11269" width="12.75" style="4" customWidth="1"/>
    <col min="11270" max="11270" width="9.75" style="4" customWidth="1"/>
    <col min="11271" max="11271" width="12.75" style="4" customWidth="1"/>
    <col min="11272" max="11272" width="9.75" style="4" customWidth="1"/>
    <col min="11273" max="11273" width="12.75" style="4" customWidth="1"/>
    <col min="11274" max="11274" width="9.75" style="4" customWidth="1"/>
    <col min="11275" max="11275" width="12.75" style="4" customWidth="1"/>
    <col min="11276" max="11276" width="9.75" style="4" customWidth="1"/>
    <col min="11277" max="11277" width="12.75" style="4" customWidth="1"/>
    <col min="11278" max="11278" width="9.75" style="4" customWidth="1"/>
    <col min="11279" max="11520" width="9.125" style="4"/>
    <col min="11521" max="11521" width="12.75" style="4" customWidth="1"/>
    <col min="11522" max="11522" width="9.75" style="4" customWidth="1"/>
    <col min="11523" max="11523" width="12.75" style="4" customWidth="1"/>
    <col min="11524" max="11524" width="9.75" style="4" customWidth="1"/>
    <col min="11525" max="11525" width="12.75" style="4" customWidth="1"/>
    <col min="11526" max="11526" width="9.75" style="4" customWidth="1"/>
    <col min="11527" max="11527" width="12.75" style="4" customWidth="1"/>
    <col min="11528" max="11528" width="9.75" style="4" customWidth="1"/>
    <col min="11529" max="11529" width="12.75" style="4" customWidth="1"/>
    <col min="11530" max="11530" width="9.75" style="4" customWidth="1"/>
    <col min="11531" max="11531" width="12.75" style="4" customWidth="1"/>
    <col min="11532" max="11532" width="9.75" style="4" customWidth="1"/>
    <col min="11533" max="11533" width="12.75" style="4" customWidth="1"/>
    <col min="11534" max="11534" width="9.75" style="4" customWidth="1"/>
    <col min="11535" max="11776" width="9.125" style="4"/>
    <col min="11777" max="11777" width="12.75" style="4" customWidth="1"/>
    <col min="11778" max="11778" width="9.75" style="4" customWidth="1"/>
    <col min="11779" max="11779" width="12.75" style="4" customWidth="1"/>
    <col min="11780" max="11780" width="9.75" style="4" customWidth="1"/>
    <col min="11781" max="11781" width="12.75" style="4" customWidth="1"/>
    <col min="11782" max="11782" width="9.75" style="4" customWidth="1"/>
    <col min="11783" max="11783" width="12.75" style="4" customWidth="1"/>
    <col min="11784" max="11784" width="9.75" style="4" customWidth="1"/>
    <col min="11785" max="11785" width="12.75" style="4" customWidth="1"/>
    <col min="11786" max="11786" width="9.75" style="4" customWidth="1"/>
    <col min="11787" max="11787" width="12.75" style="4" customWidth="1"/>
    <col min="11788" max="11788" width="9.75" style="4" customWidth="1"/>
    <col min="11789" max="11789" width="12.75" style="4" customWidth="1"/>
    <col min="11790" max="11790" width="9.75" style="4" customWidth="1"/>
    <col min="11791" max="12032" width="9.125" style="4"/>
    <col min="12033" max="12033" width="12.75" style="4" customWidth="1"/>
    <col min="12034" max="12034" width="9.75" style="4" customWidth="1"/>
    <col min="12035" max="12035" width="12.75" style="4" customWidth="1"/>
    <col min="12036" max="12036" width="9.75" style="4" customWidth="1"/>
    <col min="12037" max="12037" width="12.75" style="4" customWidth="1"/>
    <col min="12038" max="12038" width="9.75" style="4" customWidth="1"/>
    <col min="12039" max="12039" width="12.75" style="4" customWidth="1"/>
    <col min="12040" max="12040" width="9.75" style="4" customWidth="1"/>
    <col min="12041" max="12041" width="12.75" style="4" customWidth="1"/>
    <col min="12042" max="12042" width="9.75" style="4" customWidth="1"/>
    <col min="12043" max="12043" width="12.75" style="4" customWidth="1"/>
    <col min="12044" max="12044" width="9.75" style="4" customWidth="1"/>
    <col min="12045" max="12045" width="12.75" style="4" customWidth="1"/>
    <col min="12046" max="12046" width="9.75" style="4" customWidth="1"/>
    <col min="12047" max="12288" width="9.125" style="4"/>
    <col min="12289" max="12289" width="12.75" style="4" customWidth="1"/>
    <col min="12290" max="12290" width="9.75" style="4" customWidth="1"/>
    <col min="12291" max="12291" width="12.75" style="4" customWidth="1"/>
    <col min="12292" max="12292" width="9.75" style="4" customWidth="1"/>
    <col min="12293" max="12293" width="12.75" style="4" customWidth="1"/>
    <col min="12294" max="12294" width="9.75" style="4" customWidth="1"/>
    <col min="12295" max="12295" width="12.75" style="4" customWidth="1"/>
    <col min="12296" max="12296" width="9.75" style="4" customWidth="1"/>
    <col min="12297" max="12297" width="12.75" style="4" customWidth="1"/>
    <col min="12298" max="12298" width="9.75" style="4" customWidth="1"/>
    <col min="12299" max="12299" width="12.75" style="4" customWidth="1"/>
    <col min="12300" max="12300" width="9.75" style="4" customWidth="1"/>
    <col min="12301" max="12301" width="12.75" style="4" customWidth="1"/>
    <col min="12302" max="12302" width="9.75" style="4" customWidth="1"/>
    <col min="12303" max="12544" width="9.125" style="4"/>
    <col min="12545" max="12545" width="12.75" style="4" customWidth="1"/>
    <col min="12546" max="12546" width="9.75" style="4" customWidth="1"/>
    <col min="12547" max="12547" width="12.75" style="4" customWidth="1"/>
    <col min="12548" max="12548" width="9.75" style="4" customWidth="1"/>
    <col min="12549" max="12549" width="12.75" style="4" customWidth="1"/>
    <col min="12550" max="12550" width="9.75" style="4" customWidth="1"/>
    <col min="12551" max="12551" width="12.75" style="4" customWidth="1"/>
    <col min="12552" max="12552" width="9.75" style="4" customWidth="1"/>
    <col min="12553" max="12553" width="12.75" style="4" customWidth="1"/>
    <col min="12554" max="12554" width="9.75" style="4" customWidth="1"/>
    <col min="12555" max="12555" width="12.75" style="4" customWidth="1"/>
    <col min="12556" max="12556" width="9.75" style="4" customWidth="1"/>
    <col min="12557" max="12557" width="12.75" style="4" customWidth="1"/>
    <col min="12558" max="12558" width="9.75" style="4" customWidth="1"/>
    <col min="12559" max="12800" width="9.125" style="4"/>
    <col min="12801" max="12801" width="12.75" style="4" customWidth="1"/>
    <col min="12802" max="12802" width="9.75" style="4" customWidth="1"/>
    <col min="12803" max="12803" width="12.75" style="4" customWidth="1"/>
    <col min="12804" max="12804" width="9.75" style="4" customWidth="1"/>
    <col min="12805" max="12805" width="12.75" style="4" customWidth="1"/>
    <col min="12806" max="12806" width="9.75" style="4" customWidth="1"/>
    <col min="12807" max="12807" width="12.75" style="4" customWidth="1"/>
    <col min="12808" max="12808" width="9.75" style="4" customWidth="1"/>
    <col min="12809" max="12809" width="12.75" style="4" customWidth="1"/>
    <col min="12810" max="12810" width="9.75" style="4" customWidth="1"/>
    <col min="12811" max="12811" width="12.75" style="4" customWidth="1"/>
    <col min="12812" max="12812" width="9.75" style="4" customWidth="1"/>
    <col min="12813" max="12813" width="12.75" style="4" customWidth="1"/>
    <col min="12814" max="12814" width="9.75" style="4" customWidth="1"/>
    <col min="12815" max="13056" width="9.125" style="4"/>
    <col min="13057" max="13057" width="12.75" style="4" customWidth="1"/>
    <col min="13058" max="13058" width="9.75" style="4" customWidth="1"/>
    <col min="13059" max="13059" width="12.75" style="4" customWidth="1"/>
    <col min="13060" max="13060" width="9.75" style="4" customWidth="1"/>
    <col min="13061" max="13061" width="12.75" style="4" customWidth="1"/>
    <col min="13062" max="13062" width="9.75" style="4" customWidth="1"/>
    <col min="13063" max="13063" width="12.75" style="4" customWidth="1"/>
    <col min="13064" max="13064" width="9.75" style="4" customWidth="1"/>
    <col min="13065" max="13065" width="12.75" style="4" customWidth="1"/>
    <col min="13066" max="13066" width="9.75" style="4" customWidth="1"/>
    <col min="13067" max="13067" width="12.75" style="4" customWidth="1"/>
    <col min="13068" max="13068" width="9.75" style="4" customWidth="1"/>
    <col min="13069" max="13069" width="12.75" style="4" customWidth="1"/>
    <col min="13070" max="13070" width="9.75" style="4" customWidth="1"/>
    <col min="13071" max="13312" width="9.125" style="4"/>
    <col min="13313" max="13313" width="12.75" style="4" customWidth="1"/>
    <col min="13314" max="13314" width="9.75" style="4" customWidth="1"/>
    <col min="13315" max="13315" width="12.75" style="4" customWidth="1"/>
    <col min="13316" max="13316" width="9.75" style="4" customWidth="1"/>
    <col min="13317" max="13317" width="12.75" style="4" customWidth="1"/>
    <col min="13318" max="13318" width="9.75" style="4" customWidth="1"/>
    <col min="13319" max="13319" width="12.75" style="4" customWidth="1"/>
    <col min="13320" max="13320" width="9.75" style="4" customWidth="1"/>
    <col min="13321" max="13321" width="12.75" style="4" customWidth="1"/>
    <col min="13322" max="13322" width="9.75" style="4" customWidth="1"/>
    <col min="13323" max="13323" width="12.75" style="4" customWidth="1"/>
    <col min="13324" max="13324" width="9.75" style="4" customWidth="1"/>
    <col min="13325" max="13325" width="12.75" style="4" customWidth="1"/>
    <col min="13326" max="13326" width="9.75" style="4" customWidth="1"/>
    <col min="13327" max="13568" width="9.125" style="4"/>
    <col min="13569" max="13569" width="12.75" style="4" customWidth="1"/>
    <col min="13570" max="13570" width="9.75" style="4" customWidth="1"/>
    <col min="13571" max="13571" width="12.75" style="4" customWidth="1"/>
    <col min="13572" max="13572" width="9.75" style="4" customWidth="1"/>
    <col min="13573" max="13573" width="12.75" style="4" customWidth="1"/>
    <col min="13574" max="13574" width="9.75" style="4" customWidth="1"/>
    <col min="13575" max="13575" width="12.75" style="4" customWidth="1"/>
    <col min="13576" max="13576" width="9.75" style="4" customWidth="1"/>
    <col min="13577" max="13577" width="12.75" style="4" customWidth="1"/>
    <col min="13578" max="13578" width="9.75" style="4" customWidth="1"/>
    <col min="13579" max="13579" width="12.75" style="4" customWidth="1"/>
    <col min="13580" max="13580" width="9.75" style="4" customWidth="1"/>
    <col min="13581" max="13581" width="12.75" style="4" customWidth="1"/>
    <col min="13582" max="13582" width="9.75" style="4" customWidth="1"/>
    <col min="13583" max="13824" width="9.125" style="4"/>
    <col min="13825" max="13825" width="12.75" style="4" customWidth="1"/>
    <col min="13826" max="13826" width="9.75" style="4" customWidth="1"/>
    <col min="13827" max="13827" width="12.75" style="4" customWidth="1"/>
    <col min="13828" max="13828" width="9.75" style="4" customWidth="1"/>
    <col min="13829" max="13829" width="12.75" style="4" customWidth="1"/>
    <col min="13830" max="13830" width="9.75" style="4" customWidth="1"/>
    <col min="13831" max="13831" width="12.75" style="4" customWidth="1"/>
    <col min="13832" max="13832" width="9.75" style="4" customWidth="1"/>
    <col min="13833" max="13833" width="12.75" style="4" customWidth="1"/>
    <col min="13834" max="13834" width="9.75" style="4" customWidth="1"/>
    <col min="13835" max="13835" width="12.75" style="4" customWidth="1"/>
    <col min="13836" max="13836" width="9.75" style="4" customWidth="1"/>
    <col min="13837" max="13837" width="12.75" style="4" customWidth="1"/>
    <col min="13838" max="13838" width="9.75" style="4" customWidth="1"/>
    <col min="13839" max="14080" width="9.125" style="4"/>
    <col min="14081" max="14081" width="12.75" style="4" customWidth="1"/>
    <col min="14082" max="14082" width="9.75" style="4" customWidth="1"/>
    <col min="14083" max="14083" width="12.75" style="4" customWidth="1"/>
    <col min="14084" max="14084" width="9.75" style="4" customWidth="1"/>
    <col min="14085" max="14085" width="12.75" style="4" customWidth="1"/>
    <col min="14086" max="14086" width="9.75" style="4" customWidth="1"/>
    <col min="14087" max="14087" width="12.75" style="4" customWidth="1"/>
    <col min="14088" max="14088" width="9.75" style="4" customWidth="1"/>
    <col min="14089" max="14089" width="12.75" style="4" customWidth="1"/>
    <col min="14090" max="14090" width="9.75" style="4" customWidth="1"/>
    <col min="14091" max="14091" width="12.75" style="4" customWidth="1"/>
    <col min="14092" max="14092" width="9.75" style="4" customWidth="1"/>
    <col min="14093" max="14093" width="12.75" style="4" customWidth="1"/>
    <col min="14094" max="14094" width="9.75" style="4" customWidth="1"/>
    <col min="14095" max="14336" width="9.125" style="4"/>
    <col min="14337" max="14337" width="12.75" style="4" customWidth="1"/>
    <col min="14338" max="14338" width="9.75" style="4" customWidth="1"/>
    <col min="14339" max="14339" width="12.75" style="4" customWidth="1"/>
    <col min="14340" max="14340" width="9.75" style="4" customWidth="1"/>
    <col min="14341" max="14341" width="12.75" style="4" customWidth="1"/>
    <col min="14342" max="14342" width="9.75" style="4" customWidth="1"/>
    <col min="14343" max="14343" width="12.75" style="4" customWidth="1"/>
    <col min="14344" max="14344" width="9.75" style="4" customWidth="1"/>
    <col min="14345" max="14345" width="12.75" style="4" customWidth="1"/>
    <col min="14346" max="14346" width="9.75" style="4" customWidth="1"/>
    <col min="14347" max="14347" width="12.75" style="4" customWidth="1"/>
    <col min="14348" max="14348" width="9.75" style="4" customWidth="1"/>
    <col min="14349" max="14349" width="12.75" style="4" customWidth="1"/>
    <col min="14350" max="14350" width="9.75" style="4" customWidth="1"/>
    <col min="14351" max="14592" width="9.125" style="4"/>
    <col min="14593" max="14593" width="12.75" style="4" customWidth="1"/>
    <col min="14594" max="14594" width="9.75" style="4" customWidth="1"/>
    <col min="14595" max="14595" width="12.75" style="4" customWidth="1"/>
    <col min="14596" max="14596" width="9.75" style="4" customWidth="1"/>
    <col min="14597" max="14597" width="12.75" style="4" customWidth="1"/>
    <col min="14598" max="14598" width="9.75" style="4" customWidth="1"/>
    <col min="14599" max="14599" width="12.75" style="4" customWidth="1"/>
    <col min="14600" max="14600" width="9.75" style="4" customWidth="1"/>
    <col min="14601" max="14601" width="12.75" style="4" customWidth="1"/>
    <col min="14602" max="14602" width="9.75" style="4" customWidth="1"/>
    <col min="14603" max="14603" width="12.75" style="4" customWidth="1"/>
    <col min="14604" max="14604" width="9.75" style="4" customWidth="1"/>
    <col min="14605" max="14605" width="12.75" style="4" customWidth="1"/>
    <col min="14606" max="14606" width="9.75" style="4" customWidth="1"/>
    <col min="14607" max="14848" width="9.125" style="4"/>
    <col min="14849" max="14849" width="12.75" style="4" customWidth="1"/>
    <col min="14850" max="14850" width="9.75" style="4" customWidth="1"/>
    <col min="14851" max="14851" width="12.75" style="4" customWidth="1"/>
    <col min="14852" max="14852" width="9.75" style="4" customWidth="1"/>
    <col min="14853" max="14853" width="12.75" style="4" customWidth="1"/>
    <col min="14854" max="14854" width="9.75" style="4" customWidth="1"/>
    <col min="14855" max="14855" width="12.75" style="4" customWidth="1"/>
    <col min="14856" max="14856" width="9.75" style="4" customWidth="1"/>
    <col min="14857" max="14857" width="12.75" style="4" customWidth="1"/>
    <col min="14858" max="14858" width="9.75" style="4" customWidth="1"/>
    <col min="14859" max="14859" width="12.75" style="4" customWidth="1"/>
    <col min="14860" max="14860" width="9.75" style="4" customWidth="1"/>
    <col min="14861" max="14861" width="12.75" style="4" customWidth="1"/>
    <col min="14862" max="14862" width="9.75" style="4" customWidth="1"/>
    <col min="14863" max="15104" width="9.125" style="4"/>
    <col min="15105" max="15105" width="12.75" style="4" customWidth="1"/>
    <col min="15106" max="15106" width="9.75" style="4" customWidth="1"/>
    <col min="15107" max="15107" width="12.75" style="4" customWidth="1"/>
    <col min="15108" max="15108" width="9.75" style="4" customWidth="1"/>
    <col min="15109" max="15109" width="12.75" style="4" customWidth="1"/>
    <col min="15110" max="15110" width="9.75" style="4" customWidth="1"/>
    <col min="15111" max="15111" width="12.75" style="4" customWidth="1"/>
    <col min="15112" max="15112" width="9.75" style="4" customWidth="1"/>
    <col min="15113" max="15113" width="12.75" style="4" customWidth="1"/>
    <col min="15114" max="15114" width="9.75" style="4" customWidth="1"/>
    <col min="15115" max="15115" width="12.75" style="4" customWidth="1"/>
    <col min="15116" max="15116" width="9.75" style="4" customWidth="1"/>
    <col min="15117" max="15117" width="12.75" style="4" customWidth="1"/>
    <col min="15118" max="15118" width="9.75" style="4" customWidth="1"/>
    <col min="15119" max="15360" width="9.125" style="4"/>
    <col min="15361" max="15361" width="12.75" style="4" customWidth="1"/>
    <col min="15362" max="15362" width="9.75" style="4" customWidth="1"/>
    <col min="15363" max="15363" width="12.75" style="4" customWidth="1"/>
    <col min="15364" max="15364" width="9.75" style="4" customWidth="1"/>
    <col min="15365" max="15365" width="12.75" style="4" customWidth="1"/>
    <col min="15366" max="15366" width="9.75" style="4" customWidth="1"/>
    <col min="15367" max="15367" width="12.75" style="4" customWidth="1"/>
    <col min="15368" max="15368" width="9.75" style="4" customWidth="1"/>
    <col min="15369" max="15369" width="12.75" style="4" customWidth="1"/>
    <col min="15370" max="15370" width="9.75" style="4" customWidth="1"/>
    <col min="15371" max="15371" width="12.75" style="4" customWidth="1"/>
    <col min="15372" max="15372" width="9.75" style="4" customWidth="1"/>
    <col min="15373" max="15373" width="12.75" style="4" customWidth="1"/>
    <col min="15374" max="15374" width="9.75" style="4" customWidth="1"/>
    <col min="15375" max="15616" width="9.125" style="4"/>
    <col min="15617" max="15617" width="12.75" style="4" customWidth="1"/>
    <col min="15618" max="15618" width="9.75" style="4" customWidth="1"/>
    <col min="15619" max="15619" width="12.75" style="4" customWidth="1"/>
    <col min="15620" max="15620" width="9.75" style="4" customWidth="1"/>
    <col min="15621" max="15621" width="12.75" style="4" customWidth="1"/>
    <col min="15622" max="15622" width="9.75" style="4" customWidth="1"/>
    <col min="15623" max="15623" width="12.75" style="4" customWidth="1"/>
    <col min="15624" max="15624" width="9.75" style="4" customWidth="1"/>
    <col min="15625" max="15625" width="12.75" style="4" customWidth="1"/>
    <col min="15626" max="15626" width="9.75" style="4" customWidth="1"/>
    <col min="15627" max="15627" width="12.75" style="4" customWidth="1"/>
    <col min="15628" max="15628" width="9.75" style="4" customWidth="1"/>
    <col min="15629" max="15629" width="12.75" style="4" customWidth="1"/>
    <col min="15630" max="15630" width="9.75" style="4" customWidth="1"/>
    <col min="15631" max="15872" width="9.125" style="4"/>
    <col min="15873" max="15873" width="12.75" style="4" customWidth="1"/>
    <col min="15874" max="15874" width="9.75" style="4" customWidth="1"/>
    <col min="15875" max="15875" width="12.75" style="4" customWidth="1"/>
    <col min="15876" max="15876" width="9.75" style="4" customWidth="1"/>
    <col min="15877" max="15877" width="12.75" style="4" customWidth="1"/>
    <col min="15878" max="15878" width="9.75" style="4" customWidth="1"/>
    <col min="15879" max="15879" width="12.75" style="4" customWidth="1"/>
    <col min="15880" max="15880" width="9.75" style="4" customWidth="1"/>
    <col min="15881" max="15881" width="12.75" style="4" customWidth="1"/>
    <col min="15882" max="15882" width="9.75" style="4" customWidth="1"/>
    <col min="15883" max="15883" width="12.75" style="4" customWidth="1"/>
    <col min="15884" max="15884" width="9.75" style="4" customWidth="1"/>
    <col min="15885" max="15885" width="12.75" style="4" customWidth="1"/>
    <col min="15886" max="15886" width="9.75" style="4" customWidth="1"/>
    <col min="15887" max="16128" width="9.125" style="4"/>
    <col min="16129" max="16129" width="12.75" style="4" customWidth="1"/>
    <col min="16130" max="16130" width="9.75" style="4" customWidth="1"/>
    <col min="16131" max="16131" width="12.75" style="4" customWidth="1"/>
    <col min="16132" max="16132" width="9.75" style="4" customWidth="1"/>
    <col min="16133" max="16133" width="12.75" style="4" customWidth="1"/>
    <col min="16134" max="16134" width="9.75" style="4" customWidth="1"/>
    <col min="16135" max="16135" width="12.75" style="4" customWidth="1"/>
    <col min="16136" max="16136" width="9.75" style="4" customWidth="1"/>
    <col min="16137" max="16137" width="12.75" style="4" customWidth="1"/>
    <col min="16138" max="16138" width="9.75" style="4" customWidth="1"/>
    <col min="16139" max="16139" width="12.75" style="4" customWidth="1"/>
    <col min="16140" max="16140" width="9.75" style="4" customWidth="1"/>
    <col min="16141" max="16141" width="12.75" style="4" customWidth="1"/>
    <col min="16142" max="16142" width="9.75" style="4" customWidth="1"/>
    <col min="16143" max="16384" width="9.125" style="4"/>
  </cols>
  <sheetData>
    <row r="1" spans="1:14" x14ac:dyDescent="0.3">
      <c r="M1" s="394" t="s">
        <v>165</v>
      </c>
      <c r="N1" s="394"/>
    </row>
    <row r="2" spans="1:14" x14ac:dyDescent="0.3">
      <c r="A2" s="395" t="s">
        <v>166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</row>
    <row r="3" spans="1:14" x14ac:dyDescent="0.3">
      <c r="A3" s="395" t="s">
        <v>2531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</row>
    <row r="4" spans="1:14" x14ac:dyDescent="0.3">
      <c r="A4" s="396" t="s">
        <v>167</v>
      </c>
      <c r="B4" s="396"/>
      <c r="C4" s="396" t="s">
        <v>168</v>
      </c>
      <c r="D4" s="396"/>
      <c r="E4" s="396" t="s">
        <v>169</v>
      </c>
      <c r="F4" s="396"/>
      <c r="G4" s="396" t="s">
        <v>170</v>
      </c>
      <c r="H4" s="396"/>
      <c r="I4" s="396" t="s">
        <v>171</v>
      </c>
      <c r="J4" s="396"/>
      <c r="K4" s="396" t="s">
        <v>172</v>
      </c>
      <c r="L4" s="396"/>
      <c r="M4" s="396" t="s">
        <v>173</v>
      </c>
      <c r="N4" s="396"/>
    </row>
    <row r="5" spans="1:14" x14ac:dyDescent="0.3">
      <c r="A5" s="267" t="s">
        <v>174</v>
      </c>
      <c r="B5" s="5" t="s">
        <v>175</v>
      </c>
      <c r="C5" s="267" t="s">
        <v>174</v>
      </c>
      <c r="D5" s="5" t="s">
        <v>175</v>
      </c>
      <c r="E5" s="267" t="s">
        <v>174</v>
      </c>
      <c r="F5" s="5" t="s">
        <v>175</v>
      </c>
      <c r="G5" s="267" t="s">
        <v>174</v>
      </c>
      <c r="H5" s="5" t="s">
        <v>175</v>
      </c>
      <c r="I5" s="267" t="s">
        <v>174</v>
      </c>
      <c r="J5" s="5" t="s">
        <v>175</v>
      </c>
      <c r="K5" s="267" t="s">
        <v>174</v>
      </c>
      <c r="L5" s="5" t="s">
        <v>175</v>
      </c>
      <c r="M5" s="267" t="s">
        <v>174</v>
      </c>
      <c r="N5" s="5" t="s">
        <v>175</v>
      </c>
    </row>
    <row r="6" spans="1:14" s="2" customFormat="1" x14ac:dyDescent="0.3">
      <c r="A6" s="3" t="s">
        <v>155</v>
      </c>
      <c r="B6" s="74">
        <v>40</v>
      </c>
      <c r="C6" s="13" t="s">
        <v>156</v>
      </c>
      <c r="D6" s="75">
        <v>35</v>
      </c>
      <c r="E6" s="3" t="s">
        <v>157</v>
      </c>
      <c r="F6" s="75">
        <v>50</v>
      </c>
      <c r="G6" s="3" t="s">
        <v>158</v>
      </c>
      <c r="H6" s="75">
        <v>50</v>
      </c>
      <c r="I6" s="13" t="s">
        <v>159</v>
      </c>
      <c r="J6" s="75">
        <v>50</v>
      </c>
      <c r="K6" s="42" t="s">
        <v>160</v>
      </c>
      <c r="L6" s="6">
        <v>50</v>
      </c>
      <c r="M6" s="3" t="s">
        <v>161</v>
      </c>
      <c r="N6" s="75">
        <v>50</v>
      </c>
    </row>
    <row r="7" spans="1:14" s="2" customFormat="1" x14ac:dyDescent="0.3">
      <c r="A7" s="3" t="s">
        <v>176</v>
      </c>
      <c r="B7" s="75">
        <v>40</v>
      </c>
      <c r="C7" s="13" t="s">
        <v>177</v>
      </c>
      <c r="D7" s="75">
        <v>35</v>
      </c>
      <c r="E7" s="3" t="s">
        <v>178</v>
      </c>
      <c r="F7" s="75">
        <v>50</v>
      </c>
      <c r="G7" s="3" t="s">
        <v>179</v>
      </c>
      <c r="H7" s="75">
        <v>50</v>
      </c>
      <c r="I7" s="13" t="s">
        <v>180</v>
      </c>
      <c r="J7" s="75">
        <v>50</v>
      </c>
      <c r="K7" s="42" t="s">
        <v>181</v>
      </c>
      <c r="L7" s="6">
        <v>50</v>
      </c>
      <c r="M7" s="3" t="s">
        <v>182</v>
      </c>
      <c r="N7" s="75">
        <v>50</v>
      </c>
    </row>
    <row r="8" spans="1:14" s="2" customFormat="1" x14ac:dyDescent="0.3">
      <c r="A8" s="3" t="s">
        <v>183</v>
      </c>
      <c r="B8" s="75">
        <v>45</v>
      </c>
      <c r="C8" s="13" t="s">
        <v>184</v>
      </c>
      <c r="D8" s="75">
        <v>50</v>
      </c>
      <c r="E8" s="3" t="s">
        <v>185</v>
      </c>
      <c r="F8" s="75">
        <v>50</v>
      </c>
      <c r="G8" s="3" t="s">
        <v>186</v>
      </c>
      <c r="H8" s="75">
        <v>50</v>
      </c>
      <c r="I8" s="13" t="s">
        <v>187</v>
      </c>
      <c r="J8" s="75">
        <v>50</v>
      </c>
      <c r="K8" s="42" t="s">
        <v>188</v>
      </c>
      <c r="L8" s="6">
        <v>50</v>
      </c>
      <c r="M8" s="3" t="s">
        <v>189</v>
      </c>
      <c r="N8" s="75">
        <v>50</v>
      </c>
    </row>
    <row r="9" spans="1:14" s="2" customFormat="1" x14ac:dyDescent="0.3">
      <c r="A9" s="3" t="s">
        <v>190</v>
      </c>
      <c r="B9" s="75">
        <v>50</v>
      </c>
      <c r="C9" s="13" t="s">
        <v>191</v>
      </c>
      <c r="D9" s="75">
        <v>25</v>
      </c>
      <c r="E9" s="3" t="s">
        <v>192</v>
      </c>
      <c r="F9" s="75">
        <v>50</v>
      </c>
      <c r="G9" s="3" t="s">
        <v>193</v>
      </c>
      <c r="H9" s="75">
        <v>50</v>
      </c>
      <c r="I9" s="13" t="s">
        <v>194</v>
      </c>
      <c r="J9" s="75">
        <v>50</v>
      </c>
      <c r="K9" s="42" t="s">
        <v>195</v>
      </c>
      <c r="L9" s="6">
        <v>50</v>
      </c>
      <c r="M9" s="3" t="s">
        <v>196</v>
      </c>
      <c r="N9" s="75">
        <v>50</v>
      </c>
    </row>
    <row r="10" spans="1:14" s="2" customFormat="1" x14ac:dyDescent="0.3">
      <c r="A10" s="3" t="s">
        <v>197</v>
      </c>
      <c r="B10" s="75">
        <v>50</v>
      </c>
      <c r="C10" s="13" t="s">
        <v>198</v>
      </c>
      <c r="D10" s="75">
        <v>35</v>
      </c>
      <c r="E10" s="3" t="s">
        <v>199</v>
      </c>
      <c r="F10" s="75">
        <v>50</v>
      </c>
      <c r="G10" s="3" t="s">
        <v>200</v>
      </c>
      <c r="H10" s="75">
        <v>50</v>
      </c>
      <c r="I10" s="13" t="s">
        <v>201</v>
      </c>
      <c r="J10" s="75">
        <v>50</v>
      </c>
      <c r="K10" s="42" t="s">
        <v>202</v>
      </c>
      <c r="L10" s="6">
        <v>50</v>
      </c>
      <c r="M10" s="7" t="s">
        <v>203</v>
      </c>
      <c r="N10" s="287"/>
    </row>
    <row r="11" spans="1:14" s="2" customFormat="1" x14ac:dyDescent="0.3">
      <c r="A11" s="3" t="s">
        <v>204</v>
      </c>
      <c r="B11" s="75">
        <v>50</v>
      </c>
      <c r="C11" s="13" t="s">
        <v>205</v>
      </c>
      <c r="D11" s="75">
        <v>50</v>
      </c>
      <c r="E11" s="3" t="s">
        <v>206</v>
      </c>
      <c r="F11" s="75">
        <v>50</v>
      </c>
      <c r="G11" s="3" t="s">
        <v>207</v>
      </c>
      <c r="H11" s="75">
        <v>50</v>
      </c>
      <c r="I11" s="13" t="s">
        <v>208</v>
      </c>
      <c r="J11" s="75">
        <v>50</v>
      </c>
      <c r="K11" s="42" t="s">
        <v>209</v>
      </c>
      <c r="L11" s="6">
        <v>50</v>
      </c>
      <c r="M11" s="3" t="s">
        <v>210</v>
      </c>
      <c r="N11" s="75">
        <v>50</v>
      </c>
    </row>
    <row r="12" spans="1:14" s="2" customFormat="1" ht="19.5" thickBot="1" x14ac:dyDescent="0.35">
      <c r="A12" s="3" t="s">
        <v>211</v>
      </c>
      <c r="B12" s="75">
        <v>50</v>
      </c>
      <c r="C12" s="13" t="s">
        <v>212</v>
      </c>
      <c r="D12" s="75">
        <v>50</v>
      </c>
      <c r="E12" s="3" t="s">
        <v>213</v>
      </c>
      <c r="F12" s="75">
        <v>50</v>
      </c>
      <c r="G12" s="3" t="s">
        <v>214</v>
      </c>
      <c r="H12" s="75">
        <v>50</v>
      </c>
      <c r="I12" s="76" t="s">
        <v>215</v>
      </c>
      <c r="J12" s="75">
        <v>40</v>
      </c>
      <c r="K12" s="8" t="s">
        <v>216</v>
      </c>
      <c r="L12" s="9">
        <f>AVERAGE(L6:L11)</f>
        <v>50</v>
      </c>
      <c r="M12" s="3" t="s">
        <v>217</v>
      </c>
      <c r="N12" s="75">
        <v>50</v>
      </c>
    </row>
    <row r="13" spans="1:14" s="2" customFormat="1" ht="19.5" thickTop="1" x14ac:dyDescent="0.3">
      <c r="A13" s="3" t="s">
        <v>218</v>
      </c>
      <c r="B13" s="75">
        <v>50</v>
      </c>
      <c r="C13" s="13" t="s">
        <v>219</v>
      </c>
      <c r="D13" s="75">
        <v>40</v>
      </c>
      <c r="E13" s="3" t="s">
        <v>220</v>
      </c>
      <c r="F13" s="75">
        <v>50</v>
      </c>
      <c r="G13" s="3" t="s">
        <v>221</v>
      </c>
      <c r="H13" s="75">
        <v>50</v>
      </c>
      <c r="I13" s="13" t="s">
        <v>222</v>
      </c>
      <c r="J13" s="75">
        <v>50</v>
      </c>
      <c r="K13" s="10"/>
      <c r="L13" s="10"/>
      <c r="M13" s="3" t="s">
        <v>223</v>
      </c>
      <c r="N13" s="75">
        <v>50</v>
      </c>
    </row>
    <row r="14" spans="1:14" s="2" customFormat="1" ht="19.5" thickBot="1" x14ac:dyDescent="0.35">
      <c r="A14" s="3" t="s">
        <v>224</v>
      </c>
      <c r="B14" s="75">
        <v>50</v>
      </c>
      <c r="C14" s="8" t="s">
        <v>216</v>
      </c>
      <c r="D14" s="12">
        <f>AVERAGE(D6:D13)</f>
        <v>40</v>
      </c>
      <c r="E14" s="13" t="s">
        <v>225</v>
      </c>
      <c r="F14" s="75">
        <v>50</v>
      </c>
      <c r="G14" s="3" t="s">
        <v>226</v>
      </c>
      <c r="H14" s="75">
        <v>50</v>
      </c>
      <c r="I14" s="13" t="s">
        <v>227</v>
      </c>
      <c r="J14" s="75">
        <v>50</v>
      </c>
      <c r="K14" s="10"/>
      <c r="L14" s="10"/>
      <c r="M14" s="3" t="s">
        <v>228</v>
      </c>
      <c r="N14" s="75">
        <v>50</v>
      </c>
    </row>
    <row r="15" spans="1:14" s="2" customFormat="1" ht="20.25" thickTop="1" thickBot="1" x14ac:dyDescent="0.35">
      <c r="A15" s="3" t="s">
        <v>229</v>
      </c>
      <c r="B15" s="75">
        <v>50</v>
      </c>
      <c r="C15" s="10"/>
      <c r="D15" s="10"/>
      <c r="E15" s="3" t="s">
        <v>230</v>
      </c>
      <c r="F15" s="75">
        <v>50</v>
      </c>
      <c r="G15" s="3" t="s">
        <v>231</v>
      </c>
      <c r="H15" s="75">
        <v>50</v>
      </c>
      <c r="I15" s="8" t="s">
        <v>216</v>
      </c>
      <c r="J15" s="12">
        <f>AVERAGE(J6:J14)</f>
        <v>48.888888888888886</v>
      </c>
      <c r="K15" s="10"/>
      <c r="L15" s="10"/>
      <c r="M15" s="3" t="s">
        <v>232</v>
      </c>
      <c r="N15" s="75">
        <v>50</v>
      </c>
    </row>
    <row r="16" spans="1:14" s="2" customFormat="1" ht="19.5" thickTop="1" x14ac:dyDescent="0.3">
      <c r="A16" s="3" t="s">
        <v>233</v>
      </c>
      <c r="B16" s="75">
        <v>50</v>
      </c>
      <c r="C16" s="10"/>
      <c r="D16" s="10"/>
      <c r="E16" s="3" t="s">
        <v>234</v>
      </c>
      <c r="F16" s="75">
        <v>50</v>
      </c>
      <c r="G16" s="3" t="s">
        <v>235</v>
      </c>
      <c r="H16" s="75">
        <v>50</v>
      </c>
      <c r="I16" s="10"/>
      <c r="J16" s="10"/>
      <c r="K16" s="10"/>
      <c r="L16" s="10"/>
      <c r="M16" s="3" t="s">
        <v>236</v>
      </c>
      <c r="N16" s="75">
        <v>50</v>
      </c>
    </row>
    <row r="17" spans="1:14" s="2" customFormat="1" x14ac:dyDescent="0.3">
      <c r="A17" s="51" t="s">
        <v>237</v>
      </c>
      <c r="B17" s="75">
        <v>45</v>
      </c>
      <c r="C17" s="10"/>
      <c r="D17" s="10"/>
      <c r="E17" s="3" t="s">
        <v>238</v>
      </c>
      <c r="F17" s="75">
        <v>50</v>
      </c>
      <c r="G17" s="3" t="s">
        <v>239</v>
      </c>
      <c r="H17" s="75">
        <v>50</v>
      </c>
      <c r="I17" s="10"/>
      <c r="J17" s="10"/>
      <c r="K17" s="10"/>
      <c r="L17" s="10"/>
      <c r="M17" s="3" t="s">
        <v>240</v>
      </c>
      <c r="N17" s="75">
        <v>50</v>
      </c>
    </row>
    <row r="18" spans="1:14" ht="19.5" thickBot="1" x14ac:dyDescent="0.35">
      <c r="A18" s="11" t="s">
        <v>216</v>
      </c>
      <c r="B18" s="12">
        <f>AVERAGE(B6:B17)</f>
        <v>47.5</v>
      </c>
      <c r="C18" s="10"/>
      <c r="D18" s="10"/>
      <c r="E18" s="3" t="s">
        <v>241</v>
      </c>
      <c r="F18" s="75">
        <v>50</v>
      </c>
      <c r="G18" s="3" t="s">
        <v>242</v>
      </c>
      <c r="H18" s="75">
        <v>50</v>
      </c>
      <c r="I18" s="10"/>
      <c r="J18" s="10"/>
      <c r="K18" s="10"/>
      <c r="L18" s="10"/>
      <c r="M18" s="3" t="s">
        <v>243</v>
      </c>
      <c r="N18" s="75">
        <v>50</v>
      </c>
    </row>
    <row r="19" spans="1:14" ht="19.5" thickTop="1" x14ac:dyDescent="0.3">
      <c r="A19" s="10"/>
      <c r="B19" s="10"/>
      <c r="C19" s="10"/>
      <c r="D19" s="10"/>
      <c r="E19" s="3" t="s">
        <v>244</v>
      </c>
      <c r="F19" s="75">
        <v>50</v>
      </c>
      <c r="G19" s="3" t="s">
        <v>245</v>
      </c>
      <c r="H19" s="75">
        <v>50</v>
      </c>
      <c r="I19" s="10"/>
      <c r="J19" s="10"/>
      <c r="K19" s="10"/>
      <c r="L19" s="10"/>
      <c r="M19" s="3" t="s">
        <v>246</v>
      </c>
      <c r="N19" s="75">
        <v>50</v>
      </c>
    </row>
    <row r="20" spans="1:14" ht="19.5" thickBot="1" x14ac:dyDescent="0.35">
      <c r="E20" s="11" t="s">
        <v>216</v>
      </c>
      <c r="F20" s="9">
        <f>AVERAGE(F6:F19)</f>
        <v>50</v>
      </c>
      <c r="G20" s="3" t="s">
        <v>247</v>
      </c>
      <c r="H20" s="75">
        <v>50</v>
      </c>
      <c r="M20" s="3" t="s">
        <v>248</v>
      </c>
      <c r="N20" s="75">
        <v>50</v>
      </c>
    </row>
    <row r="21" spans="1:14" ht="19.5" thickTop="1" x14ac:dyDescent="0.3">
      <c r="G21" s="3" t="s">
        <v>249</v>
      </c>
      <c r="H21" s="75">
        <v>50</v>
      </c>
      <c r="M21" s="3" t="s">
        <v>250</v>
      </c>
      <c r="N21" s="75">
        <v>50</v>
      </c>
    </row>
    <row r="22" spans="1:14" x14ac:dyDescent="0.3">
      <c r="G22" s="3" t="s">
        <v>251</v>
      </c>
      <c r="H22" s="75">
        <v>50</v>
      </c>
      <c r="M22" s="3" t="s">
        <v>252</v>
      </c>
      <c r="N22" s="75">
        <v>50</v>
      </c>
    </row>
    <row r="23" spans="1:14" x14ac:dyDescent="0.3">
      <c r="G23" s="3" t="s">
        <v>253</v>
      </c>
      <c r="H23" s="75">
        <v>50</v>
      </c>
      <c r="M23" s="3" t="s">
        <v>254</v>
      </c>
      <c r="N23" s="75">
        <v>50</v>
      </c>
    </row>
    <row r="24" spans="1:14" ht="19.5" thickBot="1" x14ac:dyDescent="0.35">
      <c r="G24" s="11" t="s">
        <v>216</v>
      </c>
      <c r="H24" s="12">
        <f>AVERAGE(H6:H23)</f>
        <v>50</v>
      </c>
      <c r="M24" s="3" t="s">
        <v>255</v>
      </c>
      <c r="N24" s="75">
        <v>50</v>
      </c>
    </row>
    <row r="25" spans="1:14" ht="19.5" thickTop="1" x14ac:dyDescent="0.3">
      <c r="M25" s="3" t="s">
        <v>256</v>
      </c>
      <c r="N25" s="75">
        <v>50</v>
      </c>
    </row>
    <row r="26" spans="1:14" x14ac:dyDescent="0.3">
      <c r="A26" s="14" t="s">
        <v>257</v>
      </c>
      <c r="B26" s="4" t="s">
        <v>836</v>
      </c>
      <c r="M26" s="3" t="s">
        <v>258</v>
      </c>
      <c r="N26" s="75">
        <v>50</v>
      </c>
    </row>
    <row r="27" spans="1:14" ht="19.5" thickBot="1" x14ac:dyDescent="0.35">
      <c r="B27" s="4" t="s">
        <v>259</v>
      </c>
      <c r="M27" s="11" t="s">
        <v>216</v>
      </c>
      <c r="N27" s="12">
        <f>AVERAGE(N6:N26)</f>
        <v>50</v>
      </c>
    </row>
    <row r="28" spans="1:14" ht="19.5" thickTop="1" x14ac:dyDescent="0.3"/>
    <row r="33" spans="2:8" x14ac:dyDescent="0.3">
      <c r="D33" s="58"/>
      <c r="E33" s="58"/>
      <c r="F33" s="58"/>
      <c r="G33" s="58"/>
      <c r="H33" s="58"/>
    </row>
    <row r="35" spans="2:8" x14ac:dyDescent="0.3">
      <c r="B35" s="4" t="s">
        <v>849</v>
      </c>
      <c r="D35" s="4" t="s">
        <v>174</v>
      </c>
      <c r="E35" s="4" t="s">
        <v>175</v>
      </c>
      <c r="F35" s="4" t="s">
        <v>850</v>
      </c>
      <c r="G35" s="4" t="s">
        <v>851</v>
      </c>
      <c r="H35" s="4" t="s">
        <v>163</v>
      </c>
    </row>
    <row r="36" spans="2:8" x14ac:dyDescent="0.3">
      <c r="D36" s="4">
        <v>88</v>
      </c>
      <c r="E36" s="4">
        <v>50</v>
      </c>
      <c r="F36" s="4">
        <f>D36*E36</f>
        <v>4400</v>
      </c>
      <c r="G36" s="4">
        <f>B20+D20+F21+H25+J16+L13+N28</f>
        <v>0</v>
      </c>
      <c r="H36" s="73">
        <f>G36/F36*100</f>
        <v>0</v>
      </c>
    </row>
    <row r="41" spans="2:8" x14ac:dyDescent="0.3">
      <c r="G41" s="72"/>
      <c r="H41" s="72"/>
    </row>
  </sheetData>
  <mergeCells count="10">
    <mergeCell ref="M1:N1"/>
    <mergeCell ref="A2:N2"/>
    <mergeCell ref="A3:N3"/>
    <mergeCell ref="A4:B4"/>
    <mergeCell ref="C4:D4"/>
    <mergeCell ref="E4:F4"/>
    <mergeCell ref="G4:H4"/>
    <mergeCell ref="I4:J4"/>
    <mergeCell ref="K4:L4"/>
    <mergeCell ref="M4:N4"/>
  </mergeCells>
  <pageMargins left="0.36" right="0.39" top="0.55118110236220474" bottom="0.15748031496062992" header="0.31496062992125984" footer="0.31496062992125984"/>
  <pageSetup paperSize="9" scale="8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S1075"/>
  <sheetViews>
    <sheetView zoomScale="80" zoomScaleNormal="80" workbookViewId="0">
      <pane ySplit="4" topLeftCell="A5" activePane="bottomLeft" state="frozen"/>
      <selection pane="bottomLeft" activeCell="M1070" sqref="A1:M1070"/>
    </sheetView>
  </sheetViews>
  <sheetFormatPr defaultRowHeight="18.75" x14ac:dyDescent="0.3"/>
  <cols>
    <col min="1" max="1" width="4.875" style="102" bestFit="1" customWidth="1"/>
    <col min="2" max="2" width="9.375" style="102" customWidth="1"/>
    <col min="3" max="3" width="5.125" style="102" customWidth="1"/>
    <col min="4" max="4" width="9.75" style="102" customWidth="1"/>
    <col min="5" max="5" width="10.875" style="102" customWidth="1"/>
    <col min="6" max="6" width="5.125" style="102" customWidth="1"/>
    <col min="7" max="7" width="16.875" style="197" customWidth="1"/>
    <col min="8" max="8" width="9.375" style="161" customWidth="1"/>
    <col min="9" max="9" width="5.25" style="198" customWidth="1"/>
    <col min="10" max="10" width="14.375" style="101" customWidth="1"/>
    <col min="11" max="11" width="14.125" style="100" customWidth="1"/>
    <col min="12" max="12" width="14.375" style="101" customWidth="1"/>
    <col min="13" max="13" width="14.125" style="101" customWidth="1"/>
    <col min="14" max="14" width="10.25" style="102" bestFit="1" customWidth="1"/>
    <col min="15" max="15" width="8.875" style="102" bestFit="1" customWidth="1"/>
    <col min="16" max="16" width="8.625" style="102" bestFit="1" customWidth="1"/>
    <col min="17" max="17" width="12.625" style="100" bestFit="1" customWidth="1"/>
    <col min="18" max="18" width="8.125" style="101" bestFit="1" customWidth="1"/>
    <col min="19" max="239" width="9.125" style="102"/>
    <col min="240" max="240" width="6.625" style="102" customWidth="1"/>
    <col min="241" max="241" width="11.375" style="102" customWidth="1"/>
    <col min="242" max="242" width="6.875" style="102" customWidth="1"/>
    <col min="243" max="243" width="16.375" style="102" customWidth="1"/>
    <col min="244" max="244" width="14.125" style="102" customWidth="1"/>
    <col min="245" max="245" width="5.375" style="102" customWidth="1"/>
    <col min="246" max="246" width="44.875" style="102" customWidth="1"/>
    <col min="247" max="247" width="7.25" style="102" customWidth="1"/>
    <col min="248" max="248" width="6.375" style="102" customWidth="1"/>
    <col min="249" max="249" width="11.875" style="102" customWidth="1"/>
    <col min="250" max="250" width="14.625" style="102" customWidth="1"/>
    <col min="251" max="251" width="14.375" style="102" customWidth="1"/>
    <col min="252" max="252" width="12.75" style="102" customWidth="1"/>
    <col min="253" max="253" width="13.875" style="102" customWidth="1"/>
    <col min="254" max="254" width="14.375" style="102" customWidth="1"/>
    <col min="255" max="255" width="12.75" style="102" customWidth="1"/>
    <col min="256" max="256" width="13.875" style="102" customWidth="1"/>
    <col min="257" max="257" width="14.375" style="102" customWidth="1"/>
    <col min="258" max="258" width="12.75" style="102" customWidth="1"/>
    <col min="259" max="261" width="7.375" style="102" customWidth="1"/>
    <col min="262" max="262" width="10.75" style="102" customWidth="1"/>
    <col min="263" max="495" width="9.125" style="102"/>
    <col min="496" max="496" width="6.625" style="102" customWidth="1"/>
    <col min="497" max="497" width="11.375" style="102" customWidth="1"/>
    <col min="498" max="498" width="6.875" style="102" customWidth="1"/>
    <col min="499" max="499" width="16.375" style="102" customWidth="1"/>
    <col min="500" max="500" width="14.125" style="102" customWidth="1"/>
    <col min="501" max="501" width="5.375" style="102" customWidth="1"/>
    <col min="502" max="502" width="44.875" style="102" customWidth="1"/>
    <col min="503" max="503" width="7.25" style="102" customWidth="1"/>
    <col min="504" max="504" width="6.375" style="102" customWidth="1"/>
    <col min="505" max="505" width="11.875" style="102" customWidth="1"/>
    <col min="506" max="506" width="14.625" style="102" customWidth="1"/>
    <col min="507" max="507" width="14.375" style="102" customWidth="1"/>
    <col min="508" max="508" width="12.75" style="102" customWidth="1"/>
    <col min="509" max="509" width="13.875" style="102" customWidth="1"/>
    <col min="510" max="510" width="14.375" style="102" customWidth="1"/>
    <col min="511" max="511" width="12.75" style="102" customWidth="1"/>
    <col min="512" max="512" width="13.875" style="102" customWidth="1"/>
    <col min="513" max="513" width="14.375" style="102" customWidth="1"/>
    <col min="514" max="514" width="12.75" style="102" customWidth="1"/>
    <col min="515" max="517" width="7.375" style="102" customWidth="1"/>
    <col min="518" max="518" width="10.75" style="102" customWidth="1"/>
    <col min="519" max="751" width="9.125" style="102"/>
    <col min="752" max="752" width="6.625" style="102" customWidth="1"/>
    <col min="753" max="753" width="11.375" style="102" customWidth="1"/>
    <col min="754" max="754" width="6.875" style="102" customWidth="1"/>
    <col min="755" max="755" width="16.375" style="102" customWidth="1"/>
    <col min="756" max="756" width="14.125" style="102" customWidth="1"/>
    <col min="757" max="757" width="5.375" style="102" customWidth="1"/>
    <col min="758" max="758" width="44.875" style="102" customWidth="1"/>
    <col min="759" max="759" width="7.25" style="102" customWidth="1"/>
    <col min="760" max="760" width="6.375" style="102" customWidth="1"/>
    <col min="761" max="761" width="11.875" style="102" customWidth="1"/>
    <col min="762" max="762" width="14.625" style="102" customWidth="1"/>
    <col min="763" max="763" width="14.375" style="102" customWidth="1"/>
    <col min="764" max="764" width="12.75" style="102" customWidth="1"/>
    <col min="765" max="765" width="13.875" style="102" customWidth="1"/>
    <col min="766" max="766" width="14.375" style="102" customWidth="1"/>
    <col min="767" max="767" width="12.75" style="102" customWidth="1"/>
    <col min="768" max="768" width="13.875" style="102" customWidth="1"/>
    <col min="769" max="769" width="14.375" style="102" customWidth="1"/>
    <col min="770" max="770" width="12.75" style="102" customWidth="1"/>
    <col min="771" max="773" width="7.375" style="102" customWidth="1"/>
    <col min="774" max="774" width="10.75" style="102" customWidth="1"/>
    <col min="775" max="1007" width="9.125" style="102"/>
    <col min="1008" max="1008" width="6.625" style="102" customWidth="1"/>
    <col min="1009" max="1009" width="11.375" style="102" customWidth="1"/>
    <col min="1010" max="1010" width="6.875" style="102" customWidth="1"/>
    <col min="1011" max="1011" width="16.375" style="102" customWidth="1"/>
    <col min="1012" max="1012" width="14.125" style="102" customWidth="1"/>
    <col min="1013" max="1013" width="5.375" style="102" customWidth="1"/>
    <col min="1014" max="1014" width="44.875" style="102" customWidth="1"/>
    <col min="1015" max="1015" width="7.25" style="102" customWidth="1"/>
    <col min="1016" max="1016" width="6.375" style="102" customWidth="1"/>
    <col min="1017" max="1017" width="11.875" style="102" customWidth="1"/>
    <col min="1018" max="1018" width="14.625" style="102" customWidth="1"/>
    <col min="1019" max="1019" width="14.375" style="102" customWidth="1"/>
    <col min="1020" max="1020" width="12.75" style="102" customWidth="1"/>
    <col min="1021" max="1021" width="13.875" style="102" customWidth="1"/>
    <col min="1022" max="1022" width="14.375" style="102" customWidth="1"/>
    <col min="1023" max="1023" width="12.75" style="102" customWidth="1"/>
    <col min="1024" max="1024" width="13.875" style="102" customWidth="1"/>
    <col min="1025" max="1025" width="14.375" style="102" customWidth="1"/>
    <col min="1026" max="1026" width="12.75" style="102" customWidth="1"/>
    <col min="1027" max="1029" width="7.375" style="102" customWidth="1"/>
    <col min="1030" max="1030" width="10.75" style="102" customWidth="1"/>
    <col min="1031" max="1263" width="9.125" style="102"/>
    <col min="1264" max="1264" width="6.625" style="102" customWidth="1"/>
    <col min="1265" max="1265" width="11.375" style="102" customWidth="1"/>
    <col min="1266" max="1266" width="6.875" style="102" customWidth="1"/>
    <col min="1267" max="1267" width="16.375" style="102" customWidth="1"/>
    <col min="1268" max="1268" width="14.125" style="102" customWidth="1"/>
    <col min="1269" max="1269" width="5.375" style="102" customWidth="1"/>
    <col min="1270" max="1270" width="44.875" style="102" customWidth="1"/>
    <col min="1271" max="1271" width="7.25" style="102" customWidth="1"/>
    <col min="1272" max="1272" width="6.375" style="102" customWidth="1"/>
    <col min="1273" max="1273" width="11.875" style="102" customWidth="1"/>
    <col min="1274" max="1274" width="14.625" style="102" customWidth="1"/>
    <col min="1275" max="1275" width="14.375" style="102" customWidth="1"/>
    <col min="1276" max="1276" width="12.75" style="102" customWidth="1"/>
    <col min="1277" max="1277" width="13.875" style="102" customWidth="1"/>
    <col min="1278" max="1278" width="14.375" style="102" customWidth="1"/>
    <col min="1279" max="1279" width="12.75" style="102" customWidth="1"/>
    <col min="1280" max="1280" width="13.875" style="102" customWidth="1"/>
    <col min="1281" max="1281" width="14.375" style="102" customWidth="1"/>
    <col min="1282" max="1282" width="12.75" style="102" customWidth="1"/>
    <col min="1283" max="1285" width="7.375" style="102" customWidth="1"/>
    <col min="1286" max="1286" width="10.75" style="102" customWidth="1"/>
    <col min="1287" max="1519" width="9.125" style="102"/>
    <col min="1520" max="1520" width="6.625" style="102" customWidth="1"/>
    <col min="1521" max="1521" width="11.375" style="102" customWidth="1"/>
    <col min="1522" max="1522" width="6.875" style="102" customWidth="1"/>
    <col min="1523" max="1523" width="16.375" style="102" customWidth="1"/>
    <col min="1524" max="1524" width="14.125" style="102" customWidth="1"/>
    <col min="1525" max="1525" width="5.375" style="102" customWidth="1"/>
    <col min="1526" max="1526" width="44.875" style="102" customWidth="1"/>
    <col min="1527" max="1527" width="7.25" style="102" customWidth="1"/>
    <col min="1528" max="1528" width="6.375" style="102" customWidth="1"/>
    <col min="1529" max="1529" width="11.875" style="102" customWidth="1"/>
    <col min="1530" max="1530" width="14.625" style="102" customWidth="1"/>
    <col min="1531" max="1531" width="14.375" style="102" customWidth="1"/>
    <col min="1532" max="1532" width="12.75" style="102" customWidth="1"/>
    <col min="1533" max="1533" width="13.875" style="102" customWidth="1"/>
    <col min="1534" max="1534" width="14.375" style="102" customWidth="1"/>
    <col min="1535" max="1535" width="12.75" style="102" customWidth="1"/>
    <col min="1536" max="1536" width="13.875" style="102" customWidth="1"/>
    <col min="1537" max="1537" width="14.375" style="102" customWidth="1"/>
    <col min="1538" max="1538" width="12.75" style="102" customWidth="1"/>
    <col min="1539" max="1541" width="7.375" style="102" customWidth="1"/>
    <col min="1542" max="1542" width="10.75" style="102" customWidth="1"/>
    <col min="1543" max="1775" width="9.125" style="102"/>
    <col min="1776" max="1776" width="6.625" style="102" customWidth="1"/>
    <col min="1777" max="1777" width="11.375" style="102" customWidth="1"/>
    <col min="1778" max="1778" width="6.875" style="102" customWidth="1"/>
    <col min="1779" max="1779" width="16.375" style="102" customWidth="1"/>
    <col min="1780" max="1780" width="14.125" style="102" customWidth="1"/>
    <col min="1781" max="1781" width="5.375" style="102" customWidth="1"/>
    <col min="1782" max="1782" width="44.875" style="102" customWidth="1"/>
    <col min="1783" max="1783" width="7.25" style="102" customWidth="1"/>
    <col min="1784" max="1784" width="6.375" style="102" customWidth="1"/>
    <col min="1785" max="1785" width="11.875" style="102" customWidth="1"/>
    <col min="1786" max="1786" width="14.625" style="102" customWidth="1"/>
    <col min="1787" max="1787" width="14.375" style="102" customWidth="1"/>
    <col min="1788" max="1788" width="12.75" style="102" customWidth="1"/>
    <col min="1789" max="1789" width="13.875" style="102" customWidth="1"/>
    <col min="1790" max="1790" width="14.375" style="102" customWidth="1"/>
    <col min="1791" max="1791" width="12.75" style="102" customWidth="1"/>
    <col min="1792" max="1792" width="13.875" style="102" customWidth="1"/>
    <col min="1793" max="1793" width="14.375" style="102" customWidth="1"/>
    <col min="1794" max="1794" width="12.75" style="102" customWidth="1"/>
    <col min="1795" max="1797" width="7.375" style="102" customWidth="1"/>
    <col min="1798" max="1798" width="10.75" style="102" customWidth="1"/>
    <col min="1799" max="2031" width="9.125" style="102"/>
    <col min="2032" max="2032" width="6.625" style="102" customWidth="1"/>
    <col min="2033" max="2033" width="11.375" style="102" customWidth="1"/>
    <col min="2034" max="2034" width="6.875" style="102" customWidth="1"/>
    <col min="2035" max="2035" width="16.375" style="102" customWidth="1"/>
    <col min="2036" max="2036" width="14.125" style="102" customWidth="1"/>
    <col min="2037" max="2037" width="5.375" style="102" customWidth="1"/>
    <col min="2038" max="2038" width="44.875" style="102" customWidth="1"/>
    <col min="2039" max="2039" width="7.25" style="102" customWidth="1"/>
    <col min="2040" max="2040" width="6.375" style="102" customWidth="1"/>
    <col min="2041" max="2041" width="11.875" style="102" customWidth="1"/>
    <col min="2042" max="2042" width="14.625" style="102" customWidth="1"/>
    <col min="2043" max="2043" width="14.375" style="102" customWidth="1"/>
    <col min="2044" max="2044" width="12.75" style="102" customWidth="1"/>
    <col min="2045" max="2045" width="13.875" style="102" customWidth="1"/>
    <col min="2046" max="2046" width="14.375" style="102" customWidth="1"/>
    <col min="2047" max="2047" width="12.75" style="102" customWidth="1"/>
    <col min="2048" max="2048" width="13.875" style="102" customWidth="1"/>
    <col min="2049" max="2049" width="14.375" style="102" customWidth="1"/>
    <col min="2050" max="2050" width="12.75" style="102" customWidth="1"/>
    <col min="2051" max="2053" width="7.375" style="102" customWidth="1"/>
    <col min="2054" max="2054" width="10.75" style="102" customWidth="1"/>
    <col min="2055" max="2287" width="9.125" style="102"/>
    <col min="2288" max="2288" width="6.625" style="102" customWidth="1"/>
    <col min="2289" max="2289" width="11.375" style="102" customWidth="1"/>
    <col min="2290" max="2290" width="6.875" style="102" customWidth="1"/>
    <col min="2291" max="2291" width="16.375" style="102" customWidth="1"/>
    <col min="2292" max="2292" width="14.125" style="102" customWidth="1"/>
    <col min="2293" max="2293" width="5.375" style="102" customWidth="1"/>
    <col min="2294" max="2294" width="44.875" style="102" customWidth="1"/>
    <col min="2295" max="2295" width="7.25" style="102" customWidth="1"/>
    <col min="2296" max="2296" width="6.375" style="102" customWidth="1"/>
    <col min="2297" max="2297" width="11.875" style="102" customWidth="1"/>
    <col min="2298" max="2298" width="14.625" style="102" customWidth="1"/>
    <col min="2299" max="2299" width="14.375" style="102" customWidth="1"/>
    <col min="2300" max="2300" width="12.75" style="102" customWidth="1"/>
    <col min="2301" max="2301" width="13.875" style="102" customWidth="1"/>
    <col min="2302" max="2302" width="14.375" style="102" customWidth="1"/>
    <col min="2303" max="2303" width="12.75" style="102" customWidth="1"/>
    <col min="2304" max="2304" width="13.875" style="102" customWidth="1"/>
    <col min="2305" max="2305" width="14.375" style="102" customWidth="1"/>
    <col min="2306" max="2306" width="12.75" style="102" customWidth="1"/>
    <col min="2307" max="2309" width="7.375" style="102" customWidth="1"/>
    <col min="2310" max="2310" width="10.75" style="102" customWidth="1"/>
    <col min="2311" max="2543" width="9.125" style="102"/>
    <col min="2544" max="2544" width="6.625" style="102" customWidth="1"/>
    <col min="2545" max="2545" width="11.375" style="102" customWidth="1"/>
    <col min="2546" max="2546" width="6.875" style="102" customWidth="1"/>
    <col min="2547" max="2547" width="16.375" style="102" customWidth="1"/>
    <col min="2548" max="2548" width="14.125" style="102" customWidth="1"/>
    <col min="2549" max="2549" width="5.375" style="102" customWidth="1"/>
    <col min="2550" max="2550" width="44.875" style="102" customWidth="1"/>
    <col min="2551" max="2551" width="7.25" style="102" customWidth="1"/>
    <col min="2552" max="2552" width="6.375" style="102" customWidth="1"/>
    <col min="2553" max="2553" width="11.875" style="102" customWidth="1"/>
    <col min="2554" max="2554" width="14.625" style="102" customWidth="1"/>
    <col min="2555" max="2555" width="14.375" style="102" customWidth="1"/>
    <col min="2556" max="2556" width="12.75" style="102" customWidth="1"/>
    <col min="2557" max="2557" width="13.875" style="102" customWidth="1"/>
    <col min="2558" max="2558" width="14.375" style="102" customWidth="1"/>
    <col min="2559" max="2559" width="12.75" style="102" customWidth="1"/>
    <col min="2560" max="2560" width="13.875" style="102" customWidth="1"/>
    <col min="2561" max="2561" width="14.375" style="102" customWidth="1"/>
    <col min="2562" max="2562" width="12.75" style="102" customWidth="1"/>
    <col min="2563" max="2565" width="7.375" style="102" customWidth="1"/>
    <col min="2566" max="2566" width="10.75" style="102" customWidth="1"/>
    <col min="2567" max="2799" width="9.125" style="102"/>
    <col min="2800" max="2800" width="6.625" style="102" customWidth="1"/>
    <col min="2801" max="2801" width="11.375" style="102" customWidth="1"/>
    <col min="2802" max="2802" width="6.875" style="102" customWidth="1"/>
    <col min="2803" max="2803" width="16.375" style="102" customWidth="1"/>
    <col min="2804" max="2804" width="14.125" style="102" customWidth="1"/>
    <col min="2805" max="2805" width="5.375" style="102" customWidth="1"/>
    <col min="2806" max="2806" width="44.875" style="102" customWidth="1"/>
    <col min="2807" max="2807" width="7.25" style="102" customWidth="1"/>
    <col min="2808" max="2808" width="6.375" style="102" customWidth="1"/>
    <col min="2809" max="2809" width="11.875" style="102" customWidth="1"/>
    <col min="2810" max="2810" width="14.625" style="102" customWidth="1"/>
    <col min="2811" max="2811" width="14.375" style="102" customWidth="1"/>
    <col min="2812" max="2812" width="12.75" style="102" customWidth="1"/>
    <col min="2813" max="2813" width="13.875" style="102" customWidth="1"/>
    <col min="2814" max="2814" width="14.375" style="102" customWidth="1"/>
    <col min="2815" max="2815" width="12.75" style="102" customWidth="1"/>
    <col min="2816" max="2816" width="13.875" style="102" customWidth="1"/>
    <col min="2817" max="2817" width="14.375" style="102" customWidth="1"/>
    <col min="2818" max="2818" width="12.75" style="102" customWidth="1"/>
    <col min="2819" max="2821" width="7.375" style="102" customWidth="1"/>
    <col min="2822" max="2822" width="10.75" style="102" customWidth="1"/>
    <col min="2823" max="3055" width="9.125" style="102"/>
    <col min="3056" max="3056" width="6.625" style="102" customWidth="1"/>
    <col min="3057" max="3057" width="11.375" style="102" customWidth="1"/>
    <col min="3058" max="3058" width="6.875" style="102" customWidth="1"/>
    <col min="3059" max="3059" width="16.375" style="102" customWidth="1"/>
    <col min="3060" max="3060" width="14.125" style="102" customWidth="1"/>
    <col min="3061" max="3061" width="5.375" style="102" customWidth="1"/>
    <col min="3062" max="3062" width="44.875" style="102" customWidth="1"/>
    <col min="3063" max="3063" width="7.25" style="102" customWidth="1"/>
    <col min="3064" max="3064" width="6.375" style="102" customWidth="1"/>
    <col min="3065" max="3065" width="11.875" style="102" customWidth="1"/>
    <col min="3066" max="3066" width="14.625" style="102" customWidth="1"/>
    <col min="3067" max="3067" width="14.375" style="102" customWidth="1"/>
    <col min="3068" max="3068" width="12.75" style="102" customWidth="1"/>
    <col min="3069" max="3069" width="13.875" style="102" customWidth="1"/>
    <col min="3070" max="3070" width="14.375" style="102" customWidth="1"/>
    <col min="3071" max="3071" width="12.75" style="102" customWidth="1"/>
    <col min="3072" max="3072" width="13.875" style="102" customWidth="1"/>
    <col min="3073" max="3073" width="14.375" style="102" customWidth="1"/>
    <col min="3074" max="3074" width="12.75" style="102" customWidth="1"/>
    <col min="3075" max="3077" width="7.375" style="102" customWidth="1"/>
    <col min="3078" max="3078" width="10.75" style="102" customWidth="1"/>
    <col min="3079" max="3311" width="9.125" style="102"/>
    <col min="3312" max="3312" width="6.625" style="102" customWidth="1"/>
    <col min="3313" max="3313" width="11.375" style="102" customWidth="1"/>
    <col min="3314" max="3314" width="6.875" style="102" customWidth="1"/>
    <col min="3315" max="3315" width="16.375" style="102" customWidth="1"/>
    <col min="3316" max="3316" width="14.125" style="102" customWidth="1"/>
    <col min="3317" max="3317" width="5.375" style="102" customWidth="1"/>
    <col min="3318" max="3318" width="44.875" style="102" customWidth="1"/>
    <col min="3319" max="3319" width="7.25" style="102" customWidth="1"/>
    <col min="3320" max="3320" width="6.375" style="102" customWidth="1"/>
    <col min="3321" max="3321" width="11.875" style="102" customWidth="1"/>
    <col min="3322" max="3322" width="14.625" style="102" customWidth="1"/>
    <col min="3323" max="3323" width="14.375" style="102" customWidth="1"/>
    <col min="3324" max="3324" width="12.75" style="102" customWidth="1"/>
    <col min="3325" max="3325" width="13.875" style="102" customWidth="1"/>
    <col min="3326" max="3326" width="14.375" style="102" customWidth="1"/>
    <col min="3327" max="3327" width="12.75" style="102" customWidth="1"/>
    <col min="3328" max="3328" width="13.875" style="102" customWidth="1"/>
    <col min="3329" max="3329" width="14.375" style="102" customWidth="1"/>
    <col min="3330" max="3330" width="12.75" style="102" customWidth="1"/>
    <col min="3331" max="3333" width="7.375" style="102" customWidth="1"/>
    <col min="3334" max="3334" width="10.75" style="102" customWidth="1"/>
    <col min="3335" max="3567" width="9.125" style="102"/>
    <col min="3568" max="3568" width="6.625" style="102" customWidth="1"/>
    <col min="3569" max="3569" width="11.375" style="102" customWidth="1"/>
    <col min="3570" max="3570" width="6.875" style="102" customWidth="1"/>
    <col min="3571" max="3571" width="16.375" style="102" customWidth="1"/>
    <col min="3572" max="3572" width="14.125" style="102" customWidth="1"/>
    <col min="3573" max="3573" width="5.375" style="102" customWidth="1"/>
    <col min="3574" max="3574" width="44.875" style="102" customWidth="1"/>
    <col min="3575" max="3575" width="7.25" style="102" customWidth="1"/>
    <col min="3576" max="3576" width="6.375" style="102" customWidth="1"/>
    <col min="3577" max="3577" width="11.875" style="102" customWidth="1"/>
    <col min="3578" max="3578" width="14.625" style="102" customWidth="1"/>
    <col min="3579" max="3579" width="14.375" style="102" customWidth="1"/>
    <col min="3580" max="3580" width="12.75" style="102" customWidth="1"/>
    <col min="3581" max="3581" width="13.875" style="102" customWidth="1"/>
    <col min="3582" max="3582" width="14.375" style="102" customWidth="1"/>
    <col min="3583" max="3583" width="12.75" style="102" customWidth="1"/>
    <col min="3584" max="3584" width="13.875" style="102" customWidth="1"/>
    <col min="3585" max="3585" width="14.375" style="102" customWidth="1"/>
    <col min="3586" max="3586" width="12.75" style="102" customWidth="1"/>
    <col min="3587" max="3589" width="7.375" style="102" customWidth="1"/>
    <col min="3590" max="3590" width="10.75" style="102" customWidth="1"/>
    <col min="3591" max="3823" width="9.125" style="102"/>
    <col min="3824" max="3824" width="6.625" style="102" customWidth="1"/>
    <col min="3825" max="3825" width="11.375" style="102" customWidth="1"/>
    <col min="3826" max="3826" width="6.875" style="102" customWidth="1"/>
    <col min="3827" max="3827" width="16.375" style="102" customWidth="1"/>
    <col min="3828" max="3828" width="14.125" style="102" customWidth="1"/>
    <col min="3829" max="3829" width="5.375" style="102" customWidth="1"/>
    <col min="3830" max="3830" width="44.875" style="102" customWidth="1"/>
    <col min="3831" max="3831" width="7.25" style="102" customWidth="1"/>
    <col min="3832" max="3832" width="6.375" style="102" customWidth="1"/>
    <col min="3833" max="3833" width="11.875" style="102" customWidth="1"/>
    <col min="3834" max="3834" width="14.625" style="102" customWidth="1"/>
    <col min="3835" max="3835" width="14.375" style="102" customWidth="1"/>
    <col min="3836" max="3836" width="12.75" style="102" customWidth="1"/>
    <col min="3837" max="3837" width="13.875" style="102" customWidth="1"/>
    <col min="3838" max="3838" width="14.375" style="102" customWidth="1"/>
    <col min="3839" max="3839" width="12.75" style="102" customWidth="1"/>
    <col min="3840" max="3840" width="13.875" style="102" customWidth="1"/>
    <col min="3841" max="3841" width="14.375" style="102" customWidth="1"/>
    <col min="3842" max="3842" width="12.75" style="102" customWidth="1"/>
    <col min="3843" max="3845" width="7.375" style="102" customWidth="1"/>
    <col min="3846" max="3846" width="10.75" style="102" customWidth="1"/>
    <col min="3847" max="4079" width="9.125" style="102"/>
    <col min="4080" max="4080" width="6.625" style="102" customWidth="1"/>
    <col min="4081" max="4081" width="11.375" style="102" customWidth="1"/>
    <col min="4082" max="4082" width="6.875" style="102" customWidth="1"/>
    <col min="4083" max="4083" width="16.375" style="102" customWidth="1"/>
    <col min="4084" max="4084" width="14.125" style="102" customWidth="1"/>
    <col min="4085" max="4085" width="5.375" style="102" customWidth="1"/>
    <col min="4086" max="4086" width="44.875" style="102" customWidth="1"/>
    <col min="4087" max="4087" width="7.25" style="102" customWidth="1"/>
    <col min="4088" max="4088" width="6.375" style="102" customWidth="1"/>
    <col min="4089" max="4089" width="11.875" style="102" customWidth="1"/>
    <col min="4090" max="4090" width="14.625" style="102" customWidth="1"/>
    <col min="4091" max="4091" width="14.375" style="102" customWidth="1"/>
    <col min="4092" max="4092" width="12.75" style="102" customWidth="1"/>
    <col min="4093" max="4093" width="13.875" style="102" customWidth="1"/>
    <col min="4094" max="4094" width="14.375" style="102" customWidth="1"/>
    <col min="4095" max="4095" width="12.75" style="102" customWidth="1"/>
    <col min="4096" max="4096" width="13.875" style="102" customWidth="1"/>
    <col min="4097" max="4097" width="14.375" style="102" customWidth="1"/>
    <col min="4098" max="4098" width="12.75" style="102" customWidth="1"/>
    <col min="4099" max="4101" width="7.375" style="102" customWidth="1"/>
    <col min="4102" max="4102" width="10.75" style="102" customWidth="1"/>
    <col min="4103" max="4335" width="9.125" style="102"/>
    <col min="4336" max="4336" width="6.625" style="102" customWidth="1"/>
    <col min="4337" max="4337" width="11.375" style="102" customWidth="1"/>
    <col min="4338" max="4338" width="6.875" style="102" customWidth="1"/>
    <col min="4339" max="4339" width="16.375" style="102" customWidth="1"/>
    <col min="4340" max="4340" width="14.125" style="102" customWidth="1"/>
    <col min="4341" max="4341" width="5.375" style="102" customWidth="1"/>
    <col min="4342" max="4342" width="44.875" style="102" customWidth="1"/>
    <col min="4343" max="4343" width="7.25" style="102" customWidth="1"/>
    <col min="4344" max="4344" width="6.375" style="102" customWidth="1"/>
    <col min="4345" max="4345" width="11.875" style="102" customWidth="1"/>
    <col min="4346" max="4346" width="14.625" style="102" customWidth="1"/>
    <col min="4347" max="4347" width="14.375" style="102" customWidth="1"/>
    <col min="4348" max="4348" width="12.75" style="102" customWidth="1"/>
    <col min="4349" max="4349" width="13.875" style="102" customWidth="1"/>
    <col min="4350" max="4350" width="14.375" style="102" customWidth="1"/>
    <col min="4351" max="4351" width="12.75" style="102" customWidth="1"/>
    <col min="4352" max="4352" width="13.875" style="102" customWidth="1"/>
    <col min="4353" max="4353" width="14.375" style="102" customWidth="1"/>
    <col min="4354" max="4354" width="12.75" style="102" customWidth="1"/>
    <col min="4355" max="4357" width="7.375" style="102" customWidth="1"/>
    <col min="4358" max="4358" width="10.75" style="102" customWidth="1"/>
    <col min="4359" max="4591" width="9.125" style="102"/>
    <col min="4592" max="4592" width="6.625" style="102" customWidth="1"/>
    <col min="4593" max="4593" width="11.375" style="102" customWidth="1"/>
    <col min="4594" max="4594" width="6.875" style="102" customWidth="1"/>
    <col min="4595" max="4595" width="16.375" style="102" customWidth="1"/>
    <col min="4596" max="4596" width="14.125" style="102" customWidth="1"/>
    <col min="4597" max="4597" width="5.375" style="102" customWidth="1"/>
    <col min="4598" max="4598" width="44.875" style="102" customWidth="1"/>
    <col min="4599" max="4599" width="7.25" style="102" customWidth="1"/>
    <col min="4600" max="4600" width="6.375" style="102" customWidth="1"/>
    <col min="4601" max="4601" width="11.875" style="102" customWidth="1"/>
    <col min="4602" max="4602" width="14.625" style="102" customWidth="1"/>
    <col min="4603" max="4603" width="14.375" style="102" customWidth="1"/>
    <col min="4604" max="4604" width="12.75" style="102" customWidth="1"/>
    <col min="4605" max="4605" width="13.875" style="102" customWidth="1"/>
    <col min="4606" max="4606" width="14.375" style="102" customWidth="1"/>
    <col min="4607" max="4607" width="12.75" style="102" customWidth="1"/>
    <col min="4608" max="4608" width="13.875" style="102" customWidth="1"/>
    <col min="4609" max="4609" width="14.375" style="102" customWidth="1"/>
    <col min="4610" max="4610" width="12.75" style="102" customWidth="1"/>
    <col min="4611" max="4613" width="7.375" style="102" customWidth="1"/>
    <col min="4614" max="4614" width="10.75" style="102" customWidth="1"/>
    <col min="4615" max="4847" width="9.125" style="102"/>
    <col min="4848" max="4848" width="6.625" style="102" customWidth="1"/>
    <col min="4849" max="4849" width="11.375" style="102" customWidth="1"/>
    <col min="4850" max="4850" width="6.875" style="102" customWidth="1"/>
    <col min="4851" max="4851" width="16.375" style="102" customWidth="1"/>
    <col min="4852" max="4852" width="14.125" style="102" customWidth="1"/>
    <col min="4853" max="4853" width="5.375" style="102" customWidth="1"/>
    <col min="4854" max="4854" width="44.875" style="102" customWidth="1"/>
    <col min="4855" max="4855" width="7.25" style="102" customWidth="1"/>
    <col min="4856" max="4856" width="6.375" style="102" customWidth="1"/>
    <col min="4857" max="4857" width="11.875" style="102" customWidth="1"/>
    <col min="4858" max="4858" width="14.625" style="102" customWidth="1"/>
    <col min="4859" max="4859" width="14.375" style="102" customWidth="1"/>
    <col min="4860" max="4860" width="12.75" style="102" customWidth="1"/>
    <col min="4861" max="4861" width="13.875" style="102" customWidth="1"/>
    <col min="4862" max="4862" width="14.375" style="102" customWidth="1"/>
    <col min="4863" max="4863" width="12.75" style="102" customWidth="1"/>
    <col min="4864" max="4864" width="13.875" style="102" customWidth="1"/>
    <col min="4865" max="4865" width="14.375" style="102" customWidth="1"/>
    <col min="4866" max="4866" width="12.75" style="102" customWidth="1"/>
    <col min="4867" max="4869" width="7.375" style="102" customWidth="1"/>
    <col min="4870" max="4870" width="10.75" style="102" customWidth="1"/>
    <col min="4871" max="5103" width="9.125" style="102"/>
    <col min="5104" max="5104" width="6.625" style="102" customWidth="1"/>
    <col min="5105" max="5105" width="11.375" style="102" customWidth="1"/>
    <col min="5106" max="5106" width="6.875" style="102" customWidth="1"/>
    <col min="5107" max="5107" width="16.375" style="102" customWidth="1"/>
    <col min="5108" max="5108" width="14.125" style="102" customWidth="1"/>
    <col min="5109" max="5109" width="5.375" style="102" customWidth="1"/>
    <col min="5110" max="5110" width="44.875" style="102" customWidth="1"/>
    <col min="5111" max="5111" width="7.25" style="102" customWidth="1"/>
    <col min="5112" max="5112" width="6.375" style="102" customWidth="1"/>
    <col min="5113" max="5113" width="11.875" style="102" customWidth="1"/>
    <col min="5114" max="5114" width="14.625" style="102" customWidth="1"/>
    <col min="5115" max="5115" width="14.375" style="102" customWidth="1"/>
    <col min="5116" max="5116" width="12.75" style="102" customWidth="1"/>
    <col min="5117" max="5117" width="13.875" style="102" customWidth="1"/>
    <col min="5118" max="5118" width="14.375" style="102" customWidth="1"/>
    <col min="5119" max="5119" width="12.75" style="102" customWidth="1"/>
    <col min="5120" max="5120" width="13.875" style="102" customWidth="1"/>
    <col min="5121" max="5121" width="14.375" style="102" customWidth="1"/>
    <col min="5122" max="5122" width="12.75" style="102" customWidth="1"/>
    <col min="5123" max="5125" width="7.375" style="102" customWidth="1"/>
    <col min="5126" max="5126" width="10.75" style="102" customWidth="1"/>
    <col min="5127" max="5359" width="9.125" style="102"/>
    <col min="5360" max="5360" width="6.625" style="102" customWidth="1"/>
    <col min="5361" max="5361" width="11.375" style="102" customWidth="1"/>
    <col min="5362" max="5362" width="6.875" style="102" customWidth="1"/>
    <col min="5363" max="5363" width="16.375" style="102" customWidth="1"/>
    <col min="5364" max="5364" width="14.125" style="102" customWidth="1"/>
    <col min="5365" max="5365" width="5.375" style="102" customWidth="1"/>
    <col min="5366" max="5366" width="44.875" style="102" customWidth="1"/>
    <col min="5367" max="5367" width="7.25" style="102" customWidth="1"/>
    <col min="5368" max="5368" width="6.375" style="102" customWidth="1"/>
    <col min="5369" max="5369" width="11.875" style="102" customWidth="1"/>
    <col min="5370" max="5370" width="14.625" style="102" customWidth="1"/>
    <col min="5371" max="5371" width="14.375" style="102" customWidth="1"/>
    <col min="5372" max="5372" width="12.75" style="102" customWidth="1"/>
    <col min="5373" max="5373" width="13.875" style="102" customWidth="1"/>
    <col min="5374" max="5374" width="14.375" style="102" customWidth="1"/>
    <col min="5375" max="5375" width="12.75" style="102" customWidth="1"/>
    <col min="5376" max="5376" width="13.875" style="102" customWidth="1"/>
    <col min="5377" max="5377" width="14.375" style="102" customWidth="1"/>
    <col min="5378" max="5378" width="12.75" style="102" customWidth="1"/>
    <col min="5379" max="5381" width="7.375" style="102" customWidth="1"/>
    <col min="5382" max="5382" width="10.75" style="102" customWidth="1"/>
    <col min="5383" max="5615" width="9.125" style="102"/>
    <col min="5616" max="5616" width="6.625" style="102" customWidth="1"/>
    <col min="5617" max="5617" width="11.375" style="102" customWidth="1"/>
    <col min="5618" max="5618" width="6.875" style="102" customWidth="1"/>
    <col min="5619" max="5619" width="16.375" style="102" customWidth="1"/>
    <col min="5620" max="5620" width="14.125" style="102" customWidth="1"/>
    <col min="5621" max="5621" width="5.375" style="102" customWidth="1"/>
    <col min="5622" max="5622" width="44.875" style="102" customWidth="1"/>
    <col min="5623" max="5623" width="7.25" style="102" customWidth="1"/>
    <col min="5624" max="5624" width="6.375" style="102" customWidth="1"/>
    <col min="5625" max="5625" width="11.875" style="102" customWidth="1"/>
    <col min="5626" max="5626" width="14.625" style="102" customWidth="1"/>
    <col min="5627" max="5627" width="14.375" style="102" customWidth="1"/>
    <col min="5628" max="5628" width="12.75" style="102" customWidth="1"/>
    <col min="5629" max="5629" width="13.875" style="102" customWidth="1"/>
    <col min="5630" max="5630" width="14.375" style="102" customWidth="1"/>
    <col min="5631" max="5631" width="12.75" style="102" customWidth="1"/>
    <col min="5632" max="5632" width="13.875" style="102" customWidth="1"/>
    <col min="5633" max="5633" width="14.375" style="102" customWidth="1"/>
    <col min="5634" max="5634" width="12.75" style="102" customWidth="1"/>
    <col min="5635" max="5637" width="7.375" style="102" customWidth="1"/>
    <col min="5638" max="5638" width="10.75" style="102" customWidth="1"/>
    <col min="5639" max="5871" width="9.125" style="102"/>
    <col min="5872" max="5872" width="6.625" style="102" customWidth="1"/>
    <col min="5873" max="5873" width="11.375" style="102" customWidth="1"/>
    <col min="5874" max="5874" width="6.875" style="102" customWidth="1"/>
    <col min="5875" max="5875" width="16.375" style="102" customWidth="1"/>
    <col min="5876" max="5876" width="14.125" style="102" customWidth="1"/>
    <col min="5877" max="5877" width="5.375" style="102" customWidth="1"/>
    <col min="5878" max="5878" width="44.875" style="102" customWidth="1"/>
    <col min="5879" max="5879" width="7.25" style="102" customWidth="1"/>
    <col min="5880" max="5880" width="6.375" style="102" customWidth="1"/>
    <col min="5881" max="5881" width="11.875" style="102" customWidth="1"/>
    <col min="5882" max="5882" width="14.625" style="102" customWidth="1"/>
    <col min="5883" max="5883" width="14.375" style="102" customWidth="1"/>
    <col min="5884" max="5884" width="12.75" style="102" customWidth="1"/>
    <col min="5885" max="5885" width="13.875" style="102" customWidth="1"/>
    <col min="5886" max="5886" width="14.375" style="102" customWidth="1"/>
    <col min="5887" max="5887" width="12.75" style="102" customWidth="1"/>
    <col min="5888" max="5888" width="13.875" style="102" customWidth="1"/>
    <col min="5889" max="5889" width="14.375" style="102" customWidth="1"/>
    <col min="5890" max="5890" width="12.75" style="102" customWidth="1"/>
    <col min="5891" max="5893" width="7.375" style="102" customWidth="1"/>
    <col min="5894" max="5894" width="10.75" style="102" customWidth="1"/>
    <col min="5895" max="6127" width="9.125" style="102"/>
    <col min="6128" max="6128" width="6.625" style="102" customWidth="1"/>
    <col min="6129" max="6129" width="11.375" style="102" customWidth="1"/>
    <col min="6130" max="6130" width="6.875" style="102" customWidth="1"/>
    <col min="6131" max="6131" width="16.375" style="102" customWidth="1"/>
    <col min="6132" max="6132" width="14.125" style="102" customWidth="1"/>
    <col min="6133" max="6133" width="5.375" style="102" customWidth="1"/>
    <col min="6134" max="6134" width="44.875" style="102" customWidth="1"/>
    <col min="6135" max="6135" width="7.25" style="102" customWidth="1"/>
    <col min="6136" max="6136" width="6.375" style="102" customWidth="1"/>
    <col min="6137" max="6137" width="11.875" style="102" customWidth="1"/>
    <col min="6138" max="6138" width="14.625" style="102" customWidth="1"/>
    <col min="6139" max="6139" width="14.375" style="102" customWidth="1"/>
    <col min="6140" max="6140" width="12.75" style="102" customWidth="1"/>
    <col min="6141" max="6141" width="13.875" style="102" customWidth="1"/>
    <col min="6142" max="6142" width="14.375" style="102" customWidth="1"/>
    <col min="6143" max="6143" width="12.75" style="102" customWidth="1"/>
    <col min="6144" max="6144" width="13.875" style="102" customWidth="1"/>
    <col min="6145" max="6145" width="14.375" style="102" customWidth="1"/>
    <col min="6146" max="6146" width="12.75" style="102" customWidth="1"/>
    <col min="6147" max="6149" width="7.375" style="102" customWidth="1"/>
    <col min="6150" max="6150" width="10.75" style="102" customWidth="1"/>
    <col min="6151" max="6383" width="9.125" style="102"/>
    <col min="6384" max="6384" width="6.625" style="102" customWidth="1"/>
    <col min="6385" max="6385" width="11.375" style="102" customWidth="1"/>
    <col min="6386" max="6386" width="6.875" style="102" customWidth="1"/>
    <col min="6387" max="6387" width="16.375" style="102" customWidth="1"/>
    <col min="6388" max="6388" width="14.125" style="102" customWidth="1"/>
    <col min="6389" max="6389" width="5.375" style="102" customWidth="1"/>
    <col min="6390" max="6390" width="44.875" style="102" customWidth="1"/>
    <col min="6391" max="6391" width="7.25" style="102" customWidth="1"/>
    <col min="6392" max="6392" width="6.375" style="102" customWidth="1"/>
    <col min="6393" max="6393" width="11.875" style="102" customWidth="1"/>
    <col min="6394" max="6394" width="14.625" style="102" customWidth="1"/>
    <col min="6395" max="6395" width="14.375" style="102" customWidth="1"/>
    <col min="6396" max="6396" width="12.75" style="102" customWidth="1"/>
    <col min="6397" max="6397" width="13.875" style="102" customWidth="1"/>
    <col min="6398" max="6398" width="14.375" style="102" customWidth="1"/>
    <col min="6399" max="6399" width="12.75" style="102" customWidth="1"/>
    <col min="6400" max="6400" width="13.875" style="102" customWidth="1"/>
    <col min="6401" max="6401" width="14.375" style="102" customWidth="1"/>
    <col min="6402" max="6402" width="12.75" style="102" customWidth="1"/>
    <col min="6403" max="6405" width="7.375" style="102" customWidth="1"/>
    <col min="6406" max="6406" width="10.75" style="102" customWidth="1"/>
    <col min="6407" max="6639" width="9.125" style="102"/>
    <col min="6640" max="6640" width="6.625" style="102" customWidth="1"/>
    <col min="6641" max="6641" width="11.375" style="102" customWidth="1"/>
    <col min="6642" max="6642" width="6.875" style="102" customWidth="1"/>
    <col min="6643" max="6643" width="16.375" style="102" customWidth="1"/>
    <col min="6644" max="6644" width="14.125" style="102" customWidth="1"/>
    <col min="6645" max="6645" width="5.375" style="102" customWidth="1"/>
    <col min="6646" max="6646" width="44.875" style="102" customWidth="1"/>
    <col min="6647" max="6647" width="7.25" style="102" customWidth="1"/>
    <col min="6648" max="6648" width="6.375" style="102" customWidth="1"/>
    <col min="6649" max="6649" width="11.875" style="102" customWidth="1"/>
    <col min="6650" max="6650" width="14.625" style="102" customWidth="1"/>
    <col min="6651" max="6651" width="14.375" style="102" customWidth="1"/>
    <col min="6652" max="6652" width="12.75" style="102" customWidth="1"/>
    <col min="6653" max="6653" width="13.875" style="102" customWidth="1"/>
    <col min="6654" max="6654" width="14.375" style="102" customWidth="1"/>
    <col min="6655" max="6655" width="12.75" style="102" customWidth="1"/>
    <col min="6656" max="6656" width="13.875" style="102" customWidth="1"/>
    <col min="6657" max="6657" width="14.375" style="102" customWidth="1"/>
    <col min="6658" max="6658" width="12.75" style="102" customWidth="1"/>
    <col min="6659" max="6661" width="7.375" style="102" customWidth="1"/>
    <col min="6662" max="6662" width="10.75" style="102" customWidth="1"/>
    <col min="6663" max="6895" width="9.125" style="102"/>
    <col min="6896" max="6896" width="6.625" style="102" customWidth="1"/>
    <col min="6897" max="6897" width="11.375" style="102" customWidth="1"/>
    <col min="6898" max="6898" width="6.875" style="102" customWidth="1"/>
    <col min="6899" max="6899" width="16.375" style="102" customWidth="1"/>
    <col min="6900" max="6900" width="14.125" style="102" customWidth="1"/>
    <col min="6901" max="6901" width="5.375" style="102" customWidth="1"/>
    <col min="6902" max="6902" width="44.875" style="102" customWidth="1"/>
    <col min="6903" max="6903" width="7.25" style="102" customWidth="1"/>
    <col min="6904" max="6904" width="6.375" style="102" customWidth="1"/>
    <col min="6905" max="6905" width="11.875" style="102" customWidth="1"/>
    <col min="6906" max="6906" width="14.625" style="102" customWidth="1"/>
    <col min="6907" max="6907" width="14.375" style="102" customWidth="1"/>
    <col min="6908" max="6908" width="12.75" style="102" customWidth="1"/>
    <col min="6909" max="6909" width="13.875" style="102" customWidth="1"/>
    <col min="6910" max="6910" width="14.375" style="102" customWidth="1"/>
    <col min="6911" max="6911" width="12.75" style="102" customWidth="1"/>
    <col min="6912" max="6912" width="13.875" style="102" customWidth="1"/>
    <col min="6913" max="6913" width="14.375" style="102" customWidth="1"/>
    <col min="6914" max="6914" width="12.75" style="102" customWidth="1"/>
    <col min="6915" max="6917" width="7.375" style="102" customWidth="1"/>
    <col min="6918" max="6918" width="10.75" style="102" customWidth="1"/>
    <col min="6919" max="7151" width="9.125" style="102"/>
    <col min="7152" max="7152" width="6.625" style="102" customWidth="1"/>
    <col min="7153" max="7153" width="11.375" style="102" customWidth="1"/>
    <col min="7154" max="7154" width="6.875" style="102" customWidth="1"/>
    <col min="7155" max="7155" width="16.375" style="102" customWidth="1"/>
    <col min="7156" max="7156" width="14.125" style="102" customWidth="1"/>
    <col min="7157" max="7157" width="5.375" style="102" customWidth="1"/>
    <col min="7158" max="7158" width="44.875" style="102" customWidth="1"/>
    <col min="7159" max="7159" width="7.25" style="102" customWidth="1"/>
    <col min="7160" max="7160" width="6.375" style="102" customWidth="1"/>
    <col min="7161" max="7161" width="11.875" style="102" customWidth="1"/>
    <col min="7162" max="7162" width="14.625" style="102" customWidth="1"/>
    <col min="7163" max="7163" width="14.375" style="102" customWidth="1"/>
    <col min="7164" max="7164" width="12.75" style="102" customWidth="1"/>
    <col min="7165" max="7165" width="13.875" style="102" customWidth="1"/>
    <col min="7166" max="7166" width="14.375" style="102" customWidth="1"/>
    <col min="7167" max="7167" width="12.75" style="102" customWidth="1"/>
    <col min="7168" max="7168" width="13.875" style="102" customWidth="1"/>
    <col min="7169" max="7169" width="14.375" style="102" customWidth="1"/>
    <col min="7170" max="7170" width="12.75" style="102" customWidth="1"/>
    <col min="7171" max="7173" width="7.375" style="102" customWidth="1"/>
    <col min="7174" max="7174" width="10.75" style="102" customWidth="1"/>
    <col min="7175" max="7407" width="9.125" style="102"/>
    <col min="7408" max="7408" width="6.625" style="102" customWidth="1"/>
    <col min="7409" max="7409" width="11.375" style="102" customWidth="1"/>
    <col min="7410" max="7410" width="6.875" style="102" customWidth="1"/>
    <col min="7411" max="7411" width="16.375" style="102" customWidth="1"/>
    <col min="7412" max="7412" width="14.125" style="102" customWidth="1"/>
    <col min="7413" max="7413" width="5.375" style="102" customWidth="1"/>
    <col min="7414" max="7414" width="44.875" style="102" customWidth="1"/>
    <col min="7415" max="7415" width="7.25" style="102" customWidth="1"/>
    <col min="7416" max="7416" width="6.375" style="102" customWidth="1"/>
    <col min="7417" max="7417" width="11.875" style="102" customWidth="1"/>
    <col min="7418" max="7418" width="14.625" style="102" customWidth="1"/>
    <col min="7419" max="7419" width="14.375" style="102" customWidth="1"/>
    <col min="7420" max="7420" width="12.75" style="102" customWidth="1"/>
    <col min="7421" max="7421" width="13.875" style="102" customWidth="1"/>
    <col min="7422" max="7422" width="14.375" style="102" customWidth="1"/>
    <col min="7423" max="7423" width="12.75" style="102" customWidth="1"/>
    <col min="7424" max="7424" width="13.875" style="102" customWidth="1"/>
    <col min="7425" max="7425" width="14.375" style="102" customWidth="1"/>
    <col min="7426" max="7426" width="12.75" style="102" customWidth="1"/>
    <col min="7427" max="7429" width="7.375" style="102" customWidth="1"/>
    <col min="7430" max="7430" width="10.75" style="102" customWidth="1"/>
    <col min="7431" max="7663" width="9.125" style="102"/>
    <col min="7664" max="7664" width="6.625" style="102" customWidth="1"/>
    <col min="7665" max="7665" width="11.375" style="102" customWidth="1"/>
    <col min="7666" max="7666" width="6.875" style="102" customWidth="1"/>
    <col min="7667" max="7667" width="16.375" style="102" customWidth="1"/>
    <col min="7668" max="7668" width="14.125" style="102" customWidth="1"/>
    <col min="7669" max="7669" width="5.375" style="102" customWidth="1"/>
    <col min="7670" max="7670" width="44.875" style="102" customWidth="1"/>
    <col min="7671" max="7671" width="7.25" style="102" customWidth="1"/>
    <col min="7672" max="7672" width="6.375" style="102" customWidth="1"/>
    <col min="7673" max="7673" width="11.875" style="102" customWidth="1"/>
    <col min="7674" max="7674" width="14.625" style="102" customWidth="1"/>
    <col min="7675" max="7675" width="14.375" style="102" customWidth="1"/>
    <col min="7676" max="7676" width="12.75" style="102" customWidth="1"/>
    <col min="7677" max="7677" width="13.875" style="102" customWidth="1"/>
    <col min="7678" max="7678" width="14.375" style="102" customWidth="1"/>
    <col min="7679" max="7679" width="12.75" style="102" customWidth="1"/>
    <col min="7680" max="7680" width="13.875" style="102" customWidth="1"/>
    <col min="7681" max="7681" width="14.375" style="102" customWidth="1"/>
    <col min="7682" max="7682" width="12.75" style="102" customWidth="1"/>
    <col min="7683" max="7685" width="7.375" style="102" customWidth="1"/>
    <col min="7686" max="7686" width="10.75" style="102" customWidth="1"/>
    <col min="7687" max="7919" width="9.125" style="102"/>
    <col min="7920" max="7920" width="6.625" style="102" customWidth="1"/>
    <col min="7921" max="7921" width="11.375" style="102" customWidth="1"/>
    <col min="7922" max="7922" width="6.875" style="102" customWidth="1"/>
    <col min="7923" max="7923" width="16.375" style="102" customWidth="1"/>
    <col min="7924" max="7924" width="14.125" style="102" customWidth="1"/>
    <col min="7925" max="7925" width="5.375" style="102" customWidth="1"/>
    <col min="7926" max="7926" width="44.875" style="102" customWidth="1"/>
    <col min="7927" max="7927" width="7.25" style="102" customWidth="1"/>
    <col min="7928" max="7928" width="6.375" style="102" customWidth="1"/>
    <col min="7929" max="7929" width="11.875" style="102" customWidth="1"/>
    <col min="7930" max="7930" width="14.625" style="102" customWidth="1"/>
    <col min="7931" max="7931" width="14.375" style="102" customWidth="1"/>
    <col min="7932" max="7932" width="12.75" style="102" customWidth="1"/>
    <col min="7933" max="7933" width="13.875" style="102" customWidth="1"/>
    <col min="7934" max="7934" width="14.375" style="102" customWidth="1"/>
    <col min="7935" max="7935" width="12.75" style="102" customWidth="1"/>
    <col min="7936" max="7936" width="13.875" style="102" customWidth="1"/>
    <col min="7937" max="7937" width="14.375" style="102" customWidth="1"/>
    <col min="7938" max="7938" width="12.75" style="102" customWidth="1"/>
    <col min="7939" max="7941" width="7.375" style="102" customWidth="1"/>
    <col min="7942" max="7942" width="10.75" style="102" customWidth="1"/>
    <col min="7943" max="8175" width="9.125" style="102"/>
    <col min="8176" max="8176" width="6.625" style="102" customWidth="1"/>
    <col min="8177" max="8177" width="11.375" style="102" customWidth="1"/>
    <col min="8178" max="8178" width="6.875" style="102" customWidth="1"/>
    <col min="8179" max="8179" width="16.375" style="102" customWidth="1"/>
    <col min="8180" max="8180" width="14.125" style="102" customWidth="1"/>
    <col min="8181" max="8181" width="5.375" style="102" customWidth="1"/>
    <col min="8182" max="8182" width="44.875" style="102" customWidth="1"/>
    <col min="8183" max="8183" width="7.25" style="102" customWidth="1"/>
    <col min="8184" max="8184" width="6.375" style="102" customWidth="1"/>
    <col min="8185" max="8185" width="11.875" style="102" customWidth="1"/>
    <col min="8186" max="8186" width="14.625" style="102" customWidth="1"/>
    <col min="8187" max="8187" width="14.375" style="102" customWidth="1"/>
    <col min="8188" max="8188" width="12.75" style="102" customWidth="1"/>
    <col min="8189" max="8189" width="13.875" style="102" customWidth="1"/>
    <col min="8190" max="8190" width="14.375" style="102" customWidth="1"/>
    <col min="8191" max="8191" width="12.75" style="102" customWidth="1"/>
    <col min="8192" max="8192" width="13.875" style="102" customWidth="1"/>
    <col min="8193" max="8193" width="14.375" style="102" customWidth="1"/>
    <col min="8194" max="8194" width="12.75" style="102" customWidth="1"/>
    <col min="8195" max="8197" width="7.375" style="102" customWidth="1"/>
    <col min="8198" max="8198" width="10.75" style="102" customWidth="1"/>
    <col min="8199" max="8431" width="9.125" style="102"/>
    <col min="8432" max="8432" width="6.625" style="102" customWidth="1"/>
    <col min="8433" max="8433" width="11.375" style="102" customWidth="1"/>
    <col min="8434" max="8434" width="6.875" style="102" customWidth="1"/>
    <col min="8435" max="8435" width="16.375" style="102" customWidth="1"/>
    <col min="8436" max="8436" width="14.125" style="102" customWidth="1"/>
    <col min="8437" max="8437" width="5.375" style="102" customWidth="1"/>
    <col min="8438" max="8438" width="44.875" style="102" customWidth="1"/>
    <col min="8439" max="8439" width="7.25" style="102" customWidth="1"/>
    <col min="8440" max="8440" width="6.375" style="102" customWidth="1"/>
    <col min="8441" max="8441" width="11.875" style="102" customWidth="1"/>
    <col min="8442" max="8442" width="14.625" style="102" customWidth="1"/>
    <col min="8443" max="8443" width="14.375" style="102" customWidth="1"/>
    <col min="8444" max="8444" width="12.75" style="102" customWidth="1"/>
    <col min="8445" max="8445" width="13.875" style="102" customWidth="1"/>
    <col min="8446" max="8446" width="14.375" style="102" customWidth="1"/>
    <col min="8447" max="8447" width="12.75" style="102" customWidth="1"/>
    <col min="8448" max="8448" width="13.875" style="102" customWidth="1"/>
    <col min="8449" max="8449" width="14.375" style="102" customWidth="1"/>
    <col min="8450" max="8450" width="12.75" style="102" customWidth="1"/>
    <col min="8451" max="8453" width="7.375" style="102" customWidth="1"/>
    <col min="8454" max="8454" width="10.75" style="102" customWidth="1"/>
    <col min="8455" max="8687" width="9.125" style="102"/>
    <col min="8688" max="8688" width="6.625" style="102" customWidth="1"/>
    <col min="8689" max="8689" width="11.375" style="102" customWidth="1"/>
    <col min="8690" max="8690" width="6.875" style="102" customWidth="1"/>
    <col min="8691" max="8691" width="16.375" style="102" customWidth="1"/>
    <col min="8692" max="8692" width="14.125" style="102" customWidth="1"/>
    <col min="8693" max="8693" width="5.375" style="102" customWidth="1"/>
    <col min="8694" max="8694" width="44.875" style="102" customWidth="1"/>
    <col min="8695" max="8695" width="7.25" style="102" customWidth="1"/>
    <col min="8696" max="8696" width="6.375" style="102" customWidth="1"/>
    <col min="8697" max="8697" width="11.875" style="102" customWidth="1"/>
    <col min="8698" max="8698" width="14.625" style="102" customWidth="1"/>
    <col min="8699" max="8699" width="14.375" style="102" customWidth="1"/>
    <col min="8700" max="8700" width="12.75" style="102" customWidth="1"/>
    <col min="8701" max="8701" width="13.875" style="102" customWidth="1"/>
    <col min="8702" max="8702" width="14.375" style="102" customWidth="1"/>
    <col min="8703" max="8703" width="12.75" style="102" customWidth="1"/>
    <col min="8704" max="8704" width="13.875" style="102" customWidth="1"/>
    <col min="8705" max="8705" width="14.375" style="102" customWidth="1"/>
    <col min="8706" max="8706" width="12.75" style="102" customWidth="1"/>
    <col min="8707" max="8709" width="7.375" style="102" customWidth="1"/>
    <col min="8710" max="8710" width="10.75" style="102" customWidth="1"/>
    <col min="8711" max="8943" width="9.125" style="102"/>
    <col min="8944" max="8944" width="6.625" style="102" customWidth="1"/>
    <col min="8945" max="8945" width="11.375" style="102" customWidth="1"/>
    <col min="8946" max="8946" width="6.875" style="102" customWidth="1"/>
    <col min="8947" max="8947" width="16.375" style="102" customWidth="1"/>
    <col min="8948" max="8948" width="14.125" style="102" customWidth="1"/>
    <col min="8949" max="8949" width="5.375" style="102" customWidth="1"/>
    <col min="8950" max="8950" width="44.875" style="102" customWidth="1"/>
    <col min="8951" max="8951" width="7.25" style="102" customWidth="1"/>
    <col min="8952" max="8952" width="6.375" style="102" customWidth="1"/>
    <col min="8953" max="8953" width="11.875" style="102" customWidth="1"/>
    <col min="8954" max="8954" width="14.625" style="102" customWidth="1"/>
    <col min="8955" max="8955" width="14.375" style="102" customWidth="1"/>
    <col min="8956" max="8956" width="12.75" style="102" customWidth="1"/>
    <col min="8957" max="8957" width="13.875" style="102" customWidth="1"/>
    <col min="8958" max="8958" width="14.375" style="102" customWidth="1"/>
    <col min="8959" max="8959" width="12.75" style="102" customWidth="1"/>
    <col min="8960" max="8960" width="13.875" style="102" customWidth="1"/>
    <col min="8961" max="8961" width="14.375" style="102" customWidth="1"/>
    <col min="8962" max="8962" width="12.75" style="102" customWidth="1"/>
    <col min="8963" max="8965" width="7.375" style="102" customWidth="1"/>
    <col min="8966" max="8966" width="10.75" style="102" customWidth="1"/>
    <col min="8967" max="9199" width="9.125" style="102"/>
    <col min="9200" max="9200" width="6.625" style="102" customWidth="1"/>
    <col min="9201" max="9201" width="11.375" style="102" customWidth="1"/>
    <col min="9202" max="9202" width="6.875" style="102" customWidth="1"/>
    <col min="9203" max="9203" width="16.375" style="102" customWidth="1"/>
    <col min="9204" max="9204" width="14.125" style="102" customWidth="1"/>
    <col min="9205" max="9205" width="5.375" style="102" customWidth="1"/>
    <col min="9206" max="9206" width="44.875" style="102" customWidth="1"/>
    <col min="9207" max="9207" width="7.25" style="102" customWidth="1"/>
    <col min="9208" max="9208" width="6.375" style="102" customWidth="1"/>
    <col min="9209" max="9209" width="11.875" style="102" customWidth="1"/>
    <col min="9210" max="9210" width="14.625" style="102" customWidth="1"/>
    <col min="9211" max="9211" width="14.375" style="102" customWidth="1"/>
    <col min="9212" max="9212" width="12.75" style="102" customWidth="1"/>
    <col min="9213" max="9213" width="13.875" style="102" customWidth="1"/>
    <col min="9214" max="9214" width="14.375" style="102" customWidth="1"/>
    <col min="9215" max="9215" width="12.75" style="102" customWidth="1"/>
    <col min="9216" max="9216" width="13.875" style="102" customWidth="1"/>
    <col min="9217" max="9217" width="14.375" style="102" customWidth="1"/>
    <col min="9218" max="9218" width="12.75" style="102" customWidth="1"/>
    <col min="9219" max="9221" width="7.375" style="102" customWidth="1"/>
    <col min="9222" max="9222" width="10.75" style="102" customWidth="1"/>
    <col min="9223" max="9455" width="9.125" style="102"/>
    <col min="9456" max="9456" width="6.625" style="102" customWidth="1"/>
    <col min="9457" max="9457" width="11.375" style="102" customWidth="1"/>
    <col min="9458" max="9458" width="6.875" style="102" customWidth="1"/>
    <col min="9459" max="9459" width="16.375" style="102" customWidth="1"/>
    <col min="9460" max="9460" width="14.125" style="102" customWidth="1"/>
    <col min="9461" max="9461" width="5.375" style="102" customWidth="1"/>
    <col min="9462" max="9462" width="44.875" style="102" customWidth="1"/>
    <col min="9463" max="9463" width="7.25" style="102" customWidth="1"/>
    <col min="9464" max="9464" width="6.375" style="102" customWidth="1"/>
    <col min="9465" max="9465" width="11.875" style="102" customWidth="1"/>
    <col min="9466" max="9466" width="14.625" style="102" customWidth="1"/>
    <col min="9467" max="9467" width="14.375" style="102" customWidth="1"/>
    <col min="9468" max="9468" width="12.75" style="102" customWidth="1"/>
    <col min="9469" max="9469" width="13.875" style="102" customWidth="1"/>
    <col min="9470" max="9470" width="14.375" style="102" customWidth="1"/>
    <col min="9471" max="9471" width="12.75" style="102" customWidth="1"/>
    <col min="9472" max="9472" width="13.875" style="102" customWidth="1"/>
    <col min="9473" max="9473" width="14.375" style="102" customWidth="1"/>
    <col min="9474" max="9474" width="12.75" style="102" customWidth="1"/>
    <col min="9475" max="9477" width="7.375" style="102" customWidth="1"/>
    <col min="9478" max="9478" width="10.75" style="102" customWidth="1"/>
    <col min="9479" max="9711" width="9.125" style="102"/>
    <col min="9712" max="9712" width="6.625" style="102" customWidth="1"/>
    <col min="9713" max="9713" width="11.375" style="102" customWidth="1"/>
    <col min="9714" max="9714" width="6.875" style="102" customWidth="1"/>
    <col min="9715" max="9715" width="16.375" style="102" customWidth="1"/>
    <col min="9716" max="9716" width="14.125" style="102" customWidth="1"/>
    <col min="9717" max="9717" width="5.375" style="102" customWidth="1"/>
    <col min="9718" max="9718" width="44.875" style="102" customWidth="1"/>
    <col min="9719" max="9719" width="7.25" style="102" customWidth="1"/>
    <col min="9720" max="9720" width="6.375" style="102" customWidth="1"/>
    <col min="9721" max="9721" width="11.875" style="102" customWidth="1"/>
    <col min="9722" max="9722" width="14.625" style="102" customWidth="1"/>
    <col min="9723" max="9723" width="14.375" style="102" customWidth="1"/>
    <col min="9724" max="9724" width="12.75" style="102" customWidth="1"/>
    <col min="9725" max="9725" width="13.875" style="102" customWidth="1"/>
    <col min="9726" max="9726" width="14.375" style="102" customWidth="1"/>
    <col min="9727" max="9727" width="12.75" style="102" customWidth="1"/>
    <col min="9728" max="9728" width="13.875" style="102" customWidth="1"/>
    <col min="9729" max="9729" width="14.375" style="102" customWidth="1"/>
    <col min="9730" max="9730" width="12.75" style="102" customWidth="1"/>
    <col min="9731" max="9733" width="7.375" style="102" customWidth="1"/>
    <col min="9734" max="9734" width="10.75" style="102" customWidth="1"/>
    <col min="9735" max="9967" width="9.125" style="102"/>
    <col min="9968" max="9968" width="6.625" style="102" customWidth="1"/>
    <col min="9969" max="9969" width="11.375" style="102" customWidth="1"/>
    <col min="9970" max="9970" width="6.875" style="102" customWidth="1"/>
    <col min="9971" max="9971" width="16.375" style="102" customWidth="1"/>
    <col min="9972" max="9972" width="14.125" style="102" customWidth="1"/>
    <col min="9973" max="9973" width="5.375" style="102" customWidth="1"/>
    <col min="9974" max="9974" width="44.875" style="102" customWidth="1"/>
    <col min="9975" max="9975" width="7.25" style="102" customWidth="1"/>
    <col min="9976" max="9976" width="6.375" style="102" customWidth="1"/>
    <col min="9977" max="9977" width="11.875" style="102" customWidth="1"/>
    <col min="9978" max="9978" width="14.625" style="102" customWidth="1"/>
    <col min="9979" max="9979" width="14.375" style="102" customWidth="1"/>
    <col min="9980" max="9980" width="12.75" style="102" customWidth="1"/>
    <col min="9981" max="9981" width="13.875" style="102" customWidth="1"/>
    <col min="9982" max="9982" width="14.375" style="102" customWidth="1"/>
    <col min="9983" max="9983" width="12.75" style="102" customWidth="1"/>
    <col min="9984" max="9984" width="13.875" style="102" customWidth="1"/>
    <col min="9985" max="9985" width="14.375" style="102" customWidth="1"/>
    <col min="9986" max="9986" width="12.75" style="102" customWidth="1"/>
    <col min="9987" max="9989" width="7.375" style="102" customWidth="1"/>
    <col min="9990" max="9990" width="10.75" style="102" customWidth="1"/>
    <col min="9991" max="10223" width="9.125" style="102"/>
    <col min="10224" max="10224" width="6.625" style="102" customWidth="1"/>
    <col min="10225" max="10225" width="11.375" style="102" customWidth="1"/>
    <col min="10226" max="10226" width="6.875" style="102" customWidth="1"/>
    <col min="10227" max="10227" width="16.375" style="102" customWidth="1"/>
    <col min="10228" max="10228" width="14.125" style="102" customWidth="1"/>
    <col min="10229" max="10229" width="5.375" style="102" customWidth="1"/>
    <col min="10230" max="10230" width="44.875" style="102" customWidth="1"/>
    <col min="10231" max="10231" width="7.25" style="102" customWidth="1"/>
    <col min="10232" max="10232" width="6.375" style="102" customWidth="1"/>
    <col min="10233" max="10233" width="11.875" style="102" customWidth="1"/>
    <col min="10234" max="10234" width="14.625" style="102" customWidth="1"/>
    <col min="10235" max="10235" width="14.375" style="102" customWidth="1"/>
    <col min="10236" max="10236" width="12.75" style="102" customWidth="1"/>
    <col min="10237" max="10237" width="13.875" style="102" customWidth="1"/>
    <col min="10238" max="10238" width="14.375" style="102" customWidth="1"/>
    <col min="10239" max="10239" width="12.75" style="102" customWidth="1"/>
    <col min="10240" max="10240" width="13.875" style="102" customWidth="1"/>
    <col min="10241" max="10241" width="14.375" style="102" customWidth="1"/>
    <col min="10242" max="10242" width="12.75" style="102" customWidth="1"/>
    <col min="10243" max="10245" width="7.375" style="102" customWidth="1"/>
    <col min="10246" max="10246" width="10.75" style="102" customWidth="1"/>
    <col min="10247" max="10479" width="9.125" style="102"/>
    <col min="10480" max="10480" width="6.625" style="102" customWidth="1"/>
    <col min="10481" max="10481" width="11.375" style="102" customWidth="1"/>
    <col min="10482" max="10482" width="6.875" style="102" customWidth="1"/>
    <col min="10483" max="10483" width="16.375" style="102" customWidth="1"/>
    <col min="10484" max="10484" width="14.125" style="102" customWidth="1"/>
    <col min="10485" max="10485" width="5.375" style="102" customWidth="1"/>
    <col min="10486" max="10486" width="44.875" style="102" customWidth="1"/>
    <col min="10487" max="10487" width="7.25" style="102" customWidth="1"/>
    <col min="10488" max="10488" width="6.375" style="102" customWidth="1"/>
    <col min="10489" max="10489" width="11.875" style="102" customWidth="1"/>
    <col min="10490" max="10490" width="14.625" style="102" customWidth="1"/>
    <col min="10491" max="10491" width="14.375" style="102" customWidth="1"/>
    <col min="10492" max="10492" width="12.75" style="102" customWidth="1"/>
    <col min="10493" max="10493" width="13.875" style="102" customWidth="1"/>
    <col min="10494" max="10494" width="14.375" style="102" customWidth="1"/>
    <col min="10495" max="10495" width="12.75" style="102" customWidth="1"/>
    <col min="10496" max="10496" width="13.875" style="102" customWidth="1"/>
    <col min="10497" max="10497" width="14.375" style="102" customWidth="1"/>
    <col min="10498" max="10498" width="12.75" style="102" customWidth="1"/>
    <col min="10499" max="10501" width="7.375" style="102" customWidth="1"/>
    <col min="10502" max="10502" width="10.75" style="102" customWidth="1"/>
    <col min="10503" max="10735" width="9.125" style="102"/>
    <col min="10736" max="10736" width="6.625" style="102" customWidth="1"/>
    <col min="10737" max="10737" width="11.375" style="102" customWidth="1"/>
    <col min="10738" max="10738" width="6.875" style="102" customWidth="1"/>
    <col min="10739" max="10739" width="16.375" style="102" customWidth="1"/>
    <col min="10740" max="10740" width="14.125" style="102" customWidth="1"/>
    <col min="10741" max="10741" width="5.375" style="102" customWidth="1"/>
    <col min="10742" max="10742" width="44.875" style="102" customWidth="1"/>
    <col min="10743" max="10743" width="7.25" style="102" customWidth="1"/>
    <col min="10744" max="10744" width="6.375" style="102" customWidth="1"/>
    <col min="10745" max="10745" width="11.875" style="102" customWidth="1"/>
    <col min="10746" max="10746" width="14.625" style="102" customWidth="1"/>
    <col min="10747" max="10747" width="14.375" style="102" customWidth="1"/>
    <col min="10748" max="10748" width="12.75" style="102" customWidth="1"/>
    <col min="10749" max="10749" width="13.875" style="102" customWidth="1"/>
    <col min="10750" max="10750" width="14.375" style="102" customWidth="1"/>
    <col min="10751" max="10751" width="12.75" style="102" customWidth="1"/>
    <col min="10752" max="10752" width="13.875" style="102" customWidth="1"/>
    <col min="10753" max="10753" width="14.375" style="102" customWidth="1"/>
    <col min="10754" max="10754" width="12.75" style="102" customWidth="1"/>
    <col min="10755" max="10757" width="7.375" style="102" customWidth="1"/>
    <col min="10758" max="10758" width="10.75" style="102" customWidth="1"/>
    <col min="10759" max="10991" width="9.125" style="102"/>
    <col min="10992" max="10992" width="6.625" style="102" customWidth="1"/>
    <col min="10993" max="10993" width="11.375" style="102" customWidth="1"/>
    <col min="10994" max="10994" width="6.875" style="102" customWidth="1"/>
    <col min="10995" max="10995" width="16.375" style="102" customWidth="1"/>
    <col min="10996" max="10996" width="14.125" style="102" customWidth="1"/>
    <col min="10997" max="10997" width="5.375" style="102" customWidth="1"/>
    <col min="10998" max="10998" width="44.875" style="102" customWidth="1"/>
    <col min="10999" max="10999" width="7.25" style="102" customWidth="1"/>
    <col min="11000" max="11000" width="6.375" style="102" customWidth="1"/>
    <col min="11001" max="11001" width="11.875" style="102" customWidth="1"/>
    <col min="11002" max="11002" width="14.625" style="102" customWidth="1"/>
    <col min="11003" max="11003" width="14.375" style="102" customWidth="1"/>
    <col min="11004" max="11004" width="12.75" style="102" customWidth="1"/>
    <col min="11005" max="11005" width="13.875" style="102" customWidth="1"/>
    <col min="11006" max="11006" width="14.375" style="102" customWidth="1"/>
    <col min="11007" max="11007" width="12.75" style="102" customWidth="1"/>
    <col min="11008" max="11008" width="13.875" style="102" customWidth="1"/>
    <col min="11009" max="11009" width="14.375" style="102" customWidth="1"/>
    <col min="11010" max="11010" width="12.75" style="102" customWidth="1"/>
    <col min="11011" max="11013" width="7.375" style="102" customWidth="1"/>
    <col min="11014" max="11014" width="10.75" style="102" customWidth="1"/>
    <col min="11015" max="11247" width="9.125" style="102"/>
    <col min="11248" max="11248" width="6.625" style="102" customWidth="1"/>
    <col min="11249" max="11249" width="11.375" style="102" customWidth="1"/>
    <col min="11250" max="11250" width="6.875" style="102" customWidth="1"/>
    <col min="11251" max="11251" width="16.375" style="102" customWidth="1"/>
    <col min="11252" max="11252" width="14.125" style="102" customWidth="1"/>
    <col min="11253" max="11253" width="5.375" style="102" customWidth="1"/>
    <col min="11254" max="11254" width="44.875" style="102" customWidth="1"/>
    <col min="11255" max="11255" width="7.25" style="102" customWidth="1"/>
    <col min="11256" max="11256" width="6.375" style="102" customWidth="1"/>
    <col min="11257" max="11257" width="11.875" style="102" customWidth="1"/>
    <col min="11258" max="11258" width="14.625" style="102" customWidth="1"/>
    <col min="11259" max="11259" width="14.375" style="102" customWidth="1"/>
    <col min="11260" max="11260" width="12.75" style="102" customWidth="1"/>
    <col min="11261" max="11261" width="13.875" style="102" customWidth="1"/>
    <col min="11262" max="11262" width="14.375" style="102" customWidth="1"/>
    <col min="11263" max="11263" width="12.75" style="102" customWidth="1"/>
    <col min="11264" max="11264" width="13.875" style="102" customWidth="1"/>
    <col min="11265" max="11265" width="14.375" style="102" customWidth="1"/>
    <col min="11266" max="11266" width="12.75" style="102" customWidth="1"/>
    <col min="11267" max="11269" width="7.375" style="102" customWidth="1"/>
    <col min="11270" max="11270" width="10.75" style="102" customWidth="1"/>
    <col min="11271" max="11503" width="9.125" style="102"/>
    <col min="11504" max="11504" width="6.625" style="102" customWidth="1"/>
    <col min="11505" max="11505" width="11.375" style="102" customWidth="1"/>
    <col min="11506" max="11506" width="6.875" style="102" customWidth="1"/>
    <col min="11507" max="11507" width="16.375" style="102" customWidth="1"/>
    <col min="11508" max="11508" width="14.125" style="102" customWidth="1"/>
    <col min="11509" max="11509" width="5.375" style="102" customWidth="1"/>
    <col min="11510" max="11510" width="44.875" style="102" customWidth="1"/>
    <col min="11511" max="11511" width="7.25" style="102" customWidth="1"/>
    <col min="11512" max="11512" width="6.375" style="102" customWidth="1"/>
    <col min="11513" max="11513" width="11.875" style="102" customWidth="1"/>
    <col min="11514" max="11514" width="14.625" style="102" customWidth="1"/>
    <col min="11515" max="11515" width="14.375" style="102" customWidth="1"/>
    <col min="11516" max="11516" width="12.75" style="102" customWidth="1"/>
    <col min="11517" max="11517" width="13.875" style="102" customWidth="1"/>
    <col min="11518" max="11518" width="14.375" style="102" customWidth="1"/>
    <col min="11519" max="11519" width="12.75" style="102" customWidth="1"/>
    <col min="11520" max="11520" width="13.875" style="102" customWidth="1"/>
    <col min="11521" max="11521" width="14.375" style="102" customWidth="1"/>
    <col min="11522" max="11522" width="12.75" style="102" customWidth="1"/>
    <col min="11523" max="11525" width="7.375" style="102" customWidth="1"/>
    <col min="11526" max="11526" width="10.75" style="102" customWidth="1"/>
    <col min="11527" max="11759" width="9.125" style="102"/>
    <col min="11760" max="11760" width="6.625" style="102" customWidth="1"/>
    <col min="11761" max="11761" width="11.375" style="102" customWidth="1"/>
    <col min="11762" max="11762" width="6.875" style="102" customWidth="1"/>
    <col min="11763" max="11763" width="16.375" style="102" customWidth="1"/>
    <col min="11764" max="11764" width="14.125" style="102" customWidth="1"/>
    <col min="11765" max="11765" width="5.375" style="102" customWidth="1"/>
    <col min="11766" max="11766" width="44.875" style="102" customWidth="1"/>
    <col min="11767" max="11767" width="7.25" style="102" customWidth="1"/>
    <col min="11768" max="11768" width="6.375" style="102" customWidth="1"/>
    <col min="11769" max="11769" width="11.875" style="102" customWidth="1"/>
    <col min="11770" max="11770" width="14.625" style="102" customWidth="1"/>
    <col min="11771" max="11771" width="14.375" style="102" customWidth="1"/>
    <col min="11772" max="11772" width="12.75" style="102" customWidth="1"/>
    <col min="11773" max="11773" width="13.875" style="102" customWidth="1"/>
    <col min="11774" max="11774" width="14.375" style="102" customWidth="1"/>
    <col min="11775" max="11775" width="12.75" style="102" customWidth="1"/>
    <col min="11776" max="11776" width="13.875" style="102" customWidth="1"/>
    <col min="11777" max="11777" width="14.375" style="102" customWidth="1"/>
    <col min="11778" max="11778" width="12.75" style="102" customWidth="1"/>
    <col min="11779" max="11781" width="7.375" style="102" customWidth="1"/>
    <col min="11782" max="11782" width="10.75" style="102" customWidth="1"/>
    <col min="11783" max="12015" width="9.125" style="102"/>
    <col min="12016" max="12016" width="6.625" style="102" customWidth="1"/>
    <col min="12017" max="12017" width="11.375" style="102" customWidth="1"/>
    <col min="12018" max="12018" width="6.875" style="102" customWidth="1"/>
    <col min="12019" max="12019" width="16.375" style="102" customWidth="1"/>
    <col min="12020" max="12020" width="14.125" style="102" customWidth="1"/>
    <col min="12021" max="12021" width="5.375" style="102" customWidth="1"/>
    <col min="12022" max="12022" width="44.875" style="102" customWidth="1"/>
    <col min="12023" max="12023" width="7.25" style="102" customWidth="1"/>
    <col min="12024" max="12024" width="6.375" style="102" customWidth="1"/>
    <col min="12025" max="12025" width="11.875" style="102" customWidth="1"/>
    <col min="12026" max="12026" width="14.625" style="102" customWidth="1"/>
    <col min="12027" max="12027" width="14.375" style="102" customWidth="1"/>
    <col min="12028" max="12028" width="12.75" style="102" customWidth="1"/>
    <col min="12029" max="12029" width="13.875" style="102" customWidth="1"/>
    <col min="12030" max="12030" width="14.375" style="102" customWidth="1"/>
    <col min="12031" max="12031" width="12.75" style="102" customWidth="1"/>
    <col min="12032" max="12032" width="13.875" style="102" customWidth="1"/>
    <col min="12033" max="12033" width="14.375" style="102" customWidth="1"/>
    <col min="12034" max="12034" width="12.75" style="102" customWidth="1"/>
    <col min="12035" max="12037" width="7.375" style="102" customWidth="1"/>
    <col min="12038" max="12038" width="10.75" style="102" customWidth="1"/>
    <col min="12039" max="12271" width="9.125" style="102"/>
    <col min="12272" max="12272" width="6.625" style="102" customWidth="1"/>
    <col min="12273" max="12273" width="11.375" style="102" customWidth="1"/>
    <col min="12274" max="12274" width="6.875" style="102" customWidth="1"/>
    <col min="12275" max="12275" width="16.375" style="102" customWidth="1"/>
    <col min="12276" max="12276" width="14.125" style="102" customWidth="1"/>
    <col min="12277" max="12277" width="5.375" style="102" customWidth="1"/>
    <col min="12278" max="12278" width="44.875" style="102" customWidth="1"/>
    <col min="12279" max="12279" width="7.25" style="102" customWidth="1"/>
    <col min="12280" max="12280" width="6.375" style="102" customWidth="1"/>
    <col min="12281" max="12281" width="11.875" style="102" customWidth="1"/>
    <col min="12282" max="12282" width="14.625" style="102" customWidth="1"/>
    <col min="12283" max="12283" width="14.375" style="102" customWidth="1"/>
    <col min="12284" max="12284" width="12.75" style="102" customWidth="1"/>
    <col min="12285" max="12285" width="13.875" style="102" customWidth="1"/>
    <col min="12286" max="12286" width="14.375" style="102" customWidth="1"/>
    <col min="12287" max="12287" width="12.75" style="102" customWidth="1"/>
    <col min="12288" max="12288" width="13.875" style="102" customWidth="1"/>
    <col min="12289" max="12289" width="14.375" style="102" customWidth="1"/>
    <col min="12290" max="12290" width="12.75" style="102" customWidth="1"/>
    <col min="12291" max="12293" width="7.375" style="102" customWidth="1"/>
    <col min="12294" max="12294" width="10.75" style="102" customWidth="1"/>
    <col min="12295" max="12527" width="9.125" style="102"/>
    <col min="12528" max="12528" width="6.625" style="102" customWidth="1"/>
    <col min="12529" max="12529" width="11.375" style="102" customWidth="1"/>
    <col min="12530" max="12530" width="6.875" style="102" customWidth="1"/>
    <col min="12531" max="12531" width="16.375" style="102" customWidth="1"/>
    <col min="12532" max="12532" width="14.125" style="102" customWidth="1"/>
    <col min="12533" max="12533" width="5.375" style="102" customWidth="1"/>
    <col min="12534" max="12534" width="44.875" style="102" customWidth="1"/>
    <col min="12535" max="12535" width="7.25" style="102" customWidth="1"/>
    <col min="12536" max="12536" width="6.375" style="102" customWidth="1"/>
    <col min="12537" max="12537" width="11.875" style="102" customWidth="1"/>
    <col min="12538" max="12538" width="14.625" style="102" customWidth="1"/>
    <col min="12539" max="12539" width="14.375" style="102" customWidth="1"/>
    <col min="12540" max="12540" width="12.75" style="102" customWidth="1"/>
    <col min="12541" max="12541" width="13.875" style="102" customWidth="1"/>
    <col min="12542" max="12542" width="14.375" style="102" customWidth="1"/>
    <col min="12543" max="12543" width="12.75" style="102" customWidth="1"/>
    <col min="12544" max="12544" width="13.875" style="102" customWidth="1"/>
    <col min="12545" max="12545" width="14.375" style="102" customWidth="1"/>
    <col min="12546" max="12546" width="12.75" style="102" customWidth="1"/>
    <col min="12547" max="12549" width="7.375" style="102" customWidth="1"/>
    <col min="12550" max="12550" width="10.75" style="102" customWidth="1"/>
    <col min="12551" max="12783" width="9.125" style="102"/>
    <col min="12784" max="12784" width="6.625" style="102" customWidth="1"/>
    <col min="12785" max="12785" width="11.375" style="102" customWidth="1"/>
    <col min="12786" max="12786" width="6.875" style="102" customWidth="1"/>
    <col min="12787" max="12787" width="16.375" style="102" customWidth="1"/>
    <col min="12788" max="12788" width="14.125" style="102" customWidth="1"/>
    <col min="12789" max="12789" width="5.375" style="102" customWidth="1"/>
    <col min="12790" max="12790" width="44.875" style="102" customWidth="1"/>
    <col min="12791" max="12791" width="7.25" style="102" customWidth="1"/>
    <col min="12792" max="12792" width="6.375" style="102" customWidth="1"/>
    <col min="12793" max="12793" width="11.875" style="102" customWidth="1"/>
    <col min="12794" max="12794" width="14.625" style="102" customWidth="1"/>
    <col min="12795" max="12795" width="14.375" style="102" customWidth="1"/>
    <col min="12796" max="12796" width="12.75" style="102" customWidth="1"/>
    <col min="12797" max="12797" width="13.875" style="102" customWidth="1"/>
    <col min="12798" max="12798" width="14.375" style="102" customWidth="1"/>
    <col min="12799" max="12799" width="12.75" style="102" customWidth="1"/>
    <col min="12800" max="12800" width="13.875" style="102" customWidth="1"/>
    <col min="12801" max="12801" width="14.375" style="102" customWidth="1"/>
    <col min="12802" max="12802" width="12.75" style="102" customWidth="1"/>
    <col min="12803" max="12805" width="7.375" style="102" customWidth="1"/>
    <col min="12806" max="12806" width="10.75" style="102" customWidth="1"/>
    <col min="12807" max="13039" width="9.125" style="102"/>
    <col min="13040" max="13040" width="6.625" style="102" customWidth="1"/>
    <col min="13041" max="13041" width="11.375" style="102" customWidth="1"/>
    <col min="13042" max="13042" width="6.875" style="102" customWidth="1"/>
    <col min="13043" max="13043" width="16.375" style="102" customWidth="1"/>
    <col min="13044" max="13044" width="14.125" style="102" customWidth="1"/>
    <col min="13045" max="13045" width="5.375" style="102" customWidth="1"/>
    <col min="13046" max="13046" width="44.875" style="102" customWidth="1"/>
    <col min="13047" max="13047" width="7.25" style="102" customWidth="1"/>
    <col min="13048" max="13048" width="6.375" style="102" customWidth="1"/>
    <col min="13049" max="13049" width="11.875" style="102" customWidth="1"/>
    <col min="13050" max="13050" width="14.625" style="102" customWidth="1"/>
    <col min="13051" max="13051" width="14.375" style="102" customWidth="1"/>
    <col min="13052" max="13052" width="12.75" style="102" customWidth="1"/>
    <col min="13053" max="13053" width="13.875" style="102" customWidth="1"/>
    <col min="13054" max="13054" width="14.375" style="102" customWidth="1"/>
    <col min="13055" max="13055" width="12.75" style="102" customWidth="1"/>
    <col min="13056" max="13056" width="13.875" style="102" customWidth="1"/>
    <col min="13057" max="13057" width="14.375" style="102" customWidth="1"/>
    <col min="13058" max="13058" width="12.75" style="102" customWidth="1"/>
    <col min="13059" max="13061" width="7.375" style="102" customWidth="1"/>
    <col min="13062" max="13062" width="10.75" style="102" customWidth="1"/>
    <col min="13063" max="13295" width="9.125" style="102"/>
    <col min="13296" max="13296" width="6.625" style="102" customWidth="1"/>
    <col min="13297" max="13297" width="11.375" style="102" customWidth="1"/>
    <col min="13298" max="13298" width="6.875" style="102" customWidth="1"/>
    <col min="13299" max="13299" width="16.375" style="102" customWidth="1"/>
    <col min="13300" max="13300" width="14.125" style="102" customWidth="1"/>
    <col min="13301" max="13301" width="5.375" style="102" customWidth="1"/>
    <col min="13302" max="13302" width="44.875" style="102" customWidth="1"/>
    <col min="13303" max="13303" width="7.25" style="102" customWidth="1"/>
    <col min="13304" max="13304" width="6.375" style="102" customWidth="1"/>
    <col min="13305" max="13305" width="11.875" style="102" customWidth="1"/>
    <col min="13306" max="13306" width="14.625" style="102" customWidth="1"/>
    <col min="13307" max="13307" width="14.375" style="102" customWidth="1"/>
    <col min="13308" max="13308" width="12.75" style="102" customWidth="1"/>
    <col min="13309" max="13309" width="13.875" style="102" customWidth="1"/>
    <col min="13310" max="13310" width="14.375" style="102" customWidth="1"/>
    <col min="13311" max="13311" width="12.75" style="102" customWidth="1"/>
    <col min="13312" max="13312" width="13.875" style="102" customWidth="1"/>
    <col min="13313" max="13313" width="14.375" style="102" customWidth="1"/>
    <col min="13314" max="13314" width="12.75" style="102" customWidth="1"/>
    <col min="13315" max="13317" width="7.375" style="102" customWidth="1"/>
    <col min="13318" max="13318" width="10.75" style="102" customWidth="1"/>
    <col min="13319" max="13551" width="9.125" style="102"/>
    <col min="13552" max="13552" width="6.625" style="102" customWidth="1"/>
    <col min="13553" max="13553" width="11.375" style="102" customWidth="1"/>
    <col min="13554" max="13554" width="6.875" style="102" customWidth="1"/>
    <col min="13555" max="13555" width="16.375" style="102" customWidth="1"/>
    <col min="13556" max="13556" width="14.125" style="102" customWidth="1"/>
    <col min="13557" max="13557" width="5.375" style="102" customWidth="1"/>
    <col min="13558" max="13558" width="44.875" style="102" customWidth="1"/>
    <col min="13559" max="13559" width="7.25" style="102" customWidth="1"/>
    <col min="13560" max="13560" width="6.375" style="102" customWidth="1"/>
    <col min="13561" max="13561" width="11.875" style="102" customWidth="1"/>
    <col min="13562" max="13562" width="14.625" style="102" customWidth="1"/>
    <col min="13563" max="13563" width="14.375" style="102" customWidth="1"/>
    <col min="13564" max="13564" width="12.75" style="102" customWidth="1"/>
    <col min="13565" max="13565" width="13.875" style="102" customWidth="1"/>
    <col min="13566" max="13566" width="14.375" style="102" customWidth="1"/>
    <col min="13567" max="13567" width="12.75" style="102" customWidth="1"/>
    <col min="13568" max="13568" width="13.875" style="102" customWidth="1"/>
    <col min="13569" max="13569" width="14.375" style="102" customWidth="1"/>
    <col min="13570" max="13570" width="12.75" style="102" customWidth="1"/>
    <col min="13571" max="13573" width="7.375" style="102" customWidth="1"/>
    <col min="13574" max="13574" width="10.75" style="102" customWidth="1"/>
    <col min="13575" max="13807" width="9.125" style="102"/>
    <col min="13808" max="13808" width="6.625" style="102" customWidth="1"/>
    <col min="13809" max="13809" width="11.375" style="102" customWidth="1"/>
    <col min="13810" max="13810" width="6.875" style="102" customWidth="1"/>
    <col min="13811" max="13811" width="16.375" style="102" customWidth="1"/>
    <col min="13812" max="13812" width="14.125" style="102" customWidth="1"/>
    <col min="13813" max="13813" width="5.375" style="102" customWidth="1"/>
    <col min="13814" max="13814" width="44.875" style="102" customWidth="1"/>
    <col min="13815" max="13815" width="7.25" style="102" customWidth="1"/>
    <col min="13816" max="13816" width="6.375" style="102" customWidth="1"/>
    <col min="13817" max="13817" width="11.875" style="102" customWidth="1"/>
    <col min="13818" max="13818" width="14.625" style="102" customWidth="1"/>
    <col min="13819" max="13819" width="14.375" style="102" customWidth="1"/>
    <col min="13820" max="13820" width="12.75" style="102" customWidth="1"/>
    <col min="13821" max="13821" width="13.875" style="102" customWidth="1"/>
    <col min="13822" max="13822" width="14.375" style="102" customWidth="1"/>
    <col min="13823" max="13823" width="12.75" style="102" customWidth="1"/>
    <col min="13824" max="13824" width="13.875" style="102" customWidth="1"/>
    <col min="13825" max="13825" width="14.375" style="102" customWidth="1"/>
    <col min="13826" max="13826" width="12.75" style="102" customWidth="1"/>
    <col min="13827" max="13829" width="7.375" style="102" customWidth="1"/>
    <col min="13830" max="13830" width="10.75" style="102" customWidth="1"/>
    <col min="13831" max="14063" width="9.125" style="102"/>
    <col min="14064" max="14064" width="6.625" style="102" customWidth="1"/>
    <col min="14065" max="14065" width="11.375" style="102" customWidth="1"/>
    <col min="14066" max="14066" width="6.875" style="102" customWidth="1"/>
    <col min="14067" max="14067" width="16.375" style="102" customWidth="1"/>
    <col min="14068" max="14068" width="14.125" style="102" customWidth="1"/>
    <col min="14069" max="14069" width="5.375" style="102" customWidth="1"/>
    <col min="14070" max="14070" width="44.875" style="102" customWidth="1"/>
    <col min="14071" max="14071" width="7.25" style="102" customWidth="1"/>
    <col min="14072" max="14072" width="6.375" style="102" customWidth="1"/>
    <col min="14073" max="14073" width="11.875" style="102" customWidth="1"/>
    <col min="14074" max="14074" width="14.625" style="102" customWidth="1"/>
    <col min="14075" max="14075" width="14.375" style="102" customWidth="1"/>
    <col min="14076" max="14076" width="12.75" style="102" customWidth="1"/>
    <col min="14077" max="14077" width="13.875" style="102" customWidth="1"/>
    <col min="14078" max="14078" width="14.375" style="102" customWidth="1"/>
    <col min="14079" max="14079" width="12.75" style="102" customWidth="1"/>
    <col min="14080" max="14080" width="13.875" style="102" customWidth="1"/>
    <col min="14081" max="14081" width="14.375" style="102" customWidth="1"/>
    <col min="14082" max="14082" width="12.75" style="102" customWidth="1"/>
    <col min="14083" max="14085" width="7.375" style="102" customWidth="1"/>
    <col min="14086" max="14086" width="10.75" style="102" customWidth="1"/>
    <col min="14087" max="14319" width="9.125" style="102"/>
    <col min="14320" max="14320" width="6.625" style="102" customWidth="1"/>
    <col min="14321" max="14321" width="11.375" style="102" customWidth="1"/>
    <col min="14322" max="14322" width="6.875" style="102" customWidth="1"/>
    <col min="14323" max="14323" width="16.375" style="102" customWidth="1"/>
    <col min="14324" max="14324" width="14.125" style="102" customWidth="1"/>
    <col min="14325" max="14325" width="5.375" style="102" customWidth="1"/>
    <col min="14326" max="14326" width="44.875" style="102" customWidth="1"/>
    <col min="14327" max="14327" width="7.25" style="102" customWidth="1"/>
    <col min="14328" max="14328" width="6.375" style="102" customWidth="1"/>
    <col min="14329" max="14329" width="11.875" style="102" customWidth="1"/>
    <col min="14330" max="14330" width="14.625" style="102" customWidth="1"/>
    <col min="14331" max="14331" width="14.375" style="102" customWidth="1"/>
    <col min="14332" max="14332" width="12.75" style="102" customWidth="1"/>
    <col min="14333" max="14333" width="13.875" style="102" customWidth="1"/>
    <col min="14334" max="14334" width="14.375" style="102" customWidth="1"/>
    <col min="14335" max="14335" width="12.75" style="102" customWidth="1"/>
    <col min="14336" max="14336" width="13.875" style="102" customWidth="1"/>
    <col min="14337" max="14337" width="14.375" style="102" customWidth="1"/>
    <col min="14338" max="14338" width="12.75" style="102" customWidth="1"/>
    <col min="14339" max="14341" width="7.375" style="102" customWidth="1"/>
    <col min="14342" max="14342" width="10.75" style="102" customWidth="1"/>
    <col min="14343" max="14575" width="9.125" style="102"/>
    <col min="14576" max="14576" width="6.625" style="102" customWidth="1"/>
    <col min="14577" max="14577" width="11.375" style="102" customWidth="1"/>
    <col min="14578" max="14578" width="6.875" style="102" customWidth="1"/>
    <col min="14579" max="14579" width="16.375" style="102" customWidth="1"/>
    <col min="14580" max="14580" width="14.125" style="102" customWidth="1"/>
    <col min="14581" max="14581" width="5.375" style="102" customWidth="1"/>
    <col min="14582" max="14582" width="44.875" style="102" customWidth="1"/>
    <col min="14583" max="14583" width="7.25" style="102" customWidth="1"/>
    <col min="14584" max="14584" width="6.375" style="102" customWidth="1"/>
    <col min="14585" max="14585" width="11.875" style="102" customWidth="1"/>
    <col min="14586" max="14586" width="14.625" style="102" customWidth="1"/>
    <col min="14587" max="14587" width="14.375" style="102" customWidth="1"/>
    <col min="14588" max="14588" width="12.75" style="102" customWidth="1"/>
    <col min="14589" max="14589" width="13.875" style="102" customWidth="1"/>
    <col min="14590" max="14590" width="14.375" style="102" customWidth="1"/>
    <col min="14591" max="14591" width="12.75" style="102" customWidth="1"/>
    <col min="14592" max="14592" width="13.875" style="102" customWidth="1"/>
    <col min="14593" max="14593" width="14.375" style="102" customWidth="1"/>
    <col min="14594" max="14594" width="12.75" style="102" customWidth="1"/>
    <col min="14595" max="14597" width="7.375" style="102" customWidth="1"/>
    <col min="14598" max="14598" width="10.75" style="102" customWidth="1"/>
    <col min="14599" max="14831" width="9.125" style="102"/>
    <col min="14832" max="14832" width="6.625" style="102" customWidth="1"/>
    <col min="14833" max="14833" width="11.375" style="102" customWidth="1"/>
    <col min="14834" max="14834" width="6.875" style="102" customWidth="1"/>
    <col min="14835" max="14835" width="16.375" style="102" customWidth="1"/>
    <col min="14836" max="14836" width="14.125" style="102" customWidth="1"/>
    <col min="14837" max="14837" width="5.375" style="102" customWidth="1"/>
    <col min="14838" max="14838" width="44.875" style="102" customWidth="1"/>
    <col min="14839" max="14839" width="7.25" style="102" customWidth="1"/>
    <col min="14840" max="14840" width="6.375" style="102" customWidth="1"/>
    <col min="14841" max="14841" width="11.875" style="102" customWidth="1"/>
    <col min="14842" max="14842" width="14.625" style="102" customWidth="1"/>
    <col min="14843" max="14843" width="14.375" style="102" customWidth="1"/>
    <col min="14844" max="14844" width="12.75" style="102" customWidth="1"/>
    <col min="14845" max="14845" width="13.875" style="102" customWidth="1"/>
    <col min="14846" max="14846" width="14.375" style="102" customWidth="1"/>
    <col min="14847" max="14847" width="12.75" style="102" customWidth="1"/>
    <col min="14848" max="14848" width="13.875" style="102" customWidth="1"/>
    <col min="14849" max="14849" width="14.375" style="102" customWidth="1"/>
    <col min="14850" max="14850" width="12.75" style="102" customWidth="1"/>
    <col min="14851" max="14853" width="7.375" style="102" customWidth="1"/>
    <col min="14854" max="14854" width="10.75" style="102" customWidth="1"/>
    <col min="14855" max="15087" width="9.125" style="102"/>
    <col min="15088" max="15088" width="6.625" style="102" customWidth="1"/>
    <col min="15089" max="15089" width="11.375" style="102" customWidth="1"/>
    <col min="15090" max="15090" width="6.875" style="102" customWidth="1"/>
    <col min="15091" max="15091" width="16.375" style="102" customWidth="1"/>
    <col min="15092" max="15092" width="14.125" style="102" customWidth="1"/>
    <col min="15093" max="15093" width="5.375" style="102" customWidth="1"/>
    <col min="15094" max="15094" width="44.875" style="102" customWidth="1"/>
    <col min="15095" max="15095" width="7.25" style="102" customWidth="1"/>
    <col min="15096" max="15096" width="6.375" style="102" customWidth="1"/>
    <col min="15097" max="15097" width="11.875" style="102" customWidth="1"/>
    <col min="15098" max="15098" width="14.625" style="102" customWidth="1"/>
    <col min="15099" max="15099" width="14.375" style="102" customWidth="1"/>
    <col min="15100" max="15100" width="12.75" style="102" customWidth="1"/>
    <col min="15101" max="15101" width="13.875" style="102" customWidth="1"/>
    <col min="15102" max="15102" width="14.375" style="102" customWidth="1"/>
    <col min="15103" max="15103" width="12.75" style="102" customWidth="1"/>
    <col min="15104" max="15104" width="13.875" style="102" customWidth="1"/>
    <col min="15105" max="15105" width="14.375" style="102" customWidth="1"/>
    <col min="15106" max="15106" width="12.75" style="102" customWidth="1"/>
    <col min="15107" max="15109" width="7.375" style="102" customWidth="1"/>
    <col min="15110" max="15110" width="10.75" style="102" customWidth="1"/>
    <col min="15111" max="15343" width="9.125" style="102"/>
    <col min="15344" max="15344" width="6.625" style="102" customWidth="1"/>
    <col min="15345" max="15345" width="11.375" style="102" customWidth="1"/>
    <col min="15346" max="15346" width="6.875" style="102" customWidth="1"/>
    <col min="15347" max="15347" width="16.375" style="102" customWidth="1"/>
    <col min="15348" max="15348" width="14.125" style="102" customWidth="1"/>
    <col min="15349" max="15349" width="5.375" style="102" customWidth="1"/>
    <col min="15350" max="15350" width="44.875" style="102" customWidth="1"/>
    <col min="15351" max="15351" width="7.25" style="102" customWidth="1"/>
    <col min="15352" max="15352" width="6.375" style="102" customWidth="1"/>
    <col min="15353" max="15353" width="11.875" style="102" customWidth="1"/>
    <col min="15354" max="15354" width="14.625" style="102" customWidth="1"/>
    <col min="15355" max="15355" width="14.375" style="102" customWidth="1"/>
    <col min="15356" max="15356" width="12.75" style="102" customWidth="1"/>
    <col min="15357" max="15357" width="13.875" style="102" customWidth="1"/>
    <col min="15358" max="15358" width="14.375" style="102" customWidth="1"/>
    <col min="15359" max="15359" width="12.75" style="102" customWidth="1"/>
    <col min="15360" max="15360" width="13.875" style="102" customWidth="1"/>
    <col min="15361" max="15361" width="14.375" style="102" customWidth="1"/>
    <col min="15362" max="15362" width="12.75" style="102" customWidth="1"/>
    <col min="15363" max="15365" width="7.375" style="102" customWidth="1"/>
    <col min="15366" max="15366" width="10.75" style="102" customWidth="1"/>
    <col min="15367" max="15599" width="9.125" style="102"/>
    <col min="15600" max="15600" width="6.625" style="102" customWidth="1"/>
    <col min="15601" max="15601" width="11.375" style="102" customWidth="1"/>
    <col min="15602" max="15602" width="6.875" style="102" customWidth="1"/>
    <col min="15603" max="15603" width="16.375" style="102" customWidth="1"/>
    <col min="15604" max="15604" width="14.125" style="102" customWidth="1"/>
    <col min="15605" max="15605" width="5.375" style="102" customWidth="1"/>
    <col min="15606" max="15606" width="44.875" style="102" customWidth="1"/>
    <col min="15607" max="15607" width="7.25" style="102" customWidth="1"/>
    <col min="15608" max="15608" width="6.375" style="102" customWidth="1"/>
    <col min="15609" max="15609" width="11.875" style="102" customWidth="1"/>
    <col min="15610" max="15610" width="14.625" style="102" customWidth="1"/>
    <col min="15611" max="15611" width="14.375" style="102" customWidth="1"/>
    <col min="15612" max="15612" width="12.75" style="102" customWidth="1"/>
    <col min="15613" max="15613" width="13.875" style="102" customWidth="1"/>
    <col min="15614" max="15614" width="14.375" style="102" customWidth="1"/>
    <col min="15615" max="15615" width="12.75" style="102" customWidth="1"/>
    <col min="15616" max="15616" width="13.875" style="102" customWidth="1"/>
    <col min="15617" max="15617" width="14.375" style="102" customWidth="1"/>
    <col min="15618" max="15618" width="12.75" style="102" customWidth="1"/>
    <col min="15619" max="15621" width="7.375" style="102" customWidth="1"/>
    <col min="15622" max="15622" width="10.75" style="102" customWidth="1"/>
    <col min="15623" max="15855" width="9.125" style="102"/>
    <col min="15856" max="15856" width="6.625" style="102" customWidth="1"/>
    <col min="15857" max="15857" width="11.375" style="102" customWidth="1"/>
    <col min="15858" max="15858" width="6.875" style="102" customWidth="1"/>
    <col min="15859" max="15859" width="16.375" style="102" customWidth="1"/>
    <col min="15860" max="15860" width="14.125" style="102" customWidth="1"/>
    <col min="15861" max="15861" width="5.375" style="102" customWidth="1"/>
    <col min="15862" max="15862" width="44.875" style="102" customWidth="1"/>
    <col min="15863" max="15863" width="7.25" style="102" customWidth="1"/>
    <col min="15864" max="15864" width="6.375" style="102" customWidth="1"/>
    <col min="15865" max="15865" width="11.875" style="102" customWidth="1"/>
    <col min="15866" max="15866" width="14.625" style="102" customWidth="1"/>
    <col min="15867" max="15867" width="14.375" style="102" customWidth="1"/>
    <col min="15868" max="15868" width="12.75" style="102" customWidth="1"/>
    <col min="15869" max="15869" width="13.875" style="102" customWidth="1"/>
    <col min="15870" max="15870" width="14.375" style="102" customWidth="1"/>
    <col min="15871" max="15871" width="12.75" style="102" customWidth="1"/>
    <col min="15872" max="15872" width="13.875" style="102" customWidth="1"/>
    <col min="15873" max="15873" width="14.375" style="102" customWidth="1"/>
    <col min="15874" max="15874" width="12.75" style="102" customWidth="1"/>
    <col min="15875" max="15877" width="7.375" style="102" customWidth="1"/>
    <col min="15878" max="15878" width="10.75" style="102" customWidth="1"/>
    <col min="15879" max="16111" width="9.125" style="102"/>
    <col min="16112" max="16112" width="6.625" style="102" customWidth="1"/>
    <col min="16113" max="16113" width="11.375" style="102" customWidth="1"/>
    <col min="16114" max="16114" width="6.875" style="102" customWidth="1"/>
    <col min="16115" max="16115" width="16.375" style="102" customWidth="1"/>
    <col min="16116" max="16116" width="14.125" style="102" customWidth="1"/>
    <col min="16117" max="16117" width="5.375" style="102" customWidth="1"/>
    <col min="16118" max="16118" width="44.875" style="102" customWidth="1"/>
    <col min="16119" max="16119" width="7.25" style="102" customWidth="1"/>
    <col min="16120" max="16120" width="6.375" style="102" customWidth="1"/>
    <col min="16121" max="16121" width="11.875" style="102" customWidth="1"/>
    <col min="16122" max="16122" width="14.625" style="102" customWidth="1"/>
    <col min="16123" max="16123" width="14.375" style="102" customWidth="1"/>
    <col min="16124" max="16124" width="12.75" style="102" customWidth="1"/>
    <col min="16125" max="16125" width="13.875" style="102" customWidth="1"/>
    <col min="16126" max="16126" width="14.375" style="102" customWidth="1"/>
    <col min="16127" max="16127" width="12.75" style="102" customWidth="1"/>
    <col min="16128" max="16128" width="13.875" style="102" customWidth="1"/>
    <col min="16129" max="16129" width="14.375" style="102" customWidth="1"/>
    <col min="16130" max="16130" width="12.75" style="102" customWidth="1"/>
    <col min="16131" max="16133" width="7.375" style="102" customWidth="1"/>
    <col min="16134" max="16134" width="10.75" style="102" customWidth="1"/>
    <col min="16135" max="16384" width="9.125" style="102"/>
  </cols>
  <sheetData>
    <row r="1" spans="1:19" x14ac:dyDescent="0.3">
      <c r="A1" s="401" t="s">
        <v>847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98" t="s">
        <v>848</v>
      </c>
      <c r="N1" s="99"/>
      <c r="O1" s="99"/>
      <c r="P1" s="99"/>
    </row>
    <row r="2" spans="1:19" ht="24" customHeight="1" x14ac:dyDescent="0.3">
      <c r="A2" s="403" t="s">
        <v>2532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103"/>
      <c r="N2" s="104"/>
      <c r="O2" s="104"/>
      <c r="P2" s="104"/>
    </row>
    <row r="3" spans="1:19" s="105" customFormat="1" ht="36.75" customHeight="1" x14ac:dyDescent="0.2">
      <c r="A3" s="411" t="s">
        <v>162</v>
      </c>
      <c r="B3" s="411" t="s">
        <v>260</v>
      </c>
      <c r="C3" s="411" t="s">
        <v>261</v>
      </c>
      <c r="D3" s="411" t="s">
        <v>262</v>
      </c>
      <c r="E3" s="411" t="s">
        <v>174</v>
      </c>
      <c r="F3" s="411" t="s">
        <v>263</v>
      </c>
      <c r="G3" s="423" t="s">
        <v>264</v>
      </c>
      <c r="H3" s="425" t="s">
        <v>265</v>
      </c>
      <c r="I3" s="411" t="s">
        <v>266</v>
      </c>
      <c r="J3" s="420" t="s">
        <v>267</v>
      </c>
      <c r="K3" s="421" t="s">
        <v>268</v>
      </c>
      <c r="L3" s="413" t="s">
        <v>837</v>
      </c>
      <c r="M3" s="413" t="s">
        <v>10</v>
      </c>
      <c r="N3" s="416" t="s">
        <v>269</v>
      </c>
      <c r="O3" s="417"/>
      <c r="P3" s="418"/>
      <c r="Q3" s="419" t="s">
        <v>11</v>
      </c>
      <c r="R3" s="415" t="s">
        <v>846</v>
      </c>
      <c r="S3" s="397"/>
    </row>
    <row r="4" spans="1:19" s="105" customFormat="1" x14ac:dyDescent="0.2">
      <c r="A4" s="412"/>
      <c r="B4" s="412"/>
      <c r="C4" s="412"/>
      <c r="D4" s="412"/>
      <c r="E4" s="412"/>
      <c r="F4" s="412"/>
      <c r="G4" s="424"/>
      <c r="H4" s="426"/>
      <c r="I4" s="412"/>
      <c r="J4" s="420"/>
      <c r="K4" s="422"/>
      <c r="L4" s="414"/>
      <c r="M4" s="414"/>
      <c r="N4" s="106" t="s">
        <v>270</v>
      </c>
      <c r="O4" s="106" t="s">
        <v>271</v>
      </c>
      <c r="P4" s="106" t="s">
        <v>164</v>
      </c>
      <c r="Q4" s="419"/>
      <c r="R4" s="415"/>
      <c r="S4" s="397"/>
    </row>
    <row r="5" spans="1:19" x14ac:dyDescent="0.3">
      <c r="A5" s="107">
        <v>1</v>
      </c>
      <c r="B5" s="108" t="s">
        <v>156</v>
      </c>
      <c r="C5" s="108" t="s">
        <v>272</v>
      </c>
      <c r="D5" s="108" t="s">
        <v>1670</v>
      </c>
      <c r="E5" s="108" t="s">
        <v>273</v>
      </c>
      <c r="F5" s="108" t="s">
        <v>274</v>
      </c>
      <c r="G5" s="109" t="s">
        <v>275</v>
      </c>
      <c r="H5" s="110"/>
      <c r="I5" s="107"/>
      <c r="J5" s="111"/>
      <c r="K5" s="112"/>
      <c r="L5" s="113"/>
      <c r="M5" s="113"/>
      <c r="N5" s="108"/>
      <c r="O5" s="108"/>
      <c r="P5" s="108"/>
    </row>
    <row r="6" spans="1:19" x14ac:dyDescent="0.3">
      <c r="A6" s="107">
        <v>2</v>
      </c>
      <c r="B6" s="108" t="s">
        <v>156</v>
      </c>
      <c r="C6" s="108" t="s">
        <v>276</v>
      </c>
      <c r="D6" s="108" t="s">
        <v>1670</v>
      </c>
      <c r="E6" s="108" t="s">
        <v>273</v>
      </c>
      <c r="F6" s="108" t="s">
        <v>277</v>
      </c>
      <c r="G6" s="109" t="s">
        <v>278</v>
      </c>
      <c r="H6" s="114">
        <v>9017</v>
      </c>
      <c r="I6" s="107">
        <v>5</v>
      </c>
      <c r="J6" s="111">
        <f>บึงกาฬ!F10</f>
        <v>722490.68</v>
      </c>
      <c r="K6" s="112">
        <f>บึงกาฬ!AJ10</f>
        <v>737608.41000000015</v>
      </c>
      <c r="L6" s="113">
        <f>บึงกาฬ!AK10</f>
        <v>2047060.6400000001</v>
      </c>
      <c r="M6" s="113">
        <f>บึงกาฬ!AL10</f>
        <v>1684486.18</v>
      </c>
      <c r="N6" s="108"/>
      <c r="O6" s="108"/>
      <c r="P6" s="108"/>
      <c r="Q6" s="100">
        <f>L6-M6</f>
        <v>362574.4600000002</v>
      </c>
      <c r="R6" s="101">
        <f>L6/H6</f>
        <v>227.02236220472443</v>
      </c>
    </row>
    <row r="7" spans="1:19" x14ac:dyDescent="0.3">
      <c r="A7" s="107">
        <v>3</v>
      </c>
      <c r="B7" s="108" t="s">
        <v>156</v>
      </c>
      <c r="C7" s="108" t="s">
        <v>279</v>
      </c>
      <c r="D7" s="108" t="s">
        <v>1670</v>
      </c>
      <c r="E7" s="108" t="s">
        <v>273</v>
      </c>
      <c r="F7" s="108" t="s">
        <v>277</v>
      </c>
      <c r="G7" s="109" t="s">
        <v>280</v>
      </c>
      <c r="H7" s="110">
        <v>4386</v>
      </c>
      <c r="I7" s="107">
        <v>3</v>
      </c>
      <c r="J7" s="111">
        <f>บึงกาฬ!F11</f>
        <v>837203.66</v>
      </c>
      <c r="K7" s="112">
        <f>บึงกาฬ!AJ11</f>
        <v>741509.27</v>
      </c>
      <c r="L7" s="113">
        <f>บึงกาฬ!AK11</f>
        <v>1136673.8900000001</v>
      </c>
      <c r="M7" s="113">
        <f>บึงกาฬ!AL11</f>
        <v>1077712.49</v>
      </c>
      <c r="N7" s="108"/>
      <c r="O7" s="108"/>
      <c r="P7" s="108"/>
      <c r="Q7" s="100">
        <f t="shared" ref="Q7:Q70" si="0">L7-M7</f>
        <v>58961.40000000014</v>
      </c>
      <c r="R7" s="101">
        <f t="shared" ref="R7:R70" si="1">L7/H7</f>
        <v>259.15957364341091</v>
      </c>
    </row>
    <row r="8" spans="1:19" x14ac:dyDescent="0.3">
      <c r="A8" s="107">
        <v>4</v>
      </c>
      <c r="B8" s="108" t="s">
        <v>156</v>
      </c>
      <c r="C8" s="108" t="s">
        <v>281</v>
      </c>
      <c r="D8" s="108" t="s">
        <v>1670</v>
      </c>
      <c r="E8" s="108" t="s">
        <v>273</v>
      </c>
      <c r="F8" s="108" t="s">
        <v>277</v>
      </c>
      <c r="G8" s="109" t="s">
        <v>282</v>
      </c>
      <c r="H8" s="110">
        <v>3088</v>
      </c>
      <c r="I8" s="107">
        <v>3</v>
      </c>
      <c r="J8" s="111">
        <f>บึงกาฬ!F12</f>
        <v>543674.68000000005</v>
      </c>
      <c r="K8" s="112">
        <f>บึงกาฬ!AJ12</f>
        <v>598429.51000000013</v>
      </c>
      <c r="L8" s="113">
        <f>บึงกาฬ!AK12</f>
        <v>1308362.92</v>
      </c>
      <c r="M8" s="113">
        <f>บึงกาฬ!AL12</f>
        <v>2015913.89</v>
      </c>
      <c r="N8" s="108"/>
      <c r="O8" s="108"/>
      <c r="P8" s="108"/>
      <c r="Q8" s="100">
        <f t="shared" si="0"/>
        <v>-707550.97</v>
      </c>
      <c r="R8" s="101">
        <f t="shared" si="1"/>
        <v>423.69265544041446</v>
      </c>
    </row>
    <row r="9" spans="1:19" x14ac:dyDescent="0.3">
      <c r="A9" s="107">
        <v>5</v>
      </c>
      <c r="B9" s="108" t="s">
        <v>156</v>
      </c>
      <c r="C9" s="108" t="s">
        <v>283</v>
      </c>
      <c r="D9" s="108" t="s">
        <v>1670</v>
      </c>
      <c r="E9" s="108" t="s">
        <v>273</v>
      </c>
      <c r="F9" s="108" t="s">
        <v>277</v>
      </c>
      <c r="G9" s="109" t="s">
        <v>284</v>
      </c>
      <c r="H9" s="110">
        <v>2345</v>
      </c>
      <c r="I9" s="107">
        <v>2</v>
      </c>
      <c r="J9" s="111">
        <f>บึงกาฬ!F13</f>
        <v>700806.68</v>
      </c>
      <c r="K9" s="112">
        <f>บึงกาฬ!AJ13</f>
        <v>395890.32000000007</v>
      </c>
      <c r="L9" s="113">
        <f>บึงกาฬ!AK13</f>
        <v>940720.56</v>
      </c>
      <c r="M9" s="113">
        <f>บึงกาฬ!AL13</f>
        <v>1016135.75</v>
      </c>
      <c r="N9" s="108"/>
      <c r="O9" s="108"/>
      <c r="P9" s="108"/>
      <c r="Q9" s="100">
        <f t="shared" si="0"/>
        <v>-75415.189999999944</v>
      </c>
      <c r="R9" s="101">
        <f t="shared" si="1"/>
        <v>401.16015351812371</v>
      </c>
    </row>
    <row r="10" spans="1:19" x14ac:dyDescent="0.3">
      <c r="A10" s="107">
        <v>6</v>
      </c>
      <c r="B10" s="108" t="s">
        <v>156</v>
      </c>
      <c r="C10" s="108" t="s">
        <v>285</v>
      </c>
      <c r="D10" s="108" t="s">
        <v>1670</v>
      </c>
      <c r="E10" s="108" t="s">
        <v>273</v>
      </c>
      <c r="F10" s="108" t="s">
        <v>277</v>
      </c>
      <c r="G10" s="109" t="s">
        <v>286</v>
      </c>
      <c r="H10" s="114">
        <v>6935</v>
      </c>
      <c r="I10" s="107">
        <v>5</v>
      </c>
      <c r="J10" s="111">
        <f>บึงกาฬ!F14</f>
        <v>954634.25</v>
      </c>
      <c r="K10" s="112">
        <f>บึงกาฬ!AJ14</f>
        <v>587545.74999999988</v>
      </c>
      <c r="L10" s="113">
        <f>บึงกาฬ!AK14</f>
        <v>1538636.3399999999</v>
      </c>
      <c r="M10" s="113">
        <f>บึงกาฬ!AL14</f>
        <v>1195950.7099999997</v>
      </c>
      <c r="N10" s="108"/>
      <c r="O10" s="108"/>
      <c r="P10" s="108"/>
      <c r="Q10" s="100">
        <f t="shared" si="0"/>
        <v>342685.63000000012</v>
      </c>
      <c r="R10" s="101">
        <f t="shared" si="1"/>
        <v>221.86536986301368</v>
      </c>
    </row>
    <row r="11" spans="1:19" x14ac:dyDescent="0.3">
      <c r="A11" s="107">
        <v>7</v>
      </c>
      <c r="B11" s="108" t="s">
        <v>156</v>
      </c>
      <c r="C11" s="108" t="s">
        <v>287</v>
      </c>
      <c r="D11" s="108" t="s">
        <v>1670</v>
      </c>
      <c r="E11" s="108" t="s">
        <v>273</v>
      </c>
      <c r="F11" s="108" t="s">
        <v>277</v>
      </c>
      <c r="G11" s="109" t="s">
        <v>288</v>
      </c>
      <c r="H11" s="110">
        <v>5524</v>
      </c>
      <c r="I11" s="107">
        <v>4</v>
      </c>
      <c r="J11" s="111">
        <f>บึงกาฬ!F15</f>
        <v>610753.49</v>
      </c>
      <c r="K11" s="112">
        <f>บึงกาฬ!AJ15</f>
        <v>-24229.280000000028</v>
      </c>
      <c r="L11" s="113">
        <f>บึงกาฬ!AK15</f>
        <v>1248171</v>
      </c>
      <c r="M11" s="113">
        <f>บึงกาฬ!AL15</f>
        <v>1280403.48</v>
      </c>
      <c r="N11" s="108"/>
      <c r="O11" s="108"/>
      <c r="P11" s="108"/>
      <c r="Q11" s="100">
        <f t="shared" si="0"/>
        <v>-32232.479999999981</v>
      </c>
      <c r="R11" s="101">
        <f t="shared" si="1"/>
        <v>225.95419985517742</v>
      </c>
    </row>
    <row r="12" spans="1:19" x14ac:dyDescent="0.3">
      <c r="A12" s="107">
        <v>8</v>
      </c>
      <c r="B12" s="108" t="s">
        <v>156</v>
      </c>
      <c r="C12" s="108" t="s">
        <v>289</v>
      </c>
      <c r="D12" s="108" t="s">
        <v>1670</v>
      </c>
      <c r="E12" s="108" t="s">
        <v>273</v>
      </c>
      <c r="F12" s="108" t="s">
        <v>277</v>
      </c>
      <c r="G12" s="109" t="s">
        <v>290</v>
      </c>
      <c r="H12" s="110">
        <v>5657</v>
      </c>
      <c r="I12" s="107">
        <v>4</v>
      </c>
      <c r="J12" s="111">
        <f>บึงกาฬ!F16</f>
        <v>190783.84</v>
      </c>
      <c r="K12" s="112">
        <f>บึงกาฬ!AJ16</f>
        <v>198414.11</v>
      </c>
      <c r="L12" s="113">
        <f>บึงกาฬ!AK16</f>
        <v>1147899.6499999999</v>
      </c>
      <c r="M12" s="113">
        <f>บึงกาฬ!AL16</f>
        <v>1248187.3900000001</v>
      </c>
      <c r="N12" s="108"/>
      <c r="O12" s="108"/>
      <c r="P12" s="108"/>
      <c r="Q12" s="100">
        <f t="shared" si="0"/>
        <v>-100287.74000000022</v>
      </c>
      <c r="R12" s="101">
        <f t="shared" si="1"/>
        <v>202.91667845147603</v>
      </c>
    </row>
    <row r="13" spans="1:19" x14ac:dyDescent="0.3">
      <c r="A13" s="107">
        <v>9</v>
      </c>
      <c r="B13" s="108" t="s">
        <v>156</v>
      </c>
      <c r="C13" s="108" t="s">
        <v>291</v>
      </c>
      <c r="D13" s="108" t="s">
        <v>1670</v>
      </c>
      <c r="E13" s="108" t="s">
        <v>273</v>
      </c>
      <c r="F13" s="108" t="s">
        <v>277</v>
      </c>
      <c r="G13" s="109" t="s">
        <v>292</v>
      </c>
      <c r="H13" s="110">
        <v>4057</v>
      </c>
      <c r="I13" s="107">
        <v>3</v>
      </c>
      <c r="J13" s="111">
        <f>บึงกาฬ!F17</f>
        <v>461120.74</v>
      </c>
      <c r="K13" s="112">
        <f>บึงกาฬ!AJ17</f>
        <v>-106127.69000000006</v>
      </c>
      <c r="L13" s="113">
        <f>บึงกาฬ!AK17</f>
        <v>1118147.23</v>
      </c>
      <c r="M13" s="113">
        <f>บึงกาฬ!AL17</f>
        <v>988890.15</v>
      </c>
      <c r="N13" s="108"/>
      <c r="O13" s="108"/>
      <c r="P13" s="108"/>
      <c r="Q13" s="100">
        <f t="shared" si="0"/>
        <v>129257.07999999996</v>
      </c>
      <c r="R13" s="101">
        <f t="shared" si="1"/>
        <v>275.60937392161696</v>
      </c>
    </row>
    <row r="14" spans="1:19" x14ac:dyDescent="0.3">
      <c r="A14" s="107">
        <v>10</v>
      </c>
      <c r="B14" s="108" t="s">
        <v>156</v>
      </c>
      <c r="C14" s="108" t="s">
        <v>293</v>
      </c>
      <c r="D14" s="108" t="s">
        <v>1670</v>
      </c>
      <c r="E14" s="108" t="s">
        <v>273</v>
      </c>
      <c r="F14" s="108" t="s">
        <v>277</v>
      </c>
      <c r="G14" s="109" t="s">
        <v>294</v>
      </c>
      <c r="H14" s="110">
        <v>2737</v>
      </c>
      <c r="I14" s="107">
        <v>2</v>
      </c>
      <c r="J14" s="111">
        <f>บึงกาฬ!F18</f>
        <v>481759.62</v>
      </c>
      <c r="K14" s="112">
        <f>บึงกาฬ!AJ18</f>
        <v>547583.15</v>
      </c>
      <c r="L14" s="113">
        <f>บึงกาฬ!AK18</f>
        <v>903095.03</v>
      </c>
      <c r="M14" s="113">
        <f>บึงกาฬ!AL18</f>
        <v>833520.80999999994</v>
      </c>
      <c r="N14" s="108"/>
      <c r="O14" s="108"/>
      <c r="P14" s="108"/>
      <c r="Q14" s="100">
        <f t="shared" si="0"/>
        <v>69574.220000000088</v>
      </c>
      <c r="R14" s="101">
        <f t="shared" si="1"/>
        <v>329.95799415418344</v>
      </c>
    </row>
    <row r="15" spans="1:19" x14ac:dyDescent="0.3">
      <c r="A15" s="107">
        <v>11</v>
      </c>
      <c r="B15" s="108" t="s">
        <v>156</v>
      </c>
      <c r="C15" s="108" t="s">
        <v>295</v>
      </c>
      <c r="D15" s="108" t="s">
        <v>1670</v>
      </c>
      <c r="E15" s="108" t="s">
        <v>273</v>
      </c>
      <c r="F15" s="108" t="s">
        <v>277</v>
      </c>
      <c r="G15" s="109" t="s">
        <v>296</v>
      </c>
      <c r="H15" s="110">
        <v>4167</v>
      </c>
      <c r="I15" s="107">
        <v>3</v>
      </c>
      <c r="J15" s="111">
        <f>บึงกาฬ!F19</f>
        <v>536634.22</v>
      </c>
      <c r="K15" s="112">
        <f>บึงกาฬ!AJ19</f>
        <v>717440.26</v>
      </c>
      <c r="L15" s="113">
        <f>บึงกาฬ!AK19</f>
        <v>1506565.11</v>
      </c>
      <c r="M15" s="113">
        <f>บึงกาฬ!AL19</f>
        <v>1007067.8200000001</v>
      </c>
      <c r="N15" s="108"/>
      <c r="O15" s="108"/>
      <c r="P15" s="108"/>
      <c r="Q15" s="100">
        <f t="shared" si="0"/>
        <v>499497.29000000004</v>
      </c>
      <c r="R15" s="101">
        <f t="shared" si="1"/>
        <v>361.5467026637869</v>
      </c>
    </row>
    <row r="16" spans="1:19" x14ac:dyDescent="0.3">
      <c r="A16" s="107">
        <v>12</v>
      </c>
      <c r="B16" s="108" t="s">
        <v>156</v>
      </c>
      <c r="C16" s="108" t="s">
        <v>297</v>
      </c>
      <c r="D16" s="108" t="s">
        <v>1670</v>
      </c>
      <c r="E16" s="108" t="s">
        <v>273</v>
      </c>
      <c r="F16" s="108" t="s">
        <v>277</v>
      </c>
      <c r="G16" s="109" t="s">
        <v>298</v>
      </c>
      <c r="H16" s="114">
        <v>7036</v>
      </c>
      <c r="I16" s="107">
        <v>5</v>
      </c>
      <c r="J16" s="111">
        <f>บึงกาฬ!F20</f>
        <v>657128</v>
      </c>
      <c r="K16" s="112">
        <f>บึงกาฬ!AJ20</f>
        <v>327095.86</v>
      </c>
      <c r="L16" s="113">
        <f>บึงกาฬ!AK20</f>
        <v>1793152.81</v>
      </c>
      <c r="M16" s="113">
        <f>บึงกาฬ!AL20</f>
        <v>1637266.8199999998</v>
      </c>
      <c r="N16" s="108"/>
      <c r="O16" s="108"/>
      <c r="P16" s="108"/>
      <c r="Q16" s="100">
        <f t="shared" si="0"/>
        <v>155885.99000000022</v>
      </c>
      <c r="R16" s="101">
        <f t="shared" si="1"/>
        <v>254.85400938032973</v>
      </c>
    </row>
    <row r="17" spans="1:18" x14ac:dyDescent="0.3">
      <c r="A17" s="107">
        <v>13</v>
      </c>
      <c r="B17" s="108" t="s">
        <v>156</v>
      </c>
      <c r="C17" s="108" t="s">
        <v>299</v>
      </c>
      <c r="D17" s="108" t="s">
        <v>1670</v>
      </c>
      <c r="E17" s="108" t="s">
        <v>273</v>
      </c>
      <c r="F17" s="108" t="s">
        <v>277</v>
      </c>
      <c r="G17" s="109" t="s">
        <v>300</v>
      </c>
      <c r="H17" s="110">
        <v>4248</v>
      </c>
      <c r="I17" s="107">
        <v>3</v>
      </c>
      <c r="J17" s="111">
        <f>บึงกาฬ!F21</f>
        <v>198473.95</v>
      </c>
      <c r="K17" s="112">
        <f>บึงกาฬ!AJ21</f>
        <v>419865.72000000003</v>
      </c>
      <c r="L17" s="113">
        <f>บึงกาฬ!AK21</f>
        <v>964388.66</v>
      </c>
      <c r="M17" s="113">
        <f>บึงกาฬ!AL21</f>
        <v>1068029.1400000001</v>
      </c>
      <c r="N17" s="108"/>
      <c r="O17" s="108"/>
      <c r="P17" s="108"/>
      <c r="Q17" s="100">
        <f t="shared" si="0"/>
        <v>-103640.4800000001</v>
      </c>
      <c r="R17" s="101">
        <f t="shared" si="1"/>
        <v>227.02181261770247</v>
      </c>
    </row>
    <row r="18" spans="1:18" x14ac:dyDescent="0.3">
      <c r="A18" s="107">
        <v>14</v>
      </c>
      <c r="B18" s="108" t="s">
        <v>156</v>
      </c>
      <c r="C18" s="108" t="s">
        <v>301</v>
      </c>
      <c r="D18" s="108" t="s">
        <v>1670</v>
      </c>
      <c r="E18" s="108" t="s">
        <v>273</v>
      </c>
      <c r="F18" s="108" t="s">
        <v>277</v>
      </c>
      <c r="G18" s="109" t="s">
        <v>302</v>
      </c>
      <c r="H18" s="110">
        <v>4016</v>
      </c>
      <c r="I18" s="107">
        <v>3</v>
      </c>
      <c r="J18" s="111">
        <f>บึงกาฬ!F22</f>
        <v>1197786.19</v>
      </c>
      <c r="K18" s="112">
        <f>บึงกาฬ!AJ22</f>
        <v>1549143.3299999998</v>
      </c>
      <c r="L18" s="113">
        <f>บึงกาฬ!AK22</f>
        <v>933245.64</v>
      </c>
      <c r="M18" s="113">
        <f>บึงกาฬ!AL22</f>
        <v>1057319.71</v>
      </c>
      <c r="N18" s="108"/>
      <c r="O18" s="108"/>
      <c r="P18" s="108"/>
      <c r="Q18" s="100">
        <f t="shared" si="0"/>
        <v>-124074.06999999995</v>
      </c>
      <c r="R18" s="101">
        <f t="shared" si="1"/>
        <v>232.38188247011954</v>
      </c>
    </row>
    <row r="19" spans="1:18" x14ac:dyDescent="0.3">
      <c r="A19" s="107">
        <v>15</v>
      </c>
      <c r="B19" s="108" t="s">
        <v>156</v>
      </c>
      <c r="C19" s="108" t="s">
        <v>303</v>
      </c>
      <c r="D19" s="108" t="s">
        <v>1670</v>
      </c>
      <c r="E19" s="108" t="s">
        <v>273</v>
      </c>
      <c r="F19" s="108" t="s">
        <v>277</v>
      </c>
      <c r="G19" s="109" t="s">
        <v>304</v>
      </c>
      <c r="H19" s="110">
        <v>1202</v>
      </c>
      <c r="I19" s="107">
        <v>1</v>
      </c>
      <c r="J19" s="111">
        <f>บึงกาฬ!F23</f>
        <v>537789.07999999996</v>
      </c>
      <c r="K19" s="112">
        <f>บึงกาฬ!AJ23</f>
        <v>499863.52999999997</v>
      </c>
      <c r="L19" s="113">
        <f>บึงกาฬ!AK23</f>
        <v>899927.46</v>
      </c>
      <c r="M19" s="113">
        <f>บึงกาฬ!AL23</f>
        <v>719685.03</v>
      </c>
      <c r="N19" s="108"/>
      <c r="O19" s="108"/>
      <c r="P19" s="108"/>
      <c r="Q19" s="100">
        <f t="shared" si="0"/>
        <v>180242.42999999993</v>
      </c>
      <c r="R19" s="101">
        <f t="shared" si="1"/>
        <v>748.69173044925117</v>
      </c>
    </row>
    <row r="20" spans="1:18" s="122" customFormat="1" x14ac:dyDescent="0.3">
      <c r="A20" s="115">
        <v>1</v>
      </c>
      <c r="B20" s="116" t="s">
        <v>156</v>
      </c>
      <c r="C20" s="116"/>
      <c r="D20" s="116"/>
      <c r="E20" s="116" t="s">
        <v>174</v>
      </c>
      <c r="F20" s="116"/>
      <c r="G20" s="117" t="s">
        <v>305</v>
      </c>
      <c r="H20" s="118">
        <f>SUM(H5:H19)</f>
        <v>64415</v>
      </c>
      <c r="I20" s="115"/>
      <c r="J20" s="119">
        <f>SUM(J5:J19)</f>
        <v>8631039.0800000001</v>
      </c>
      <c r="K20" s="119">
        <f>SUM(K5:K19)</f>
        <v>7190032.2500000009</v>
      </c>
      <c r="L20" s="119">
        <f t="shared" ref="L20" si="2">SUM(L5:L19)</f>
        <v>17486046.940000001</v>
      </c>
      <c r="M20" s="119">
        <f>SUM(M5:M19)</f>
        <v>16830569.370000005</v>
      </c>
      <c r="N20" s="116">
        <v>14</v>
      </c>
      <c r="O20" s="116">
        <v>14</v>
      </c>
      <c r="P20" s="116">
        <f>N20-O20</f>
        <v>0</v>
      </c>
      <c r="Q20" s="120">
        <f t="shared" si="0"/>
        <v>655477.56999999657</v>
      </c>
      <c r="R20" s="121">
        <f>L20/H20</f>
        <v>271.45923992858809</v>
      </c>
    </row>
    <row r="21" spans="1:18" x14ac:dyDescent="0.3">
      <c r="A21" s="107">
        <v>1</v>
      </c>
      <c r="B21" s="108" t="s">
        <v>156</v>
      </c>
      <c r="C21" s="108" t="s">
        <v>276</v>
      </c>
      <c r="D21" s="108" t="s">
        <v>191</v>
      </c>
      <c r="E21" s="108" t="s">
        <v>306</v>
      </c>
      <c r="F21" s="108" t="s">
        <v>307</v>
      </c>
      <c r="G21" s="109" t="s">
        <v>308</v>
      </c>
      <c r="H21" s="110"/>
      <c r="I21" s="107"/>
      <c r="J21" s="111"/>
      <c r="K21" s="112"/>
      <c r="L21" s="113"/>
      <c r="M21" s="113"/>
      <c r="N21" s="108"/>
      <c r="O21" s="108"/>
      <c r="P21" s="108"/>
    </row>
    <row r="22" spans="1:18" x14ac:dyDescent="0.3">
      <c r="A22" s="107">
        <v>2</v>
      </c>
      <c r="B22" s="108" t="s">
        <v>156</v>
      </c>
      <c r="C22" s="108" t="s">
        <v>279</v>
      </c>
      <c r="D22" s="108" t="s">
        <v>191</v>
      </c>
      <c r="E22" s="108" t="s">
        <v>306</v>
      </c>
      <c r="F22" s="108" t="s">
        <v>277</v>
      </c>
      <c r="G22" s="109" t="s">
        <v>309</v>
      </c>
      <c r="H22" s="114">
        <v>6244</v>
      </c>
      <c r="I22" s="107">
        <v>5</v>
      </c>
      <c r="J22" s="111">
        <f>บึงกาฬ!F24</f>
        <v>515181.65</v>
      </c>
      <c r="K22" s="112">
        <f>บึงกาฬ!AJ24</f>
        <v>-2071938.8599999999</v>
      </c>
      <c r="L22" s="113">
        <f>บึงกาฬ!AK24</f>
        <v>2183890.0700000003</v>
      </c>
      <c r="M22" s="113">
        <f>บึงกาฬ!AL24</f>
        <v>2145479.4300000002</v>
      </c>
      <c r="N22" s="108"/>
      <c r="O22" s="108"/>
      <c r="P22" s="108"/>
      <c r="Q22" s="100">
        <f t="shared" si="0"/>
        <v>38410.64000000013</v>
      </c>
      <c r="R22" s="101">
        <f t="shared" si="1"/>
        <v>349.75817905188984</v>
      </c>
    </row>
    <row r="23" spans="1:18" x14ac:dyDescent="0.3">
      <c r="A23" s="107">
        <v>3</v>
      </c>
      <c r="B23" s="108" t="s">
        <v>156</v>
      </c>
      <c r="C23" s="108" t="s">
        <v>281</v>
      </c>
      <c r="D23" s="108" t="s">
        <v>191</v>
      </c>
      <c r="E23" s="108" t="s">
        <v>306</v>
      </c>
      <c r="F23" s="108" t="s">
        <v>277</v>
      </c>
      <c r="G23" s="109" t="s">
        <v>310</v>
      </c>
      <c r="H23" s="110">
        <v>4760</v>
      </c>
      <c r="I23" s="107">
        <v>4</v>
      </c>
      <c r="J23" s="111">
        <f>บึงกาฬ!F25</f>
        <v>262318.59000000003</v>
      </c>
      <c r="K23" s="112">
        <f>บึงกาฬ!AJ25</f>
        <v>264911.94</v>
      </c>
      <c r="L23" s="113">
        <f>บึงกาฬ!AK25</f>
        <v>1070137.67</v>
      </c>
      <c r="M23" s="113">
        <f>บึงกาฬ!AL25</f>
        <v>934871.02</v>
      </c>
      <c r="N23" s="108"/>
      <c r="O23" s="108"/>
      <c r="P23" s="108"/>
      <c r="Q23" s="100">
        <f t="shared" si="0"/>
        <v>135266.64999999991</v>
      </c>
      <c r="R23" s="101">
        <f t="shared" si="1"/>
        <v>224.81883823529409</v>
      </c>
    </row>
    <row r="24" spans="1:18" x14ac:dyDescent="0.3">
      <c r="A24" s="107">
        <v>4</v>
      </c>
      <c r="B24" s="108" t="s">
        <v>156</v>
      </c>
      <c r="C24" s="108" t="s">
        <v>283</v>
      </c>
      <c r="D24" s="108" t="s">
        <v>191</v>
      </c>
      <c r="E24" s="108" t="s">
        <v>306</v>
      </c>
      <c r="F24" s="108" t="s">
        <v>277</v>
      </c>
      <c r="G24" s="109" t="s">
        <v>311</v>
      </c>
      <c r="H24" s="110">
        <v>3665</v>
      </c>
      <c r="I24" s="107">
        <v>3</v>
      </c>
      <c r="J24" s="111">
        <f>บึงกาฬ!F26</f>
        <v>246419.55</v>
      </c>
      <c r="K24" s="112">
        <f>บึงกาฬ!AJ26</f>
        <v>427322.43</v>
      </c>
      <c r="L24" s="113">
        <f>บึงกาฬ!AK26</f>
        <v>729969.99</v>
      </c>
      <c r="M24" s="113">
        <f>บึงกาฬ!AL26</f>
        <v>574926.61</v>
      </c>
      <c r="N24" s="108"/>
      <c r="O24" s="108"/>
      <c r="P24" s="108"/>
      <c r="Q24" s="100">
        <f t="shared" si="0"/>
        <v>155043.38</v>
      </c>
      <c r="R24" s="101">
        <f t="shared" si="1"/>
        <v>199.17325784447476</v>
      </c>
    </row>
    <row r="25" spans="1:18" x14ac:dyDescent="0.3">
      <c r="A25" s="107">
        <v>5</v>
      </c>
      <c r="B25" s="108" t="s">
        <v>156</v>
      </c>
      <c r="C25" s="108" t="s">
        <v>285</v>
      </c>
      <c r="D25" s="108" t="s">
        <v>191</v>
      </c>
      <c r="E25" s="108" t="s">
        <v>306</v>
      </c>
      <c r="F25" s="108" t="s">
        <v>277</v>
      </c>
      <c r="G25" s="109" t="s">
        <v>312</v>
      </c>
      <c r="H25" s="110">
        <v>4355</v>
      </c>
      <c r="I25" s="107">
        <v>3</v>
      </c>
      <c r="J25" s="111">
        <f>บึงกาฬ!F27</f>
        <v>549013.11</v>
      </c>
      <c r="K25" s="112">
        <f>บึงกาฬ!AJ27</f>
        <v>739495.21000000008</v>
      </c>
      <c r="L25" s="113">
        <f>บึงกาฬ!AK27</f>
        <v>1168622.81</v>
      </c>
      <c r="M25" s="113">
        <f>บึงกาฬ!AL27</f>
        <v>1128858.1300000001</v>
      </c>
      <c r="N25" s="108"/>
      <c r="O25" s="108"/>
      <c r="P25" s="108"/>
      <c r="Q25" s="100">
        <f t="shared" si="0"/>
        <v>39764.679999999935</v>
      </c>
      <c r="R25" s="101">
        <f t="shared" si="1"/>
        <v>268.34048450057406</v>
      </c>
    </row>
    <row r="26" spans="1:18" x14ac:dyDescent="0.3">
      <c r="A26" s="107">
        <v>6</v>
      </c>
      <c r="B26" s="108" t="s">
        <v>156</v>
      </c>
      <c r="C26" s="108" t="s">
        <v>287</v>
      </c>
      <c r="D26" s="108" t="s">
        <v>191</v>
      </c>
      <c r="E26" s="108" t="s">
        <v>306</v>
      </c>
      <c r="F26" s="108" t="s">
        <v>277</v>
      </c>
      <c r="G26" s="109" t="s">
        <v>313</v>
      </c>
      <c r="H26" s="110">
        <v>2703</v>
      </c>
      <c r="I26" s="107">
        <v>2</v>
      </c>
      <c r="J26" s="111">
        <f>บึงกาฬ!F28</f>
        <v>-35031.97</v>
      </c>
      <c r="K26" s="112">
        <f>บึงกาฬ!AJ28</f>
        <v>72729.549999999988</v>
      </c>
      <c r="L26" s="113">
        <f>บึงกาฬ!AK28</f>
        <v>63333</v>
      </c>
      <c r="M26" s="113">
        <f>บึงกาฬ!AL28</f>
        <v>111108.48</v>
      </c>
      <c r="N26" s="108"/>
      <c r="O26" s="108"/>
      <c r="P26" s="108"/>
      <c r="Q26" s="100">
        <f t="shared" si="0"/>
        <v>-47775.479999999996</v>
      </c>
      <c r="R26" s="101">
        <f t="shared" si="1"/>
        <v>23.430632630410656</v>
      </c>
    </row>
    <row r="27" spans="1:18" x14ac:dyDescent="0.3">
      <c r="A27" s="107">
        <v>7</v>
      </c>
      <c r="B27" s="108" t="s">
        <v>156</v>
      </c>
      <c r="C27" s="108" t="s">
        <v>289</v>
      </c>
      <c r="D27" s="108" t="s">
        <v>191</v>
      </c>
      <c r="E27" s="108" t="s">
        <v>306</v>
      </c>
      <c r="F27" s="108" t="s">
        <v>277</v>
      </c>
      <c r="G27" s="109" t="s">
        <v>314</v>
      </c>
      <c r="H27" s="110">
        <v>3283</v>
      </c>
      <c r="I27" s="107">
        <v>3</v>
      </c>
      <c r="J27" s="111">
        <f>บึงกาฬ!F29</f>
        <v>224442.14</v>
      </c>
      <c r="K27" s="112">
        <f>บึงกาฬ!AJ29</f>
        <v>-1129386.26</v>
      </c>
      <c r="L27" s="113">
        <f>บึงกาฬ!AK29</f>
        <v>796126.5</v>
      </c>
      <c r="M27" s="113">
        <f>บึงกาฬ!AL29</f>
        <v>1077999.9200000002</v>
      </c>
      <c r="N27" s="108"/>
      <c r="O27" s="108"/>
      <c r="P27" s="108"/>
      <c r="Q27" s="100">
        <f t="shared" si="0"/>
        <v>-281873.42000000016</v>
      </c>
      <c r="R27" s="101">
        <f t="shared" si="1"/>
        <v>242.49969540054829</v>
      </c>
    </row>
    <row r="28" spans="1:18" x14ac:dyDescent="0.3">
      <c r="A28" s="107">
        <v>8</v>
      </c>
      <c r="B28" s="108" t="s">
        <v>156</v>
      </c>
      <c r="C28" s="108" t="s">
        <v>291</v>
      </c>
      <c r="D28" s="108" t="s">
        <v>191</v>
      </c>
      <c r="E28" s="108" t="s">
        <v>306</v>
      </c>
      <c r="F28" s="108" t="s">
        <v>277</v>
      </c>
      <c r="G28" s="109" t="s">
        <v>315</v>
      </c>
      <c r="H28" s="110">
        <v>1804</v>
      </c>
      <c r="I28" s="107">
        <v>2</v>
      </c>
      <c r="J28" s="111">
        <f>บึงกาฬ!F30</f>
        <v>234328.7</v>
      </c>
      <c r="K28" s="112">
        <f>บึงกาฬ!AJ30</f>
        <v>351706.2</v>
      </c>
      <c r="L28" s="113">
        <f>บึงกาฬ!AK30</f>
        <v>734223.98</v>
      </c>
      <c r="M28" s="113">
        <f>บึงกาฬ!AL30</f>
        <v>434204.52</v>
      </c>
      <c r="N28" s="108"/>
      <c r="O28" s="108"/>
      <c r="P28" s="108"/>
      <c r="Q28" s="100">
        <f t="shared" si="0"/>
        <v>300019.45999999996</v>
      </c>
      <c r="R28" s="101">
        <f t="shared" si="1"/>
        <v>406.99777161862528</v>
      </c>
    </row>
    <row r="29" spans="1:18" x14ac:dyDescent="0.3">
      <c r="A29" s="107">
        <v>9</v>
      </c>
      <c r="B29" s="108" t="s">
        <v>156</v>
      </c>
      <c r="C29" s="108" t="s">
        <v>293</v>
      </c>
      <c r="D29" s="108" t="s">
        <v>191</v>
      </c>
      <c r="E29" s="108" t="s">
        <v>306</v>
      </c>
      <c r="F29" s="108" t="s">
        <v>277</v>
      </c>
      <c r="G29" s="109" t="s">
        <v>316</v>
      </c>
      <c r="H29" s="110">
        <v>2904</v>
      </c>
      <c r="I29" s="107">
        <v>2</v>
      </c>
      <c r="J29" s="111">
        <f>บึงกาฬ!F31</f>
        <v>404579.5</v>
      </c>
      <c r="K29" s="112">
        <f>บึงกาฬ!AJ31</f>
        <v>-147935.52000000002</v>
      </c>
      <c r="L29" s="113">
        <f>บึงกาฬ!AK31</f>
        <v>1040190.18</v>
      </c>
      <c r="M29" s="113">
        <f>บึงกาฬ!AL31</f>
        <v>1027967.24</v>
      </c>
      <c r="N29" s="108"/>
      <c r="O29" s="108"/>
      <c r="P29" s="108"/>
      <c r="Q29" s="100">
        <f t="shared" si="0"/>
        <v>12222.940000000061</v>
      </c>
      <c r="R29" s="101">
        <f t="shared" si="1"/>
        <v>358.1922107438017</v>
      </c>
    </row>
    <row r="30" spans="1:18" x14ac:dyDescent="0.3">
      <c r="A30" s="107">
        <v>10</v>
      </c>
      <c r="B30" s="108" t="s">
        <v>156</v>
      </c>
      <c r="C30" s="108" t="s">
        <v>276</v>
      </c>
      <c r="D30" s="108" t="s">
        <v>191</v>
      </c>
      <c r="E30" s="108" t="s">
        <v>306</v>
      </c>
      <c r="F30" s="108" t="s">
        <v>277</v>
      </c>
      <c r="G30" s="109" t="s">
        <v>317</v>
      </c>
      <c r="H30" s="114">
        <v>6953</v>
      </c>
      <c r="I30" s="107">
        <v>5</v>
      </c>
      <c r="J30" s="111">
        <f>บึงกาฬ!F32</f>
        <v>434254.35</v>
      </c>
      <c r="K30" s="112">
        <f>บึงกาฬ!AJ32</f>
        <v>218310.5</v>
      </c>
      <c r="L30" s="113">
        <f>บึงกาฬ!AK32</f>
        <v>1144979.1100000001</v>
      </c>
      <c r="M30" s="113">
        <f>บึงกาฬ!AL32</f>
        <v>1285147.0699999998</v>
      </c>
      <c r="N30" s="108"/>
      <c r="O30" s="108"/>
      <c r="P30" s="108"/>
      <c r="Q30" s="100">
        <f t="shared" si="0"/>
        <v>-140167.95999999973</v>
      </c>
      <c r="R30" s="101">
        <f t="shared" si="1"/>
        <v>164.67411333237453</v>
      </c>
    </row>
    <row r="31" spans="1:18" x14ac:dyDescent="0.3">
      <c r="A31" s="107">
        <v>11</v>
      </c>
      <c r="B31" s="108" t="s">
        <v>156</v>
      </c>
      <c r="C31" s="108" t="s">
        <v>276</v>
      </c>
      <c r="D31" s="108" t="s">
        <v>191</v>
      </c>
      <c r="E31" s="108" t="s">
        <v>306</v>
      </c>
      <c r="F31" s="108" t="s">
        <v>277</v>
      </c>
      <c r="G31" s="109" t="s">
        <v>318</v>
      </c>
      <c r="H31" s="110">
        <v>5358</v>
      </c>
      <c r="I31" s="107">
        <v>4</v>
      </c>
      <c r="J31" s="111">
        <f>บึงกาฬ!F33</f>
        <v>181895.41</v>
      </c>
      <c r="K31" s="112">
        <f>บึงกาฬ!AJ33</f>
        <v>195550.85</v>
      </c>
      <c r="L31" s="113">
        <f>บึงกาฬ!AK33</f>
        <v>1073830.5699999998</v>
      </c>
      <c r="M31" s="113">
        <f>บึงกาฬ!AL33</f>
        <v>984758.55</v>
      </c>
      <c r="N31" s="108"/>
      <c r="O31" s="108"/>
      <c r="P31" s="108"/>
      <c r="Q31" s="100">
        <f t="shared" si="0"/>
        <v>89072.019999999786</v>
      </c>
      <c r="R31" s="101">
        <f t="shared" si="1"/>
        <v>200.41630645763342</v>
      </c>
    </row>
    <row r="32" spans="1:18" x14ac:dyDescent="0.3">
      <c r="A32" s="107">
        <v>12</v>
      </c>
      <c r="B32" s="108" t="s">
        <v>156</v>
      </c>
      <c r="C32" s="108" t="s">
        <v>276</v>
      </c>
      <c r="D32" s="108" t="s">
        <v>191</v>
      </c>
      <c r="E32" s="108" t="s">
        <v>306</v>
      </c>
      <c r="F32" s="108" t="s">
        <v>277</v>
      </c>
      <c r="G32" s="109" t="s">
        <v>319</v>
      </c>
      <c r="H32" s="110">
        <v>1450</v>
      </c>
      <c r="I32" s="107">
        <v>1</v>
      </c>
      <c r="J32" s="111">
        <f>บึงกาฬ!F34</f>
        <v>191958.37</v>
      </c>
      <c r="K32" s="112">
        <f>บึงกาฬ!AJ34</f>
        <v>321880.33999999997</v>
      </c>
      <c r="L32" s="113">
        <f>บึงกาฬ!AK34</f>
        <v>868316.04</v>
      </c>
      <c r="M32" s="113">
        <f>บึงกาฬ!AL34</f>
        <v>895925.32</v>
      </c>
      <c r="N32" s="108"/>
      <c r="O32" s="108"/>
      <c r="P32" s="108"/>
      <c r="Q32" s="100">
        <f t="shared" si="0"/>
        <v>-27609.279999999912</v>
      </c>
      <c r="R32" s="101">
        <f t="shared" si="1"/>
        <v>598.83864827586206</v>
      </c>
    </row>
    <row r="33" spans="1:18" x14ac:dyDescent="0.3">
      <c r="A33" s="107">
        <v>13</v>
      </c>
      <c r="B33" s="108" t="s">
        <v>156</v>
      </c>
      <c r="C33" s="108" t="s">
        <v>276</v>
      </c>
      <c r="D33" s="108" t="s">
        <v>191</v>
      </c>
      <c r="E33" s="108" t="s">
        <v>306</v>
      </c>
      <c r="F33" s="108" t="s">
        <v>277</v>
      </c>
      <c r="G33" s="109" t="s">
        <v>320</v>
      </c>
      <c r="H33" s="110">
        <v>1590</v>
      </c>
      <c r="I33" s="107">
        <v>2</v>
      </c>
      <c r="J33" s="111">
        <f>บึงกาฬ!F35</f>
        <v>114126.37</v>
      </c>
      <c r="K33" s="112">
        <f>บึงกาฬ!AJ35</f>
        <v>133099.29</v>
      </c>
      <c r="L33" s="113">
        <f>บึงกาฬ!AK35</f>
        <v>628018.27</v>
      </c>
      <c r="M33" s="113">
        <f>บึงกาฬ!AL35</f>
        <v>573964.5</v>
      </c>
      <c r="N33" s="108"/>
      <c r="O33" s="108"/>
      <c r="P33" s="108"/>
      <c r="Q33" s="100">
        <f t="shared" si="0"/>
        <v>54053.770000000019</v>
      </c>
      <c r="R33" s="101">
        <f t="shared" si="1"/>
        <v>394.98004402515727</v>
      </c>
    </row>
    <row r="34" spans="1:18" s="122" customFormat="1" x14ac:dyDescent="0.3">
      <c r="A34" s="115">
        <v>2</v>
      </c>
      <c r="B34" s="116" t="s">
        <v>156</v>
      </c>
      <c r="C34" s="116"/>
      <c r="D34" s="116"/>
      <c r="E34" s="116" t="s">
        <v>174</v>
      </c>
      <c r="F34" s="116"/>
      <c r="G34" s="117" t="s">
        <v>321</v>
      </c>
      <c r="H34" s="123">
        <f>SUM(H22:H33)</f>
        <v>45069</v>
      </c>
      <c r="I34" s="115"/>
      <c r="J34" s="119">
        <f>SUM(J21:J33)</f>
        <v>3323485.77</v>
      </c>
      <c r="K34" s="119">
        <f t="shared" ref="K34:M34" si="3">SUM(K21:K33)</f>
        <v>-624254.32999999996</v>
      </c>
      <c r="L34" s="119">
        <f t="shared" si="3"/>
        <v>11501638.190000001</v>
      </c>
      <c r="M34" s="119">
        <f t="shared" si="3"/>
        <v>11175210.790000003</v>
      </c>
      <c r="N34" s="116">
        <v>12</v>
      </c>
      <c r="O34" s="116">
        <v>12</v>
      </c>
      <c r="P34" s="116">
        <f>N34-O34</f>
        <v>0</v>
      </c>
      <c r="Q34" s="120">
        <f t="shared" si="0"/>
        <v>326427.39999999851</v>
      </c>
      <c r="R34" s="121">
        <f>L34/H34</f>
        <v>255.20065211120729</v>
      </c>
    </row>
    <row r="35" spans="1:18" x14ac:dyDescent="0.3">
      <c r="A35" s="107">
        <v>1</v>
      </c>
      <c r="B35" s="108" t="s">
        <v>156</v>
      </c>
      <c r="C35" s="108" t="s">
        <v>279</v>
      </c>
      <c r="D35" s="108" t="s">
        <v>184</v>
      </c>
      <c r="E35" s="108" t="s">
        <v>322</v>
      </c>
      <c r="F35" s="108" t="s">
        <v>307</v>
      </c>
      <c r="G35" s="109" t="s">
        <v>323</v>
      </c>
      <c r="H35" s="110"/>
      <c r="I35" s="107"/>
      <c r="J35" s="111"/>
      <c r="K35" s="112"/>
      <c r="L35" s="113"/>
      <c r="M35" s="113"/>
      <c r="N35" s="108"/>
      <c r="O35" s="108"/>
      <c r="P35" s="108"/>
    </row>
    <row r="36" spans="1:18" x14ac:dyDescent="0.3">
      <c r="A36" s="107">
        <v>2</v>
      </c>
      <c r="B36" s="108" t="s">
        <v>156</v>
      </c>
      <c r="C36" s="108" t="s">
        <v>279</v>
      </c>
      <c r="D36" s="108" t="s">
        <v>184</v>
      </c>
      <c r="E36" s="108" t="s">
        <v>322</v>
      </c>
      <c r="F36" s="108" t="s">
        <v>277</v>
      </c>
      <c r="G36" s="109" t="s">
        <v>324</v>
      </c>
      <c r="H36" s="114">
        <v>6255</v>
      </c>
      <c r="I36" s="107">
        <v>5</v>
      </c>
      <c r="J36" s="111">
        <f>บึงกาฬ!F36</f>
        <v>1003373.65</v>
      </c>
      <c r="K36" s="112">
        <f>บึงกาฬ!AJ36</f>
        <v>575031.81000000006</v>
      </c>
      <c r="L36" s="113">
        <f>บึงกาฬ!AK36</f>
        <v>998918.29</v>
      </c>
      <c r="M36" s="113">
        <f>บึงกาฬ!AL36</f>
        <v>1342179.3</v>
      </c>
      <c r="N36" s="108"/>
      <c r="O36" s="108"/>
      <c r="P36" s="108"/>
      <c r="Q36" s="100">
        <f t="shared" si="0"/>
        <v>-343261.01</v>
      </c>
      <c r="R36" s="101">
        <f t="shared" si="1"/>
        <v>159.69916706634692</v>
      </c>
    </row>
    <row r="37" spans="1:18" x14ac:dyDescent="0.3">
      <c r="A37" s="107">
        <v>3</v>
      </c>
      <c r="B37" s="108" t="s">
        <v>156</v>
      </c>
      <c r="C37" s="108" t="s">
        <v>279</v>
      </c>
      <c r="D37" s="108" t="s">
        <v>184</v>
      </c>
      <c r="E37" s="108" t="s">
        <v>322</v>
      </c>
      <c r="F37" s="108" t="s">
        <v>277</v>
      </c>
      <c r="G37" s="109" t="s">
        <v>325</v>
      </c>
      <c r="H37" s="110">
        <v>4295</v>
      </c>
      <c r="I37" s="107">
        <v>3</v>
      </c>
      <c r="J37" s="111">
        <f>บึงกาฬ!F37</f>
        <v>773926</v>
      </c>
      <c r="K37" s="112">
        <f>บึงกาฬ!AJ37</f>
        <v>446014.26999999984</v>
      </c>
      <c r="L37" s="113">
        <f>บึงกาฬ!AK37</f>
        <v>579625.37</v>
      </c>
      <c r="M37" s="113">
        <f>บึงกาฬ!AL37</f>
        <v>778109.49</v>
      </c>
      <c r="N37" s="108"/>
      <c r="O37" s="108"/>
      <c r="P37" s="108"/>
      <c r="Q37" s="100">
        <f t="shared" si="0"/>
        <v>-198484.12</v>
      </c>
      <c r="R37" s="101">
        <f t="shared" si="1"/>
        <v>134.95352037252619</v>
      </c>
    </row>
    <row r="38" spans="1:18" x14ac:dyDescent="0.3">
      <c r="A38" s="107">
        <v>4</v>
      </c>
      <c r="B38" s="108" t="s">
        <v>156</v>
      </c>
      <c r="C38" s="108" t="s">
        <v>279</v>
      </c>
      <c r="D38" s="108" t="s">
        <v>184</v>
      </c>
      <c r="E38" s="108" t="s">
        <v>322</v>
      </c>
      <c r="F38" s="108" t="s">
        <v>277</v>
      </c>
      <c r="G38" s="109" t="s">
        <v>1667</v>
      </c>
      <c r="H38" s="110">
        <v>5791</v>
      </c>
      <c r="I38" s="107">
        <v>4</v>
      </c>
      <c r="J38" s="111">
        <f>บึงกาฬ!F38</f>
        <v>60059.05</v>
      </c>
      <c r="K38" s="112">
        <f>บึงกาฬ!AJ38</f>
        <v>-190881.65999999997</v>
      </c>
      <c r="L38" s="113">
        <f>บึงกาฬ!AK38</f>
        <v>728750.38</v>
      </c>
      <c r="M38" s="113">
        <f>บึงกาฬ!AL38</f>
        <v>928293.03</v>
      </c>
      <c r="N38" s="108"/>
      <c r="O38" s="108"/>
      <c r="P38" s="108"/>
      <c r="Q38" s="100">
        <f t="shared" si="0"/>
        <v>-199542.65000000002</v>
      </c>
      <c r="R38" s="101">
        <f t="shared" si="1"/>
        <v>125.84188913831808</v>
      </c>
    </row>
    <row r="39" spans="1:18" x14ac:dyDescent="0.3">
      <c r="A39" s="107">
        <v>5</v>
      </c>
      <c r="B39" s="108" t="s">
        <v>156</v>
      </c>
      <c r="C39" s="108" t="s">
        <v>279</v>
      </c>
      <c r="D39" s="108" t="s">
        <v>184</v>
      </c>
      <c r="E39" s="108" t="s">
        <v>322</v>
      </c>
      <c r="F39" s="108" t="s">
        <v>277</v>
      </c>
      <c r="G39" s="109" t="s">
        <v>327</v>
      </c>
      <c r="H39" s="110">
        <v>2483</v>
      </c>
      <c r="I39" s="107">
        <v>2</v>
      </c>
      <c r="J39" s="111">
        <f>บึงกาฬ!F39</f>
        <v>379804.67</v>
      </c>
      <c r="K39" s="112">
        <f>บึงกาฬ!AJ39</f>
        <v>418536.29</v>
      </c>
      <c r="L39" s="113">
        <f>บึงกาฬ!AK39</f>
        <v>469465.63</v>
      </c>
      <c r="M39" s="113">
        <f>บึงกาฬ!AL39</f>
        <v>713523.79</v>
      </c>
      <c r="N39" s="108"/>
      <c r="O39" s="108"/>
      <c r="P39" s="108"/>
      <c r="Q39" s="100">
        <f t="shared" si="0"/>
        <v>-244058.16000000003</v>
      </c>
      <c r="R39" s="101">
        <f t="shared" si="1"/>
        <v>189.07194120016109</v>
      </c>
    </row>
    <row r="40" spans="1:18" x14ac:dyDescent="0.3">
      <c r="A40" s="107">
        <v>6</v>
      </c>
      <c r="B40" s="108" t="s">
        <v>156</v>
      </c>
      <c r="C40" s="108" t="s">
        <v>279</v>
      </c>
      <c r="D40" s="108" t="s">
        <v>184</v>
      </c>
      <c r="E40" s="108" t="s">
        <v>322</v>
      </c>
      <c r="F40" s="108" t="s">
        <v>277</v>
      </c>
      <c r="G40" s="109" t="s">
        <v>328</v>
      </c>
      <c r="H40" s="110">
        <v>2151</v>
      </c>
      <c r="I40" s="107">
        <v>2</v>
      </c>
      <c r="J40" s="111">
        <f>บึงกาฬ!F40</f>
        <v>312899.55</v>
      </c>
      <c r="K40" s="112">
        <f>บึงกาฬ!AJ40</f>
        <v>322050.21999999997</v>
      </c>
      <c r="L40" s="113">
        <f>บึงกาฬ!AK40</f>
        <v>618736.31000000006</v>
      </c>
      <c r="M40" s="113">
        <f>บึงกาฬ!AL40</f>
        <v>740706.71</v>
      </c>
      <c r="N40" s="108"/>
      <c r="O40" s="108"/>
      <c r="P40" s="108"/>
      <c r="Q40" s="100">
        <f t="shared" si="0"/>
        <v>-121970.39999999991</v>
      </c>
      <c r="R40" s="101">
        <f t="shared" si="1"/>
        <v>287.65053928405393</v>
      </c>
    </row>
    <row r="41" spans="1:18" x14ac:dyDescent="0.3">
      <c r="A41" s="107">
        <v>7</v>
      </c>
      <c r="B41" s="108" t="s">
        <v>156</v>
      </c>
      <c r="C41" s="108" t="s">
        <v>279</v>
      </c>
      <c r="D41" s="108" t="s">
        <v>184</v>
      </c>
      <c r="E41" s="108" t="s">
        <v>322</v>
      </c>
      <c r="F41" s="108" t="s">
        <v>277</v>
      </c>
      <c r="G41" s="109" t="s">
        <v>329</v>
      </c>
      <c r="H41" s="110">
        <v>2636</v>
      </c>
      <c r="I41" s="107">
        <v>2</v>
      </c>
      <c r="J41" s="111">
        <f>บึงกาฬ!F41</f>
        <v>269622.96000000002</v>
      </c>
      <c r="K41" s="112">
        <f>บึงกาฬ!AJ41</f>
        <v>274451.03000000003</v>
      </c>
      <c r="L41" s="113">
        <f>บึงกาฬ!AK41</f>
        <v>489290.86</v>
      </c>
      <c r="M41" s="113">
        <f>บึงกาฬ!AL41</f>
        <v>635580.1100000001</v>
      </c>
      <c r="N41" s="108"/>
      <c r="O41" s="108"/>
      <c r="P41" s="108"/>
      <c r="Q41" s="100">
        <f t="shared" si="0"/>
        <v>-146289.25000000012</v>
      </c>
      <c r="R41" s="101">
        <f t="shared" si="1"/>
        <v>185.61868740515933</v>
      </c>
    </row>
    <row r="42" spans="1:18" x14ac:dyDescent="0.3">
      <c r="A42" s="107">
        <v>8</v>
      </c>
      <c r="B42" s="108" t="s">
        <v>156</v>
      </c>
      <c r="C42" s="108" t="s">
        <v>279</v>
      </c>
      <c r="D42" s="108" t="s">
        <v>184</v>
      </c>
      <c r="E42" s="108" t="s">
        <v>322</v>
      </c>
      <c r="F42" s="108" t="s">
        <v>277</v>
      </c>
      <c r="G42" s="109" t="s">
        <v>330</v>
      </c>
      <c r="H42" s="110">
        <v>4545</v>
      </c>
      <c r="I42" s="107">
        <v>4</v>
      </c>
      <c r="J42" s="111">
        <f>บึงกาฬ!F42</f>
        <v>496776.43</v>
      </c>
      <c r="K42" s="112">
        <f>บึงกาฬ!AJ42</f>
        <v>546225.84</v>
      </c>
      <c r="L42" s="113">
        <f>บึงกาฬ!AK42</f>
        <v>702270.89</v>
      </c>
      <c r="M42" s="113">
        <f>บึงกาฬ!AL42</f>
        <v>1147765.2699999998</v>
      </c>
      <c r="N42" s="108"/>
      <c r="O42" s="108"/>
      <c r="P42" s="108"/>
      <c r="Q42" s="100">
        <f t="shared" si="0"/>
        <v>-445494.37999999977</v>
      </c>
      <c r="R42" s="101">
        <f t="shared" si="1"/>
        <v>154.51504730473047</v>
      </c>
    </row>
    <row r="43" spans="1:18" x14ac:dyDescent="0.3">
      <c r="A43" s="107">
        <v>9</v>
      </c>
      <c r="B43" s="108" t="s">
        <v>156</v>
      </c>
      <c r="C43" s="108" t="s">
        <v>279</v>
      </c>
      <c r="D43" s="108" t="s">
        <v>184</v>
      </c>
      <c r="E43" s="108" t="s">
        <v>322</v>
      </c>
      <c r="F43" s="108" t="s">
        <v>277</v>
      </c>
      <c r="G43" s="109" t="s">
        <v>331</v>
      </c>
      <c r="H43" s="110">
        <v>2870</v>
      </c>
      <c r="I43" s="107">
        <v>2</v>
      </c>
      <c r="J43" s="111">
        <f>บึงกาฬ!F43</f>
        <v>654289.24</v>
      </c>
      <c r="K43" s="112">
        <f>บึงกาฬ!AJ43</f>
        <v>764196.12</v>
      </c>
      <c r="L43" s="113">
        <f>บึงกาฬ!AK43</f>
        <v>491408.34</v>
      </c>
      <c r="M43" s="113">
        <f>บึงกาฬ!AL43</f>
        <v>634541.15</v>
      </c>
      <c r="N43" s="108"/>
      <c r="O43" s="108"/>
      <c r="P43" s="108"/>
      <c r="Q43" s="100">
        <f t="shared" si="0"/>
        <v>-143132.81</v>
      </c>
      <c r="R43" s="101">
        <f t="shared" si="1"/>
        <v>171.22241811846692</v>
      </c>
    </row>
    <row r="44" spans="1:18" x14ac:dyDescent="0.3">
      <c r="A44" s="107">
        <v>10</v>
      </c>
      <c r="B44" s="108" t="s">
        <v>156</v>
      </c>
      <c r="C44" s="108" t="s">
        <v>279</v>
      </c>
      <c r="D44" s="108" t="s">
        <v>184</v>
      </c>
      <c r="E44" s="108" t="s">
        <v>322</v>
      </c>
      <c r="F44" s="108" t="s">
        <v>277</v>
      </c>
      <c r="G44" s="109" t="s">
        <v>332</v>
      </c>
      <c r="H44" s="110">
        <v>3482</v>
      </c>
      <c r="I44" s="107">
        <v>3</v>
      </c>
      <c r="J44" s="111">
        <f>บึงกาฬ!F44</f>
        <v>609784.38</v>
      </c>
      <c r="K44" s="112">
        <f>บึงกาฬ!AJ44</f>
        <v>616431.71</v>
      </c>
      <c r="L44" s="113">
        <f>บึงกาฬ!AK44</f>
        <v>732423.47000000009</v>
      </c>
      <c r="M44" s="113">
        <f>บึงกาฬ!AL44</f>
        <v>652789.96</v>
      </c>
      <c r="N44" s="108"/>
      <c r="O44" s="108"/>
      <c r="P44" s="108"/>
      <c r="Q44" s="100">
        <f t="shared" si="0"/>
        <v>79633.510000000126</v>
      </c>
      <c r="R44" s="101">
        <f t="shared" si="1"/>
        <v>210.34562607696728</v>
      </c>
    </row>
    <row r="45" spans="1:18" x14ac:dyDescent="0.3">
      <c r="A45" s="107">
        <v>11</v>
      </c>
      <c r="B45" s="108" t="s">
        <v>156</v>
      </c>
      <c r="C45" s="108" t="s">
        <v>279</v>
      </c>
      <c r="D45" s="108" t="s">
        <v>184</v>
      </c>
      <c r="E45" s="108" t="s">
        <v>322</v>
      </c>
      <c r="F45" s="108" t="s">
        <v>277</v>
      </c>
      <c r="G45" s="109" t="s">
        <v>333</v>
      </c>
      <c r="H45" s="110">
        <v>4225</v>
      </c>
      <c r="I45" s="107">
        <v>3</v>
      </c>
      <c r="J45" s="111">
        <f>บึงกาฬ!F45</f>
        <v>15760.18</v>
      </c>
      <c r="K45" s="112">
        <f>บึงกาฬ!AJ45</f>
        <v>86665.73</v>
      </c>
      <c r="L45" s="113">
        <f>บึงกาฬ!AK45</f>
        <v>683667.02</v>
      </c>
      <c r="M45" s="113">
        <f>บึงกาฬ!AL45</f>
        <v>1031467.48</v>
      </c>
      <c r="N45" s="108" t="s">
        <v>334</v>
      </c>
      <c r="O45" s="108"/>
      <c r="P45" s="108"/>
      <c r="Q45" s="100">
        <f t="shared" si="0"/>
        <v>-347800.45999999996</v>
      </c>
      <c r="R45" s="101">
        <f t="shared" si="1"/>
        <v>161.81467928994084</v>
      </c>
    </row>
    <row r="46" spans="1:18" x14ac:dyDescent="0.3">
      <c r="A46" s="107">
        <v>12</v>
      </c>
      <c r="B46" s="108" t="s">
        <v>156</v>
      </c>
      <c r="C46" s="108" t="s">
        <v>279</v>
      </c>
      <c r="D46" s="108" t="s">
        <v>184</v>
      </c>
      <c r="E46" s="108" t="s">
        <v>322</v>
      </c>
      <c r="F46" s="108" t="s">
        <v>277</v>
      </c>
      <c r="G46" s="109" t="s">
        <v>335</v>
      </c>
      <c r="H46" s="110">
        <v>3058</v>
      </c>
      <c r="I46" s="107">
        <v>3</v>
      </c>
      <c r="J46" s="111">
        <f>บึงกาฬ!F46</f>
        <v>245165.3</v>
      </c>
      <c r="K46" s="112">
        <f>บึงกาฬ!AJ46</f>
        <v>234267.84999999998</v>
      </c>
      <c r="L46" s="113">
        <f>บึงกาฬ!AK46</f>
        <v>834206.16999999993</v>
      </c>
      <c r="M46" s="113">
        <f>บึงกาฬ!AL46</f>
        <v>898813.67999999993</v>
      </c>
      <c r="N46" s="108"/>
      <c r="O46" s="108"/>
      <c r="P46" s="108"/>
      <c r="Q46" s="100">
        <f t="shared" si="0"/>
        <v>-64607.510000000009</v>
      </c>
      <c r="R46" s="101">
        <f t="shared" si="1"/>
        <v>272.79469260954869</v>
      </c>
    </row>
    <row r="47" spans="1:18" s="122" customFormat="1" x14ac:dyDescent="0.3">
      <c r="A47" s="115">
        <v>3</v>
      </c>
      <c r="B47" s="116" t="s">
        <v>156</v>
      </c>
      <c r="C47" s="116"/>
      <c r="D47" s="116"/>
      <c r="E47" s="116" t="s">
        <v>174</v>
      </c>
      <c r="F47" s="116"/>
      <c r="G47" s="117" t="s">
        <v>336</v>
      </c>
      <c r="H47" s="123">
        <f>SUM(H36:H46)</f>
        <v>41791</v>
      </c>
      <c r="I47" s="115"/>
      <c r="J47" s="119">
        <f>SUM(J35:J46)</f>
        <v>4821461.4099999992</v>
      </c>
      <c r="K47" s="119">
        <f t="shared" ref="K47:M47" si="4">SUM(K35:K46)</f>
        <v>4092989.21</v>
      </c>
      <c r="L47" s="119">
        <f t="shared" si="4"/>
        <v>7328762.7299999986</v>
      </c>
      <c r="M47" s="119">
        <f t="shared" si="4"/>
        <v>9503769.9700000007</v>
      </c>
      <c r="N47" s="116">
        <v>11</v>
      </c>
      <c r="O47" s="116">
        <v>11</v>
      </c>
      <c r="P47" s="116">
        <f>N47-O47</f>
        <v>0</v>
      </c>
      <c r="Q47" s="120">
        <f t="shared" si="0"/>
        <v>-2175007.2400000021</v>
      </c>
      <c r="R47" s="121">
        <f>L47/H47</f>
        <v>175.36701036108249</v>
      </c>
    </row>
    <row r="48" spans="1:18" x14ac:dyDescent="0.3">
      <c r="A48" s="107">
        <v>1</v>
      </c>
      <c r="B48" s="108" t="s">
        <v>156</v>
      </c>
      <c r="C48" s="108" t="s">
        <v>281</v>
      </c>
      <c r="D48" s="108" t="s">
        <v>219</v>
      </c>
      <c r="E48" s="108" t="s">
        <v>337</v>
      </c>
      <c r="F48" s="108" t="s">
        <v>307</v>
      </c>
      <c r="G48" s="109" t="s">
        <v>338</v>
      </c>
      <c r="H48" s="110"/>
      <c r="I48" s="107"/>
      <c r="J48" s="111"/>
      <c r="K48" s="112"/>
      <c r="L48" s="113"/>
      <c r="M48" s="113"/>
      <c r="N48" s="108"/>
      <c r="O48" s="108"/>
      <c r="P48" s="108"/>
    </row>
    <row r="49" spans="1:18" x14ac:dyDescent="0.3">
      <c r="A49" s="107">
        <v>2</v>
      </c>
      <c r="B49" s="108" t="s">
        <v>156</v>
      </c>
      <c r="C49" s="108" t="s">
        <v>281</v>
      </c>
      <c r="D49" s="108" t="s">
        <v>219</v>
      </c>
      <c r="E49" s="108" t="s">
        <v>337</v>
      </c>
      <c r="F49" s="108" t="s">
        <v>277</v>
      </c>
      <c r="G49" s="109" t="s">
        <v>339</v>
      </c>
      <c r="H49" s="110">
        <v>2820</v>
      </c>
      <c r="I49" s="107">
        <v>2</v>
      </c>
      <c r="J49" s="111">
        <f>บึงกาฬ!F47</f>
        <v>385864.74</v>
      </c>
      <c r="K49" s="112">
        <f>บึงกาฬ!AJ47</f>
        <v>355314.2</v>
      </c>
      <c r="L49" s="113">
        <f>บึงกาฬ!AK47</f>
        <v>355574.61</v>
      </c>
      <c r="M49" s="113">
        <f>บึงกาฬ!AL47</f>
        <v>570082.34</v>
      </c>
      <c r="N49" s="108"/>
      <c r="O49" s="108"/>
      <c r="P49" s="108"/>
      <c r="Q49" s="100">
        <f t="shared" si="0"/>
        <v>-214507.72999999998</v>
      </c>
      <c r="R49" s="101">
        <f t="shared" si="1"/>
        <v>126.09028723404255</v>
      </c>
    </row>
    <row r="50" spans="1:18" x14ac:dyDescent="0.3">
      <c r="A50" s="107">
        <v>3</v>
      </c>
      <c r="B50" s="108" t="s">
        <v>156</v>
      </c>
      <c r="C50" s="108" t="s">
        <v>281</v>
      </c>
      <c r="D50" s="108" t="s">
        <v>219</v>
      </c>
      <c r="E50" s="108" t="s">
        <v>337</v>
      </c>
      <c r="F50" s="108" t="s">
        <v>277</v>
      </c>
      <c r="G50" s="109" t="s">
        <v>340</v>
      </c>
      <c r="H50" s="110">
        <v>3895</v>
      </c>
      <c r="I50" s="107">
        <v>3</v>
      </c>
      <c r="J50" s="111">
        <f>บึงกาฬ!F48</f>
        <v>522688.14</v>
      </c>
      <c r="K50" s="112">
        <f>บึงกาฬ!AJ48</f>
        <v>-96332.530000000028</v>
      </c>
      <c r="L50" s="113">
        <f>บึงกาฬ!AK48</f>
        <v>337930.77999999997</v>
      </c>
      <c r="M50" s="113">
        <f>บึงกาฬ!AL48</f>
        <v>471657.09</v>
      </c>
      <c r="N50" s="108"/>
      <c r="O50" s="108"/>
      <c r="P50" s="108"/>
      <c r="Q50" s="100">
        <f t="shared" si="0"/>
        <v>-133726.31000000006</v>
      </c>
      <c r="R50" s="101">
        <f t="shared" si="1"/>
        <v>86.760148908857502</v>
      </c>
    </row>
    <row r="51" spans="1:18" x14ac:dyDescent="0.3">
      <c r="A51" s="107">
        <v>4</v>
      </c>
      <c r="B51" s="108" t="s">
        <v>156</v>
      </c>
      <c r="C51" s="108" t="s">
        <v>281</v>
      </c>
      <c r="D51" s="108" t="s">
        <v>219</v>
      </c>
      <c r="E51" s="108" t="s">
        <v>337</v>
      </c>
      <c r="F51" s="108" t="s">
        <v>277</v>
      </c>
      <c r="G51" s="109" t="s">
        <v>341</v>
      </c>
      <c r="H51" s="110">
        <v>2041</v>
      </c>
      <c r="I51" s="107">
        <v>2</v>
      </c>
      <c r="J51" s="111">
        <f>บึงกาฬ!F49</f>
        <v>829058.33</v>
      </c>
      <c r="K51" s="112">
        <f>บึงกาฬ!AJ49</f>
        <v>526172.30000000005</v>
      </c>
      <c r="L51" s="113">
        <f>บึงกาฬ!AK49</f>
        <v>213899.68</v>
      </c>
      <c r="M51" s="113">
        <f>บึงกาฬ!AL49</f>
        <v>387926.18</v>
      </c>
      <c r="N51" s="108"/>
      <c r="O51" s="108"/>
      <c r="P51" s="108"/>
      <c r="Q51" s="100">
        <f t="shared" si="0"/>
        <v>-174026.5</v>
      </c>
      <c r="R51" s="101">
        <f t="shared" si="1"/>
        <v>104.80141107300342</v>
      </c>
    </row>
    <row r="52" spans="1:18" s="122" customFormat="1" x14ac:dyDescent="0.3">
      <c r="A52" s="115">
        <v>4</v>
      </c>
      <c r="B52" s="116" t="s">
        <v>156</v>
      </c>
      <c r="C52" s="116"/>
      <c r="D52" s="116"/>
      <c r="E52" s="116" t="s">
        <v>174</v>
      </c>
      <c r="F52" s="116"/>
      <c r="G52" s="117" t="s">
        <v>342</v>
      </c>
      <c r="H52" s="123">
        <f>SUM(H49:H51)</f>
        <v>8756</v>
      </c>
      <c r="I52" s="115"/>
      <c r="J52" s="119">
        <f>SUM(J48:J51)</f>
        <v>1737611.21</v>
      </c>
      <c r="K52" s="119">
        <f t="shared" ref="K52:M52" si="5">SUM(K48:K51)</f>
        <v>785153.97</v>
      </c>
      <c r="L52" s="119">
        <f t="shared" si="5"/>
        <v>907405.06999999983</v>
      </c>
      <c r="M52" s="119">
        <f t="shared" si="5"/>
        <v>1429665.6099999999</v>
      </c>
      <c r="N52" s="116">
        <v>3</v>
      </c>
      <c r="O52" s="116">
        <v>3</v>
      </c>
      <c r="P52" s="116">
        <f>N52-O52</f>
        <v>0</v>
      </c>
      <c r="Q52" s="120">
        <f t="shared" si="0"/>
        <v>-522260.54000000004</v>
      </c>
      <c r="R52" s="121">
        <f>L52/H52</f>
        <v>103.63237437185927</v>
      </c>
    </row>
    <row r="53" spans="1:18" x14ac:dyDescent="0.3">
      <c r="A53" s="107">
        <v>1</v>
      </c>
      <c r="B53" s="108" t="s">
        <v>156</v>
      </c>
      <c r="C53" s="108" t="s">
        <v>283</v>
      </c>
      <c r="D53" s="108" t="s">
        <v>205</v>
      </c>
      <c r="E53" s="108" t="s">
        <v>343</v>
      </c>
      <c r="F53" s="108" t="s">
        <v>307</v>
      </c>
      <c r="G53" s="109" t="s">
        <v>344</v>
      </c>
      <c r="H53" s="110"/>
      <c r="I53" s="107"/>
      <c r="J53" s="111"/>
      <c r="K53" s="112"/>
      <c r="L53" s="113"/>
      <c r="M53" s="113"/>
      <c r="N53" s="108"/>
      <c r="O53" s="108"/>
      <c r="P53" s="108"/>
    </row>
    <row r="54" spans="1:18" x14ac:dyDescent="0.3">
      <c r="A54" s="107">
        <v>2</v>
      </c>
      <c r="B54" s="108" t="s">
        <v>156</v>
      </c>
      <c r="C54" s="108" t="s">
        <v>283</v>
      </c>
      <c r="D54" s="108" t="s">
        <v>205</v>
      </c>
      <c r="E54" s="108" t="s">
        <v>343</v>
      </c>
      <c r="F54" s="108" t="s">
        <v>277</v>
      </c>
      <c r="G54" s="109" t="s">
        <v>345</v>
      </c>
      <c r="H54" s="110">
        <v>2880</v>
      </c>
      <c r="I54" s="107">
        <v>2</v>
      </c>
      <c r="J54" s="111">
        <f>บึงกาฬ!F50</f>
        <v>979634.39</v>
      </c>
      <c r="K54" s="112">
        <f>บึงกาฬ!AJ50</f>
        <v>1030599.3900000001</v>
      </c>
      <c r="L54" s="113">
        <f>บึงกาฬ!AK50</f>
        <v>1392114.75</v>
      </c>
      <c r="M54" s="113">
        <f>บึงกาฬ!AL50</f>
        <v>913140.86</v>
      </c>
      <c r="N54" s="108"/>
      <c r="O54" s="108"/>
      <c r="P54" s="108"/>
      <c r="Q54" s="100">
        <f t="shared" si="0"/>
        <v>478973.89</v>
      </c>
      <c r="R54" s="101">
        <f t="shared" si="1"/>
        <v>483.37317708333336</v>
      </c>
    </row>
    <row r="55" spans="1:18" x14ac:dyDescent="0.3">
      <c r="A55" s="107">
        <v>3</v>
      </c>
      <c r="B55" s="108" t="s">
        <v>156</v>
      </c>
      <c r="C55" s="108" t="s">
        <v>283</v>
      </c>
      <c r="D55" s="108" t="s">
        <v>205</v>
      </c>
      <c r="E55" s="108" t="s">
        <v>343</v>
      </c>
      <c r="F55" s="108" t="s">
        <v>277</v>
      </c>
      <c r="G55" s="109" t="s">
        <v>346</v>
      </c>
      <c r="H55" s="114">
        <v>9821</v>
      </c>
      <c r="I55" s="107">
        <v>5</v>
      </c>
      <c r="J55" s="111">
        <f>บึงกาฬ!F51</f>
        <v>1883700.65</v>
      </c>
      <c r="K55" s="112">
        <f>บึงกาฬ!AJ51</f>
        <v>1921811.93</v>
      </c>
      <c r="L55" s="113">
        <f>บึงกาฬ!AK51</f>
        <v>2014456.02</v>
      </c>
      <c r="M55" s="113">
        <f>บึงกาฬ!AL51</f>
        <v>1635412.33</v>
      </c>
      <c r="N55" s="108"/>
      <c r="O55" s="108"/>
      <c r="P55" s="108"/>
      <c r="Q55" s="100">
        <f t="shared" si="0"/>
        <v>379043.68999999994</v>
      </c>
      <c r="R55" s="101">
        <f t="shared" si="1"/>
        <v>205.11719987781285</v>
      </c>
    </row>
    <row r="56" spans="1:18" x14ac:dyDescent="0.3">
      <c r="A56" s="107">
        <v>4</v>
      </c>
      <c r="B56" s="108" t="s">
        <v>156</v>
      </c>
      <c r="C56" s="108" t="s">
        <v>283</v>
      </c>
      <c r="D56" s="108" t="s">
        <v>205</v>
      </c>
      <c r="E56" s="108" t="s">
        <v>343</v>
      </c>
      <c r="F56" s="108" t="s">
        <v>277</v>
      </c>
      <c r="G56" s="109" t="s">
        <v>347</v>
      </c>
      <c r="H56" s="110">
        <v>4858</v>
      </c>
      <c r="I56" s="107">
        <v>4</v>
      </c>
      <c r="J56" s="111">
        <f>บึงกาฬ!F52</f>
        <v>638764.56999999995</v>
      </c>
      <c r="K56" s="112">
        <f>บึงกาฬ!AJ52</f>
        <v>848219.48</v>
      </c>
      <c r="L56" s="113">
        <f>บึงกาฬ!AK52</f>
        <v>1605999.1800000002</v>
      </c>
      <c r="M56" s="113">
        <f>บึงกาฬ!AL52</f>
        <v>1317220.3799999999</v>
      </c>
      <c r="N56" s="108"/>
      <c r="O56" s="108"/>
      <c r="P56" s="108"/>
      <c r="Q56" s="100">
        <f t="shared" si="0"/>
        <v>288778.80000000028</v>
      </c>
      <c r="R56" s="101">
        <f t="shared" si="1"/>
        <v>330.58855084396873</v>
      </c>
    </row>
    <row r="57" spans="1:18" x14ac:dyDescent="0.3">
      <c r="A57" s="107">
        <v>5</v>
      </c>
      <c r="B57" s="108" t="s">
        <v>156</v>
      </c>
      <c r="C57" s="108" t="s">
        <v>283</v>
      </c>
      <c r="D57" s="108" t="s">
        <v>205</v>
      </c>
      <c r="E57" s="108" t="s">
        <v>343</v>
      </c>
      <c r="F57" s="108" t="s">
        <v>277</v>
      </c>
      <c r="G57" s="109" t="s">
        <v>348</v>
      </c>
      <c r="H57" s="110">
        <v>5652</v>
      </c>
      <c r="I57" s="107">
        <v>4</v>
      </c>
      <c r="J57" s="111">
        <f>บึงกาฬ!F53</f>
        <v>895987.43</v>
      </c>
      <c r="K57" s="112">
        <f>บึงกาฬ!AJ53</f>
        <v>697725.8600000001</v>
      </c>
      <c r="L57" s="113">
        <f>บึงกาฬ!AK53</f>
        <v>1299613.6099999999</v>
      </c>
      <c r="M57" s="113">
        <f>บึงกาฬ!AL53</f>
        <v>1144252.25</v>
      </c>
      <c r="N57" s="108"/>
      <c r="O57" s="108"/>
      <c r="P57" s="108"/>
      <c r="Q57" s="100">
        <f t="shared" si="0"/>
        <v>155361.35999999987</v>
      </c>
      <c r="R57" s="101">
        <f t="shared" si="1"/>
        <v>229.93871372965319</v>
      </c>
    </row>
    <row r="58" spans="1:18" s="122" customFormat="1" x14ac:dyDescent="0.3">
      <c r="A58" s="115">
        <v>5</v>
      </c>
      <c r="B58" s="116" t="s">
        <v>156</v>
      </c>
      <c r="C58" s="116"/>
      <c r="D58" s="116"/>
      <c r="E58" s="116" t="s">
        <v>174</v>
      </c>
      <c r="F58" s="116"/>
      <c r="G58" s="117" t="s">
        <v>349</v>
      </c>
      <c r="H58" s="123">
        <f>SUM(H54:H57)</f>
        <v>23211</v>
      </c>
      <c r="I58" s="115"/>
      <c r="J58" s="119">
        <f>SUM(J53:J57)</f>
        <v>4398087.04</v>
      </c>
      <c r="K58" s="119">
        <f t="shared" ref="K58:M58" si="6">SUM(K53:K57)</f>
        <v>4498356.66</v>
      </c>
      <c r="L58" s="119">
        <f t="shared" si="6"/>
        <v>6312183.5600000005</v>
      </c>
      <c r="M58" s="119">
        <f t="shared" si="6"/>
        <v>5010025.82</v>
      </c>
      <c r="N58" s="116">
        <v>4</v>
      </c>
      <c r="O58" s="116">
        <v>4</v>
      </c>
      <c r="P58" s="116">
        <f>N58-O58</f>
        <v>0</v>
      </c>
      <c r="Q58" s="120">
        <f t="shared" si="0"/>
        <v>1302157.7400000002</v>
      </c>
      <c r="R58" s="121">
        <f>L58/H58</f>
        <v>271.94793675412524</v>
      </c>
    </row>
    <row r="59" spans="1:18" x14ac:dyDescent="0.3">
      <c r="A59" s="107">
        <v>1</v>
      </c>
      <c r="B59" s="108" t="s">
        <v>156</v>
      </c>
      <c r="C59" s="108" t="s">
        <v>285</v>
      </c>
      <c r="D59" s="108" t="s">
        <v>198</v>
      </c>
      <c r="E59" s="108" t="s">
        <v>350</v>
      </c>
      <c r="F59" s="108" t="s">
        <v>307</v>
      </c>
      <c r="G59" s="109" t="s">
        <v>351</v>
      </c>
      <c r="H59" s="110"/>
      <c r="I59" s="107"/>
      <c r="J59" s="111"/>
      <c r="K59" s="112"/>
      <c r="L59" s="113"/>
      <c r="M59" s="113"/>
      <c r="N59" s="108"/>
      <c r="O59" s="108"/>
      <c r="P59" s="108"/>
    </row>
    <row r="60" spans="1:18" s="132" customFormat="1" x14ac:dyDescent="0.3">
      <c r="A60" s="125">
        <v>2</v>
      </c>
      <c r="B60" s="126" t="s">
        <v>156</v>
      </c>
      <c r="C60" s="126" t="s">
        <v>285</v>
      </c>
      <c r="D60" s="126" t="s">
        <v>198</v>
      </c>
      <c r="E60" s="126" t="s">
        <v>350</v>
      </c>
      <c r="F60" s="126" t="s">
        <v>277</v>
      </c>
      <c r="G60" s="127" t="s">
        <v>352</v>
      </c>
      <c r="H60" s="128">
        <v>2823</v>
      </c>
      <c r="I60" s="125">
        <v>2</v>
      </c>
      <c r="J60" s="113">
        <f>บึงกาฬ!F54</f>
        <v>813229.75</v>
      </c>
      <c r="K60" s="129">
        <f>บึงกาฬ!AJ54</f>
        <v>837568.52</v>
      </c>
      <c r="L60" s="113">
        <f>บึงกาฬ!AK54</f>
        <v>1492266.68</v>
      </c>
      <c r="M60" s="113">
        <f>บึงกาฬ!AL54</f>
        <v>871299.28</v>
      </c>
      <c r="N60" s="126"/>
      <c r="O60" s="126"/>
      <c r="P60" s="126"/>
      <c r="Q60" s="130">
        <f t="shared" si="0"/>
        <v>620967.39999999991</v>
      </c>
      <c r="R60" s="131">
        <f t="shared" si="1"/>
        <v>528.61023025150541</v>
      </c>
    </row>
    <row r="61" spans="1:18" x14ac:dyDescent="0.3">
      <c r="A61" s="107">
        <v>3</v>
      </c>
      <c r="B61" s="108" t="s">
        <v>156</v>
      </c>
      <c r="C61" s="108" t="s">
        <v>285</v>
      </c>
      <c r="D61" s="108" t="s">
        <v>198</v>
      </c>
      <c r="E61" s="108" t="s">
        <v>350</v>
      </c>
      <c r="F61" s="108" t="s">
        <v>277</v>
      </c>
      <c r="G61" s="109" t="s">
        <v>353</v>
      </c>
      <c r="H61" s="110">
        <v>4818</v>
      </c>
      <c r="I61" s="107">
        <v>4</v>
      </c>
      <c r="J61" s="113">
        <f>บึงกาฬ!F55</f>
        <v>1989118.71</v>
      </c>
      <c r="K61" s="129">
        <f>บึงกาฬ!AJ55</f>
        <v>2039034.15</v>
      </c>
      <c r="L61" s="113">
        <f>บึงกาฬ!AK55</f>
        <v>1292150.3600000001</v>
      </c>
      <c r="M61" s="113">
        <f>บึงกาฬ!AL55</f>
        <v>1312490.53</v>
      </c>
      <c r="N61" s="108"/>
      <c r="O61" s="108"/>
      <c r="P61" s="108"/>
      <c r="Q61" s="100">
        <f t="shared" si="0"/>
        <v>-20340.169999999925</v>
      </c>
      <c r="R61" s="101">
        <f t="shared" si="1"/>
        <v>268.19227065172271</v>
      </c>
    </row>
    <row r="62" spans="1:18" x14ac:dyDescent="0.3">
      <c r="A62" s="107">
        <v>4</v>
      </c>
      <c r="B62" s="108" t="s">
        <v>156</v>
      </c>
      <c r="C62" s="108" t="s">
        <v>285</v>
      </c>
      <c r="D62" s="108" t="s">
        <v>198</v>
      </c>
      <c r="E62" s="108" t="s">
        <v>350</v>
      </c>
      <c r="F62" s="108" t="s">
        <v>277</v>
      </c>
      <c r="G62" s="109" t="s">
        <v>354</v>
      </c>
      <c r="H62" s="110">
        <v>2500</v>
      </c>
      <c r="I62" s="107">
        <v>2</v>
      </c>
      <c r="J62" s="113">
        <f>บึงกาฬ!F56</f>
        <v>291463.31</v>
      </c>
      <c r="K62" s="129">
        <f>บึงกาฬ!AJ56</f>
        <v>326154</v>
      </c>
      <c r="L62" s="113">
        <f>บึงกาฬ!AK56</f>
        <v>771624.02</v>
      </c>
      <c r="M62" s="113">
        <f>บึงกาฬ!AL56</f>
        <v>805636.83000000007</v>
      </c>
      <c r="N62" s="108"/>
      <c r="O62" s="108"/>
      <c r="P62" s="108"/>
      <c r="Q62" s="100">
        <f t="shared" si="0"/>
        <v>-34012.810000000056</v>
      </c>
      <c r="R62" s="101">
        <f t="shared" si="1"/>
        <v>308.649608</v>
      </c>
    </row>
    <row r="63" spans="1:18" x14ac:dyDescent="0.3">
      <c r="A63" s="107">
        <v>5</v>
      </c>
      <c r="B63" s="108" t="s">
        <v>156</v>
      </c>
      <c r="C63" s="108" t="s">
        <v>285</v>
      </c>
      <c r="D63" s="108" t="s">
        <v>198</v>
      </c>
      <c r="E63" s="108" t="s">
        <v>350</v>
      </c>
      <c r="F63" s="108" t="s">
        <v>277</v>
      </c>
      <c r="G63" s="109" t="s">
        <v>355</v>
      </c>
      <c r="H63" s="110">
        <v>4429</v>
      </c>
      <c r="I63" s="107">
        <v>3</v>
      </c>
      <c r="J63" s="113">
        <f>บึงกาฬ!F57</f>
        <v>458545.33</v>
      </c>
      <c r="K63" s="129">
        <f>บึงกาฬ!AJ57</f>
        <v>474000.41000000003</v>
      </c>
      <c r="L63" s="113">
        <f>บึงกาฬ!AK57</f>
        <v>1011533.87</v>
      </c>
      <c r="M63" s="113">
        <f>บึงกาฬ!AL57</f>
        <v>958735.08000000007</v>
      </c>
      <c r="N63" s="108"/>
      <c r="O63" s="108"/>
      <c r="P63" s="108"/>
      <c r="Q63" s="100">
        <f t="shared" si="0"/>
        <v>52798.789999999921</v>
      </c>
      <c r="R63" s="101">
        <f t="shared" si="1"/>
        <v>228.38877173176789</v>
      </c>
    </row>
    <row r="64" spans="1:18" x14ac:dyDescent="0.3">
      <c r="A64" s="107">
        <v>6</v>
      </c>
      <c r="B64" s="108" t="s">
        <v>156</v>
      </c>
      <c r="C64" s="108" t="s">
        <v>285</v>
      </c>
      <c r="D64" s="108" t="s">
        <v>198</v>
      </c>
      <c r="E64" s="108" t="s">
        <v>350</v>
      </c>
      <c r="F64" s="108" t="s">
        <v>277</v>
      </c>
      <c r="G64" s="109" t="s">
        <v>356</v>
      </c>
      <c r="H64" s="110">
        <v>3247</v>
      </c>
      <c r="I64" s="107">
        <v>3</v>
      </c>
      <c r="J64" s="113">
        <f>บึงกาฬ!F58</f>
        <v>49866.080000000002</v>
      </c>
      <c r="K64" s="129">
        <f>บึงกาฬ!AJ58</f>
        <v>83849.83</v>
      </c>
      <c r="L64" s="113">
        <f>บึงกาฬ!AK58</f>
        <v>629242.38</v>
      </c>
      <c r="M64" s="113">
        <f>บึงกาฬ!AL58</f>
        <v>836810.35</v>
      </c>
      <c r="N64" s="108"/>
      <c r="O64" s="108"/>
      <c r="P64" s="108"/>
      <c r="Q64" s="100">
        <f t="shared" si="0"/>
        <v>-207567.96999999997</v>
      </c>
      <c r="R64" s="101">
        <f t="shared" si="1"/>
        <v>193.79192485371112</v>
      </c>
    </row>
    <row r="65" spans="1:18" s="132" customFormat="1" x14ac:dyDescent="0.3">
      <c r="A65" s="125">
        <v>7</v>
      </c>
      <c r="B65" s="126" t="s">
        <v>156</v>
      </c>
      <c r="C65" s="126" t="s">
        <v>285</v>
      </c>
      <c r="D65" s="126" t="s">
        <v>198</v>
      </c>
      <c r="E65" s="126" t="s">
        <v>350</v>
      </c>
      <c r="F65" s="126" t="s">
        <v>277</v>
      </c>
      <c r="G65" s="127" t="s">
        <v>357</v>
      </c>
      <c r="H65" s="128">
        <v>1126</v>
      </c>
      <c r="I65" s="125">
        <v>1</v>
      </c>
      <c r="J65" s="113">
        <f>บึงกาฬ!F59</f>
        <v>209371.03</v>
      </c>
      <c r="K65" s="129">
        <f>บึงกาฬ!AJ59</f>
        <v>238543.88</v>
      </c>
      <c r="L65" s="113">
        <f>บึงกาฬ!AK59</f>
        <v>526582.5</v>
      </c>
      <c r="M65" s="113">
        <f>บึงกาฬ!AL59</f>
        <v>577729.35</v>
      </c>
      <c r="N65" s="126"/>
      <c r="O65" s="126"/>
      <c r="P65" s="126"/>
      <c r="Q65" s="130">
        <f t="shared" si="0"/>
        <v>-51146.849999999977</v>
      </c>
      <c r="R65" s="131">
        <f t="shared" si="1"/>
        <v>467.65763765541743</v>
      </c>
    </row>
    <row r="66" spans="1:18" s="122" customFormat="1" x14ac:dyDescent="0.3">
      <c r="A66" s="115">
        <v>6</v>
      </c>
      <c r="B66" s="116" t="s">
        <v>156</v>
      </c>
      <c r="C66" s="116"/>
      <c r="D66" s="116"/>
      <c r="E66" s="116" t="s">
        <v>174</v>
      </c>
      <c r="F66" s="116"/>
      <c r="G66" s="117" t="s">
        <v>358</v>
      </c>
      <c r="H66" s="123">
        <f>SUM(H59:H65)</f>
        <v>18943</v>
      </c>
      <c r="I66" s="115"/>
      <c r="J66" s="119">
        <f>SUM(J59:J65)</f>
        <v>3811594.21</v>
      </c>
      <c r="K66" s="119">
        <f t="shared" ref="K66:M66" si="7">SUM(K59:K65)</f>
        <v>3999150.79</v>
      </c>
      <c r="L66" s="119">
        <f t="shared" si="7"/>
        <v>5723399.8099999996</v>
      </c>
      <c r="M66" s="119">
        <f t="shared" si="7"/>
        <v>5362701.42</v>
      </c>
      <c r="N66" s="116">
        <v>6</v>
      </c>
      <c r="O66" s="116">
        <v>6</v>
      </c>
      <c r="P66" s="116">
        <f>N66-O66</f>
        <v>0</v>
      </c>
      <c r="Q66" s="120">
        <f t="shared" si="0"/>
        <v>360698.38999999966</v>
      </c>
      <c r="R66" s="121">
        <f>L66/H66</f>
        <v>302.13798289605654</v>
      </c>
    </row>
    <row r="67" spans="1:18" x14ac:dyDescent="0.3">
      <c r="A67" s="107">
        <v>1</v>
      </c>
      <c r="B67" s="108" t="s">
        <v>156</v>
      </c>
      <c r="C67" s="108" t="s">
        <v>287</v>
      </c>
      <c r="D67" s="108" t="s">
        <v>177</v>
      </c>
      <c r="E67" s="108" t="s">
        <v>359</v>
      </c>
      <c r="F67" s="108" t="s">
        <v>307</v>
      </c>
      <c r="G67" s="109" t="s">
        <v>360</v>
      </c>
      <c r="H67" s="110"/>
      <c r="I67" s="107"/>
      <c r="J67" s="111"/>
      <c r="K67" s="112"/>
      <c r="L67" s="113"/>
      <c r="M67" s="113"/>
      <c r="N67" s="108"/>
      <c r="O67" s="108"/>
      <c r="P67" s="108"/>
    </row>
    <row r="68" spans="1:18" x14ac:dyDescent="0.3">
      <c r="A68" s="107">
        <v>2</v>
      </c>
      <c r="B68" s="108" t="s">
        <v>156</v>
      </c>
      <c r="C68" s="108" t="s">
        <v>287</v>
      </c>
      <c r="D68" s="108" t="s">
        <v>177</v>
      </c>
      <c r="E68" s="108" t="s">
        <v>359</v>
      </c>
      <c r="F68" s="108" t="s">
        <v>277</v>
      </c>
      <c r="G68" s="109" t="s">
        <v>1668</v>
      </c>
      <c r="H68" s="110">
        <v>3728</v>
      </c>
      <c r="I68" s="107">
        <v>3</v>
      </c>
      <c r="J68" s="111">
        <f>บึงกาฬ!F60</f>
        <v>278481.56</v>
      </c>
      <c r="K68" s="112">
        <f>บึงกาฬ!AJ60</f>
        <v>161943.94</v>
      </c>
      <c r="L68" s="113">
        <f>บึงกาฬ!AK60</f>
        <v>836174.19</v>
      </c>
      <c r="M68" s="113">
        <f>บึงกาฬ!AL60</f>
        <v>834730.79999999993</v>
      </c>
      <c r="N68" s="108"/>
      <c r="O68" s="108"/>
      <c r="P68" s="108"/>
      <c r="Q68" s="100">
        <f t="shared" si="0"/>
        <v>1443.390000000014</v>
      </c>
      <c r="R68" s="101">
        <f t="shared" si="1"/>
        <v>224.29565182403431</v>
      </c>
    </row>
    <row r="69" spans="1:18" x14ac:dyDescent="0.3">
      <c r="A69" s="107">
        <v>3</v>
      </c>
      <c r="B69" s="108" t="s">
        <v>156</v>
      </c>
      <c r="C69" s="108" t="s">
        <v>287</v>
      </c>
      <c r="D69" s="108" t="s">
        <v>177</v>
      </c>
      <c r="E69" s="108" t="s">
        <v>359</v>
      </c>
      <c r="F69" s="108" t="s">
        <v>277</v>
      </c>
      <c r="G69" s="109" t="s">
        <v>362</v>
      </c>
      <c r="H69" s="110">
        <v>3543</v>
      </c>
      <c r="I69" s="107">
        <v>3</v>
      </c>
      <c r="J69" s="111">
        <f>บึงกาฬ!F61</f>
        <v>694675.39</v>
      </c>
      <c r="K69" s="112">
        <f>บึงกาฬ!AJ61</f>
        <v>718830.82000000007</v>
      </c>
      <c r="L69" s="113">
        <f>บึงกาฬ!AK61</f>
        <v>1287904.6299999999</v>
      </c>
      <c r="M69" s="113">
        <f>บึงกาฬ!AL61</f>
        <v>1076532.4099999999</v>
      </c>
      <c r="N69" s="108"/>
      <c r="O69" s="108"/>
      <c r="P69" s="108"/>
      <c r="Q69" s="100">
        <f t="shared" si="0"/>
        <v>211372.21999999997</v>
      </c>
      <c r="R69" s="101">
        <f t="shared" si="1"/>
        <v>363.50681061247525</v>
      </c>
    </row>
    <row r="70" spans="1:18" x14ac:dyDescent="0.3">
      <c r="A70" s="107">
        <v>4</v>
      </c>
      <c r="B70" s="108" t="s">
        <v>156</v>
      </c>
      <c r="C70" s="108" t="s">
        <v>287</v>
      </c>
      <c r="D70" s="108" t="s">
        <v>177</v>
      </c>
      <c r="E70" s="108" t="s">
        <v>359</v>
      </c>
      <c r="F70" s="108" t="s">
        <v>277</v>
      </c>
      <c r="G70" s="109" t="s">
        <v>363</v>
      </c>
      <c r="H70" s="114">
        <v>6330</v>
      </c>
      <c r="I70" s="107">
        <v>5</v>
      </c>
      <c r="J70" s="111">
        <f>บึงกาฬ!F62</f>
        <v>210106.52</v>
      </c>
      <c r="K70" s="112">
        <f>บึงกาฬ!AJ62</f>
        <v>277289.34999999998</v>
      </c>
      <c r="L70" s="113">
        <f>บึงกาฬ!AK62</f>
        <v>1315160.74</v>
      </c>
      <c r="M70" s="113">
        <f>บึงกาฬ!AL62</f>
        <v>1176776.8400000001</v>
      </c>
      <c r="N70" s="108"/>
      <c r="O70" s="108"/>
      <c r="P70" s="108"/>
      <c r="Q70" s="100">
        <f t="shared" si="0"/>
        <v>138383.89999999991</v>
      </c>
      <c r="R70" s="101">
        <f t="shared" si="1"/>
        <v>207.76630963665087</v>
      </c>
    </row>
    <row r="71" spans="1:18" x14ac:dyDescent="0.3">
      <c r="A71" s="107">
        <v>5</v>
      </c>
      <c r="B71" s="108" t="s">
        <v>156</v>
      </c>
      <c r="C71" s="108" t="s">
        <v>287</v>
      </c>
      <c r="D71" s="108" t="s">
        <v>177</v>
      </c>
      <c r="E71" s="108" t="s">
        <v>359</v>
      </c>
      <c r="F71" s="108" t="s">
        <v>277</v>
      </c>
      <c r="G71" s="109" t="s">
        <v>364</v>
      </c>
      <c r="H71" s="110">
        <v>3421</v>
      </c>
      <c r="I71" s="107">
        <v>3</v>
      </c>
      <c r="J71" s="111">
        <f>บึงกาฬ!F63</f>
        <v>257433.76</v>
      </c>
      <c r="K71" s="112">
        <f>บึงกาฬ!AJ63</f>
        <v>234156.91999999998</v>
      </c>
      <c r="L71" s="113">
        <f>บึงกาฬ!AK63</f>
        <v>719735.96</v>
      </c>
      <c r="M71" s="113">
        <f>บึงกาฬ!AL63</f>
        <v>515224.52</v>
      </c>
      <c r="N71" s="108"/>
      <c r="O71" s="108"/>
      <c r="P71" s="108"/>
      <c r="Q71" s="100">
        <f t="shared" ref="Q71:Q134" si="8">L71-M71</f>
        <v>204511.43999999994</v>
      </c>
      <c r="R71" s="101">
        <f t="shared" ref="R71:R134" si="9">L71/H71</f>
        <v>210.38759427068106</v>
      </c>
    </row>
    <row r="72" spans="1:18" x14ac:dyDescent="0.3">
      <c r="A72" s="107">
        <v>6</v>
      </c>
      <c r="B72" s="108" t="s">
        <v>156</v>
      </c>
      <c r="C72" s="108" t="s">
        <v>287</v>
      </c>
      <c r="D72" s="108" t="s">
        <v>177</v>
      </c>
      <c r="E72" s="108" t="s">
        <v>359</v>
      </c>
      <c r="F72" s="108" t="s">
        <v>277</v>
      </c>
      <c r="G72" s="109" t="s">
        <v>365</v>
      </c>
      <c r="H72" s="110">
        <v>3591</v>
      </c>
      <c r="I72" s="107">
        <v>3</v>
      </c>
      <c r="J72" s="111">
        <f>บึงกาฬ!F64</f>
        <v>179348.06</v>
      </c>
      <c r="K72" s="112">
        <f>บึงกาฬ!AJ64</f>
        <v>165598.06</v>
      </c>
      <c r="L72" s="113">
        <f>บึงกาฬ!AK64</f>
        <v>831425.33000000007</v>
      </c>
      <c r="M72" s="113">
        <f>บึงกาฬ!AL64</f>
        <v>739052.27</v>
      </c>
      <c r="N72" s="108"/>
      <c r="O72" s="108"/>
      <c r="P72" s="108"/>
      <c r="Q72" s="100">
        <f t="shared" si="8"/>
        <v>92373.060000000056</v>
      </c>
      <c r="R72" s="101">
        <f t="shared" si="9"/>
        <v>231.53030632135898</v>
      </c>
    </row>
    <row r="73" spans="1:18" x14ac:dyDescent="0.3">
      <c r="A73" s="107">
        <v>7</v>
      </c>
      <c r="B73" s="108" t="s">
        <v>156</v>
      </c>
      <c r="C73" s="108" t="s">
        <v>287</v>
      </c>
      <c r="D73" s="108" t="s">
        <v>177</v>
      </c>
      <c r="E73" s="108" t="s">
        <v>359</v>
      </c>
      <c r="F73" s="108" t="s">
        <v>277</v>
      </c>
      <c r="G73" s="109" t="s">
        <v>366</v>
      </c>
      <c r="H73" s="110">
        <v>4772</v>
      </c>
      <c r="I73" s="107">
        <v>4</v>
      </c>
      <c r="J73" s="111">
        <f>บึงกาฬ!F65</f>
        <v>496363.94</v>
      </c>
      <c r="K73" s="112">
        <f>บึงกาฬ!AJ65</f>
        <v>321966.26</v>
      </c>
      <c r="L73" s="113">
        <f>บึงกาฬ!AK65</f>
        <v>1452137.87</v>
      </c>
      <c r="M73" s="113">
        <f>บึงกาฬ!AL65</f>
        <v>1257458.45</v>
      </c>
      <c r="N73" s="108"/>
      <c r="O73" s="108"/>
      <c r="P73" s="108"/>
      <c r="Q73" s="100">
        <f t="shared" si="8"/>
        <v>194679.42000000016</v>
      </c>
      <c r="R73" s="101">
        <f t="shared" si="9"/>
        <v>304.30382858340323</v>
      </c>
    </row>
    <row r="74" spans="1:18" s="122" customFormat="1" x14ac:dyDescent="0.3">
      <c r="A74" s="115">
        <v>7</v>
      </c>
      <c r="B74" s="116" t="s">
        <v>156</v>
      </c>
      <c r="C74" s="116"/>
      <c r="D74" s="116"/>
      <c r="E74" s="116" t="s">
        <v>174</v>
      </c>
      <c r="F74" s="116"/>
      <c r="G74" s="117" t="s">
        <v>367</v>
      </c>
      <c r="H74" s="123">
        <f>SUM(H67:H73)</f>
        <v>25385</v>
      </c>
      <c r="I74" s="115"/>
      <c r="J74" s="119">
        <f>SUM(J67:J73)</f>
        <v>2116409.23</v>
      </c>
      <c r="K74" s="119">
        <f t="shared" ref="K74:M74" si="10">SUM(K67:K73)</f>
        <v>1879785.3499999999</v>
      </c>
      <c r="L74" s="119">
        <f t="shared" si="10"/>
        <v>6442538.7199999997</v>
      </c>
      <c r="M74" s="119">
        <f t="shared" si="10"/>
        <v>5599775.29</v>
      </c>
      <c r="N74" s="116">
        <v>6</v>
      </c>
      <c r="O74" s="116">
        <v>6</v>
      </c>
      <c r="P74" s="116">
        <f>N74-O74</f>
        <v>0</v>
      </c>
      <c r="Q74" s="120">
        <f>L74-M74</f>
        <v>842763.4299999997</v>
      </c>
      <c r="R74" s="121">
        <f>L74/H74</f>
        <v>253.79313452826472</v>
      </c>
    </row>
    <row r="75" spans="1:18" x14ac:dyDescent="0.3">
      <c r="A75" s="107">
        <v>1</v>
      </c>
      <c r="B75" s="108" t="s">
        <v>156</v>
      </c>
      <c r="C75" s="108" t="s">
        <v>289</v>
      </c>
      <c r="D75" s="108" t="s">
        <v>212</v>
      </c>
      <c r="E75" s="108" t="s">
        <v>368</v>
      </c>
      <c r="F75" s="108" t="s">
        <v>307</v>
      </c>
      <c r="G75" s="109" t="s">
        <v>369</v>
      </c>
      <c r="H75" s="110"/>
      <c r="I75" s="107"/>
      <c r="J75" s="111"/>
      <c r="K75" s="112"/>
      <c r="L75" s="113"/>
      <c r="M75" s="113"/>
      <c r="N75" s="108"/>
      <c r="O75" s="108"/>
      <c r="P75" s="108"/>
    </row>
    <row r="76" spans="1:18" x14ac:dyDescent="0.3">
      <c r="A76" s="107">
        <v>2</v>
      </c>
      <c r="B76" s="108" t="s">
        <v>156</v>
      </c>
      <c r="C76" s="108" t="s">
        <v>289</v>
      </c>
      <c r="D76" s="108" t="s">
        <v>212</v>
      </c>
      <c r="E76" s="108" t="s">
        <v>368</v>
      </c>
      <c r="F76" s="108" t="s">
        <v>277</v>
      </c>
      <c r="G76" s="109" t="s">
        <v>370</v>
      </c>
      <c r="H76" s="110">
        <v>5834</v>
      </c>
      <c r="I76" s="107">
        <v>4</v>
      </c>
      <c r="J76" s="111">
        <f>บึงกาฬ!F66</f>
        <v>501513.71</v>
      </c>
      <c r="K76" s="112">
        <f>บึงกาฬ!AJ66</f>
        <v>621430.65999999992</v>
      </c>
      <c r="L76" s="113">
        <f>บึงกาฬ!AK66</f>
        <v>730328.76</v>
      </c>
      <c r="M76" s="113">
        <f>บึงกาฬ!AL66</f>
        <v>1253230.23</v>
      </c>
      <c r="N76" s="108"/>
      <c r="O76" s="108"/>
      <c r="P76" s="108"/>
      <c r="Q76" s="100">
        <f t="shared" si="8"/>
        <v>-522901.47</v>
      </c>
      <c r="R76" s="101">
        <f t="shared" si="9"/>
        <v>125.18490915323963</v>
      </c>
    </row>
    <row r="77" spans="1:18" x14ac:dyDescent="0.3">
      <c r="A77" s="107">
        <v>3</v>
      </c>
      <c r="B77" s="108" t="s">
        <v>156</v>
      </c>
      <c r="C77" s="108" t="s">
        <v>289</v>
      </c>
      <c r="D77" s="108" t="s">
        <v>212</v>
      </c>
      <c r="E77" s="108" t="s">
        <v>368</v>
      </c>
      <c r="F77" s="108" t="s">
        <v>277</v>
      </c>
      <c r="G77" s="109" t="s">
        <v>371</v>
      </c>
      <c r="H77" s="110">
        <v>4475</v>
      </c>
      <c r="I77" s="107">
        <v>3</v>
      </c>
      <c r="J77" s="111">
        <f>บึงกาฬ!F67</f>
        <v>404736.15</v>
      </c>
      <c r="K77" s="112">
        <f>บึงกาฬ!AJ67</f>
        <v>424957.14</v>
      </c>
      <c r="L77" s="113">
        <f>บึงกาฬ!AK67</f>
        <v>630025.06999999995</v>
      </c>
      <c r="M77" s="113">
        <f>บึงกาฬ!AL67</f>
        <v>563480.29</v>
      </c>
      <c r="N77" s="108"/>
      <c r="O77" s="108"/>
      <c r="P77" s="108"/>
      <c r="Q77" s="100">
        <f t="shared" si="8"/>
        <v>66544.779999999912</v>
      </c>
      <c r="R77" s="101">
        <f t="shared" si="9"/>
        <v>140.78772513966479</v>
      </c>
    </row>
    <row r="78" spans="1:18" x14ac:dyDescent="0.3">
      <c r="A78" s="107">
        <v>4</v>
      </c>
      <c r="B78" s="108" t="s">
        <v>156</v>
      </c>
      <c r="C78" s="108" t="s">
        <v>289</v>
      </c>
      <c r="D78" s="108" t="s">
        <v>212</v>
      </c>
      <c r="E78" s="108" t="s">
        <v>368</v>
      </c>
      <c r="F78" s="108" t="s">
        <v>277</v>
      </c>
      <c r="G78" s="109" t="s">
        <v>372</v>
      </c>
      <c r="H78" s="110">
        <v>1990</v>
      </c>
      <c r="I78" s="107">
        <v>2</v>
      </c>
      <c r="J78" s="111">
        <f>บึงกาฬ!F68</f>
        <v>256611.43</v>
      </c>
      <c r="K78" s="112">
        <f>บึงกาฬ!AJ68</f>
        <v>213761.69</v>
      </c>
      <c r="L78" s="113">
        <f>บึงกาฬ!AK68</f>
        <v>527291.86</v>
      </c>
      <c r="M78" s="113">
        <f>บึงกาฬ!AL68</f>
        <v>389134.41000000003</v>
      </c>
      <c r="N78" s="108"/>
      <c r="O78" s="108"/>
      <c r="P78" s="108"/>
      <c r="Q78" s="100">
        <f t="shared" si="8"/>
        <v>138157.44999999995</v>
      </c>
      <c r="R78" s="101">
        <f t="shared" si="9"/>
        <v>264.97078391959798</v>
      </c>
    </row>
    <row r="79" spans="1:18" x14ac:dyDescent="0.3">
      <c r="A79" s="107">
        <v>5</v>
      </c>
      <c r="B79" s="108" t="s">
        <v>156</v>
      </c>
      <c r="C79" s="108" t="s">
        <v>289</v>
      </c>
      <c r="D79" s="108" t="s">
        <v>212</v>
      </c>
      <c r="E79" s="108" t="s">
        <v>368</v>
      </c>
      <c r="F79" s="108" t="s">
        <v>277</v>
      </c>
      <c r="G79" s="109" t="s">
        <v>373</v>
      </c>
      <c r="H79" s="110">
        <v>5043</v>
      </c>
      <c r="I79" s="107">
        <v>4</v>
      </c>
      <c r="J79" s="111">
        <f>บึงกาฬ!F69</f>
        <v>280689.14</v>
      </c>
      <c r="K79" s="112">
        <f>บึงกาฬ!AJ69</f>
        <v>268412.87000000005</v>
      </c>
      <c r="L79" s="113">
        <f>บึงกาฬ!AK69</f>
        <v>616384.5</v>
      </c>
      <c r="M79" s="113">
        <f>บึงกาฬ!AL69</f>
        <v>510092.31000000006</v>
      </c>
      <c r="N79" s="108"/>
      <c r="O79" s="108"/>
      <c r="P79" s="108"/>
      <c r="Q79" s="100">
        <f t="shared" si="8"/>
        <v>106292.18999999994</v>
      </c>
      <c r="R79" s="101">
        <f t="shared" si="9"/>
        <v>122.22575847709696</v>
      </c>
    </row>
    <row r="80" spans="1:18" x14ac:dyDescent="0.3">
      <c r="A80" s="107">
        <v>6</v>
      </c>
      <c r="B80" s="108" t="s">
        <v>156</v>
      </c>
      <c r="C80" s="108" t="s">
        <v>289</v>
      </c>
      <c r="D80" s="108" t="s">
        <v>212</v>
      </c>
      <c r="E80" s="108" t="s">
        <v>368</v>
      </c>
      <c r="F80" s="108" t="s">
        <v>277</v>
      </c>
      <c r="G80" s="109" t="s">
        <v>374</v>
      </c>
      <c r="H80" s="110">
        <v>5442</v>
      </c>
      <c r="I80" s="107">
        <v>4</v>
      </c>
      <c r="J80" s="111">
        <f>บึงกาฬ!F70</f>
        <v>851050.61</v>
      </c>
      <c r="K80" s="112">
        <f>บึงกาฬ!AJ70</f>
        <v>851552.59</v>
      </c>
      <c r="L80" s="113">
        <f>บึงกาฬ!AK70</f>
        <v>948477.43999999994</v>
      </c>
      <c r="M80" s="113">
        <f>บึงกาฬ!AL70</f>
        <v>726452.11999999988</v>
      </c>
      <c r="N80" s="108"/>
      <c r="O80" s="108"/>
      <c r="P80" s="108"/>
      <c r="Q80" s="100">
        <f t="shared" si="8"/>
        <v>222025.32000000007</v>
      </c>
      <c r="R80" s="101">
        <f t="shared" si="9"/>
        <v>174.2883939728041</v>
      </c>
    </row>
    <row r="81" spans="1:18" s="122" customFormat="1" x14ac:dyDescent="0.3">
      <c r="A81" s="115">
        <v>8</v>
      </c>
      <c r="B81" s="116" t="s">
        <v>156</v>
      </c>
      <c r="C81" s="116"/>
      <c r="D81" s="116"/>
      <c r="E81" s="116" t="s">
        <v>174</v>
      </c>
      <c r="F81" s="116"/>
      <c r="G81" s="117" t="s">
        <v>375</v>
      </c>
      <c r="H81" s="123">
        <f>SUM(H75:H80)</f>
        <v>22784</v>
      </c>
      <c r="I81" s="115"/>
      <c r="J81" s="119">
        <f>SUM(J75:J80)</f>
        <v>2294601.04</v>
      </c>
      <c r="K81" s="119">
        <f t="shared" ref="K81:M81" si="11">SUM(K75:K80)</f>
        <v>2380114.9500000002</v>
      </c>
      <c r="L81" s="119">
        <f t="shared" si="11"/>
        <v>3452507.63</v>
      </c>
      <c r="M81" s="119">
        <f t="shared" si="11"/>
        <v>3442389.3600000003</v>
      </c>
      <c r="N81" s="116">
        <v>5</v>
      </c>
      <c r="O81" s="116">
        <v>5</v>
      </c>
      <c r="P81" s="116">
        <f>N81-O81</f>
        <v>0</v>
      </c>
      <c r="Q81" s="120">
        <f t="shared" si="8"/>
        <v>10118.269999999553</v>
      </c>
      <c r="R81" s="121">
        <f t="shared" si="9"/>
        <v>151.53211156952247</v>
      </c>
    </row>
    <row r="82" spans="1:18" s="122" customFormat="1" ht="19.5" thickBot="1" x14ac:dyDescent="0.35">
      <c r="A82" s="133"/>
      <c r="B82" s="134" t="s">
        <v>156</v>
      </c>
      <c r="C82" s="134" t="s">
        <v>156</v>
      </c>
      <c r="D82" s="134" t="s">
        <v>156</v>
      </c>
      <c r="E82" s="134" t="s">
        <v>156</v>
      </c>
      <c r="F82" s="134"/>
      <c r="G82" s="135" t="s">
        <v>376</v>
      </c>
      <c r="H82" s="136">
        <f>H20+H34+H47+H52+H58+H66+H74+H81</f>
        <v>250354</v>
      </c>
      <c r="I82" s="133"/>
      <c r="J82" s="137">
        <f>J20+J34+J47+J52+J58+J66+J74+J81</f>
        <v>31134288.989999998</v>
      </c>
      <c r="K82" s="138">
        <f>K20+K34+K47+K52+K58+K66+K74+K81</f>
        <v>24201328.850000001</v>
      </c>
      <c r="L82" s="137">
        <f t="shared" ref="L82:M82" si="12">L20+L34+L47+L52+L58+L66+L74+L81</f>
        <v>59154482.650000006</v>
      </c>
      <c r="M82" s="137">
        <f t="shared" si="12"/>
        <v>58354107.63000001</v>
      </c>
      <c r="N82" s="134">
        <f>N20+N34+N47+N52+N58+N66+N74+N81</f>
        <v>61</v>
      </c>
      <c r="O82" s="134">
        <f>O20+O34+O47+O52+O58+O66+O74+O81</f>
        <v>61</v>
      </c>
      <c r="P82" s="134">
        <f>N82-O82</f>
        <v>0</v>
      </c>
      <c r="Q82" s="120">
        <f t="shared" si="8"/>
        <v>800375.01999999583</v>
      </c>
      <c r="R82" s="121">
        <f t="shared" si="9"/>
        <v>236.28335337162579</v>
      </c>
    </row>
    <row r="83" spans="1:18" s="122" customFormat="1" ht="20.25" thickTop="1" thickBot="1" x14ac:dyDescent="0.35">
      <c r="A83" s="139"/>
      <c r="B83" s="140"/>
      <c r="C83" s="140"/>
      <c r="D83" s="140"/>
      <c r="E83" s="408" t="s">
        <v>377</v>
      </c>
      <c r="F83" s="409"/>
      <c r="G83" s="410"/>
      <c r="H83" s="141"/>
      <c r="I83" s="139"/>
      <c r="J83" s="142">
        <f>J82/O82</f>
        <v>510398.18016393442</v>
      </c>
      <c r="K83" s="143">
        <f>K82/O82</f>
        <v>396743.09590163938</v>
      </c>
      <c r="L83" s="142">
        <f>L82/O82</f>
        <v>969745.61721311486</v>
      </c>
      <c r="M83" s="142">
        <f>M82/O82</f>
        <v>956624.71524590184</v>
      </c>
      <c r="N83" s="140"/>
      <c r="O83" s="140"/>
      <c r="P83" s="140"/>
      <c r="Q83" s="100"/>
      <c r="R83" s="101"/>
    </row>
    <row r="84" spans="1:18" ht="19.5" thickTop="1" x14ac:dyDescent="0.3">
      <c r="A84" s="144">
        <v>1</v>
      </c>
      <c r="B84" s="145" t="s">
        <v>160</v>
      </c>
      <c r="C84" s="145" t="s">
        <v>378</v>
      </c>
      <c r="D84" s="145" t="s">
        <v>379</v>
      </c>
      <c r="E84" s="145" t="s">
        <v>0</v>
      </c>
      <c r="F84" s="145" t="s">
        <v>274</v>
      </c>
      <c r="G84" s="146" t="s">
        <v>380</v>
      </c>
      <c r="H84" s="147"/>
      <c r="I84" s="144"/>
      <c r="J84" s="148"/>
      <c r="K84" s="149"/>
      <c r="L84" s="150"/>
      <c r="M84" s="150"/>
      <c r="N84" s="145"/>
      <c r="O84" s="145"/>
      <c r="P84" s="145"/>
    </row>
    <row r="85" spans="1:18" x14ac:dyDescent="0.3">
      <c r="A85" s="107">
        <v>2</v>
      </c>
      <c r="B85" s="108" t="s">
        <v>160</v>
      </c>
      <c r="C85" s="108" t="s">
        <v>378</v>
      </c>
      <c r="D85" s="108" t="s">
        <v>379</v>
      </c>
      <c r="E85" s="108" t="s">
        <v>0</v>
      </c>
      <c r="F85" s="108" t="s">
        <v>277</v>
      </c>
      <c r="G85" s="109" t="s">
        <v>852</v>
      </c>
      <c r="H85" s="110">
        <v>5737</v>
      </c>
      <c r="I85" s="107">
        <v>4</v>
      </c>
      <c r="J85" s="111">
        <f>หนองบัวลำภู!F4</f>
        <v>324228.02</v>
      </c>
      <c r="K85" s="112">
        <f>หนองบัวลำภู!AG4</f>
        <v>379009.32</v>
      </c>
      <c r="L85" s="113">
        <f>หนองบัวลำภู!AH4</f>
        <v>920774.34000000008</v>
      </c>
      <c r="M85" s="113">
        <f>หนองบัวลำภู!AI4</f>
        <v>1031617.7200000001</v>
      </c>
      <c r="N85" s="108"/>
      <c r="O85" s="108"/>
      <c r="P85" s="108"/>
      <c r="Q85" s="100">
        <f t="shared" si="8"/>
        <v>-110843.38</v>
      </c>
      <c r="R85" s="101">
        <f t="shared" si="9"/>
        <v>160.49753181105109</v>
      </c>
    </row>
    <row r="86" spans="1:18" x14ac:dyDescent="0.3">
      <c r="A86" s="107">
        <v>3</v>
      </c>
      <c r="B86" s="108" t="s">
        <v>160</v>
      </c>
      <c r="C86" s="108" t="s">
        <v>378</v>
      </c>
      <c r="D86" s="108" t="s">
        <v>379</v>
      </c>
      <c r="E86" s="108" t="s">
        <v>0</v>
      </c>
      <c r="F86" s="108" t="s">
        <v>277</v>
      </c>
      <c r="G86" s="109" t="s">
        <v>853</v>
      </c>
      <c r="H86" s="110">
        <v>4213</v>
      </c>
      <c r="I86" s="107">
        <v>3</v>
      </c>
      <c r="J86" s="111">
        <f>หนองบัวลำภู!F5</f>
        <v>421989.03</v>
      </c>
      <c r="K86" s="112">
        <f>หนองบัวลำภู!AG5</f>
        <v>489058.48</v>
      </c>
      <c r="L86" s="113">
        <f>หนองบัวลำภู!AH5</f>
        <v>1170088.6499999999</v>
      </c>
      <c r="M86" s="113">
        <f>หนองบัวลำภู!AI5</f>
        <v>1046894</v>
      </c>
      <c r="N86" s="108"/>
      <c r="O86" s="108"/>
      <c r="P86" s="108"/>
      <c r="Q86" s="100">
        <f t="shared" si="8"/>
        <v>123194.64999999991</v>
      </c>
      <c r="R86" s="101">
        <f t="shared" si="9"/>
        <v>277.73288630429619</v>
      </c>
    </row>
    <row r="87" spans="1:18" x14ac:dyDescent="0.3">
      <c r="A87" s="107">
        <v>4</v>
      </c>
      <c r="B87" s="108" t="s">
        <v>160</v>
      </c>
      <c r="C87" s="108" t="s">
        <v>378</v>
      </c>
      <c r="D87" s="108" t="s">
        <v>379</v>
      </c>
      <c r="E87" s="108" t="s">
        <v>0</v>
      </c>
      <c r="F87" s="108" t="s">
        <v>277</v>
      </c>
      <c r="G87" s="109" t="s">
        <v>854</v>
      </c>
      <c r="H87" s="110">
        <v>4949</v>
      </c>
      <c r="I87" s="107">
        <v>4</v>
      </c>
      <c r="J87" s="111">
        <f>หนองบัวลำภู!F6</f>
        <v>329578.65999999997</v>
      </c>
      <c r="K87" s="112">
        <f>หนองบัวลำภู!AG6</f>
        <v>485266.35</v>
      </c>
      <c r="L87" s="113">
        <f>หนองบัวลำภู!AH6</f>
        <v>744480.2</v>
      </c>
      <c r="M87" s="113">
        <f>หนองบัวลำภู!AI6</f>
        <v>957594.14</v>
      </c>
      <c r="N87" s="108"/>
      <c r="O87" s="108"/>
      <c r="P87" s="108"/>
      <c r="Q87" s="100">
        <f t="shared" si="8"/>
        <v>-213113.94000000006</v>
      </c>
      <c r="R87" s="101">
        <f t="shared" si="9"/>
        <v>150.43043038997777</v>
      </c>
    </row>
    <row r="88" spans="1:18" x14ac:dyDescent="0.3">
      <c r="A88" s="107">
        <v>5</v>
      </c>
      <c r="B88" s="108" t="s">
        <v>160</v>
      </c>
      <c r="C88" s="108" t="s">
        <v>378</v>
      </c>
      <c r="D88" s="108" t="s">
        <v>379</v>
      </c>
      <c r="E88" s="108" t="s">
        <v>0</v>
      </c>
      <c r="F88" s="108" t="s">
        <v>277</v>
      </c>
      <c r="G88" s="109" t="s">
        <v>855</v>
      </c>
      <c r="H88" s="114">
        <v>7233</v>
      </c>
      <c r="I88" s="107">
        <v>5</v>
      </c>
      <c r="J88" s="111">
        <f>หนองบัวลำภู!F7</f>
        <v>536365.82999999996</v>
      </c>
      <c r="K88" s="112">
        <f>หนองบัวลำภู!AG7</f>
        <v>755388.91999999993</v>
      </c>
      <c r="L88" s="113">
        <f>หนองบัวลำภู!AH7</f>
        <v>1407642.65</v>
      </c>
      <c r="M88" s="113">
        <f>หนองบัวลำภู!AI7</f>
        <v>1544022.01</v>
      </c>
      <c r="N88" s="108"/>
      <c r="O88" s="108"/>
      <c r="P88" s="108"/>
      <c r="Q88" s="100">
        <f t="shared" si="8"/>
        <v>-136379.3600000001</v>
      </c>
      <c r="R88" s="101">
        <f t="shared" si="9"/>
        <v>194.6139430388497</v>
      </c>
    </row>
    <row r="89" spans="1:18" x14ac:dyDescent="0.3">
      <c r="A89" s="107">
        <v>6</v>
      </c>
      <c r="B89" s="108" t="s">
        <v>160</v>
      </c>
      <c r="C89" s="108" t="s">
        <v>378</v>
      </c>
      <c r="D89" s="108" t="s">
        <v>379</v>
      </c>
      <c r="E89" s="108" t="s">
        <v>0</v>
      </c>
      <c r="F89" s="108" t="s">
        <v>277</v>
      </c>
      <c r="G89" s="109" t="s">
        <v>856</v>
      </c>
      <c r="H89" s="110">
        <v>5081</v>
      </c>
      <c r="I89" s="107">
        <v>4</v>
      </c>
      <c r="J89" s="111">
        <f>หนองบัวลำภู!F8</f>
        <v>388221.99</v>
      </c>
      <c r="K89" s="112">
        <f>หนองบัวลำภู!AG8</f>
        <v>458846.52</v>
      </c>
      <c r="L89" s="113">
        <f>หนองบัวลำภู!AH8</f>
        <v>1166559.28</v>
      </c>
      <c r="M89" s="113">
        <f>หนองบัวลำภู!AI8</f>
        <v>1324300.23</v>
      </c>
      <c r="N89" s="108"/>
      <c r="O89" s="108"/>
      <c r="P89" s="108"/>
      <c r="Q89" s="100">
        <f t="shared" si="8"/>
        <v>-157740.94999999995</v>
      </c>
      <c r="R89" s="101">
        <f t="shared" si="9"/>
        <v>229.59245817752412</v>
      </c>
    </row>
    <row r="90" spans="1:18" x14ac:dyDescent="0.3">
      <c r="A90" s="107">
        <v>7</v>
      </c>
      <c r="B90" s="108" t="s">
        <v>160</v>
      </c>
      <c r="C90" s="108" t="s">
        <v>378</v>
      </c>
      <c r="D90" s="108" t="s">
        <v>379</v>
      </c>
      <c r="E90" s="108" t="s">
        <v>0</v>
      </c>
      <c r="F90" s="108" t="s">
        <v>277</v>
      </c>
      <c r="G90" s="109" t="s">
        <v>857</v>
      </c>
      <c r="H90" s="110">
        <v>1868</v>
      </c>
      <c r="I90" s="107">
        <v>2</v>
      </c>
      <c r="J90" s="111">
        <f>หนองบัวลำภู!F9</f>
        <v>243481.60000000001</v>
      </c>
      <c r="K90" s="112">
        <f>หนองบัวลำภู!AG9</f>
        <v>330700.90000000002</v>
      </c>
      <c r="L90" s="113">
        <f>หนองบัวลำภู!AH9</f>
        <v>658107.86</v>
      </c>
      <c r="M90" s="113">
        <f>หนองบัวลำภู!AI9</f>
        <v>826799.80999999994</v>
      </c>
      <c r="N90" s="108"/>
      <c r="O90" s="108"/>
      <c r="P90" s="108"/>
      <c r="Q90" s="100">
        <f t="shared" si="8"/>
        <v>-168691.94999999995</v>
      </c>
      <c r="R90" s="101">
        <f t="shared" si="9"/>
        <v>352.30613490364027</v>
      </c>
    </row>
    <row r="91" spans="1:18" x14ac:dyDescent="0.3">
      <c r="A91" s="107">
        <v>8</v>
      </c>
      <c r="B91" s="108" t="s">
        <v>160</v>
      </c>
      <c r="C91" s="108" t="s">
        <v>378</v>
      </c>
      <c r="D91" s="108" t="s">
        <v>379</v>
      </c>
      <c r="E91" s="108" t="s">
        <v>0</v>
      </c>
      <c r="F91" s="108" t="s">
        <v>277</v>
      </c>
      <c r="G91" s="109" t="s">
        <v>858</v>
      </c>
      <c r="H91" s="114">
        <v>7126</v>
      </c>
      <c r="I91" s="107">
        <v>5</v>
      </c>
      <c r="J91" s="111">
        <f>หนองบัวลำภู!F10</f>
        <v>499861.23</v>
      </c>
      <c r="K91" s="112">
        <f>หนองบัวลำภู!AG10</f>
        <v>660538.56000000006</v>
      </c>
      <c r="L91" s="113">
        <f>หนองบัวลำภู!AH10</f>
        <v>1236797.53</v>
      </c>
      <c r="M91" s="113">
        <f>หนองบัวลำภู!AI10</f>
        <v>1385530.75</v>
      </c>
      <c r="N91" s="108"/>
      <c r="O91" s="108"/>
      <c r="P91" s="108"/>
      <c r="Q91" s="100">
        <f t="shared" si="8"/>
        <v>-148733.21999999997</v>
      </c>
      <c r="R91" s="101">
        <f t="shared" si="9"/>
        <v>173.56125877069886</v>
      </c>
    </row>
    <row r="92" spans="1:18" x14ac:dyDescent="0.3">
      <c r="A92" s="107">
        <v>9</v>
      </c>
      <c r="B92" s="108" t="s">
        <v>160</v>
      </c>
      <c r="C92" s="108" t="s">
        <v>378</v>
      </c>
      <c r="D92" s="108" t="s">
        <v>379</v>
      </c>
      <c r="E92" s="108" t="s">
        <v>0</v>
      </c>
      <c r="F92" s="108" t="s">
        <v>277</v>
      </c>
      <c r="G92" s="109" t="s">
        <v>859</v>
      </c>
      <c r="H92" s="110">
        <v>2671</v>
      </c>
      <c r="I92" s="107">
        <v>2</v>
      </c>
      <c r="J92" s="111">
        <f>หนองบัวลำภู!F11</f>
        <v>56820.47</v>
      </c>
      <c r="K92" s="112">
        <f>หนองบัวลำภู!AG11</f>
        <v>51877.77</v>
      </c>
      <c r="L92" s="113">
        <f>หนองบัวลำภู!AH11</f>
        <v>461883.32</v>
      </c>
      <c r="M92" s="113">
        <f>หนองบัวลำภู!AI11</f>
        <v>611984.43999999994</v>
      </c>
      <c r="N92" s="108"/>
      <c r="O92" s="108"/>
      <c r="P92" s="108"/>
      <c r="Q92" s="100">
        <f t="shared" si="8"/>
        <v>-150101.11999999994</v>
      </c>
      <c r="R92" s="101">
        <f t="shared" si="9"/>
        <v>172.92524148259079</v>
      </c>
    </row>
    <row r="93" spans="1:18" x14ac:dyDescent="0.3">
      <c r="A93" s="107">
        <v>10</v>
      </c>
      <c r="B93" s="108" t="s">
        <v>160</v>
      </c>
      <c r="C93" s="108" t="s">
        <v>378</v>
      </c>
      <c r="D93" s="108" t="s">
        <v>379</v>
      </c>
      <c r="E93" s="108" t="s">
        <v>0</v>
      </c>
      <c r="F93" s="108" t="s">
        <v>277</v>
      </c>
      <c r="G93" s="109" t="s">
        <v>860</v>
      </c>
      <c r="H93" s="110">
        <v>4501</v>
      </c>
      <c r="I93" s="107">
        <v>4</v>
      </c>
      <c r="J93" s="111">
        <f>หนองบัวลำภู!F12</f>
        <v>609534.42000000004</v>
      </c>
      <c r="K93" s="112">
        <f>หนองบัวลำภู!AG12</f>
        <v>750723.38</v>
      </c>
      <c r="L93" s="113">
        <f>หนองบัวลำภู!AH12</f>
        <v>806472.78</v>
      </c>
      <c r="M93" s="113">
        <f>หนองบัวลำภู!AI12</f>
        <v>894064.39999999991</v>
      </c>
      <c r="N93" s="108"/>
      <c r="O93" s="108"/>
      <c r="P93" s="108"/>
      <c r="Q93" s="100">
        <f t="shared" si="8"/>
        <v>-87591.619999999879</v>
      </c>
      <c r="R93" s="101">
        <f t="shared" si="9"/>
        <v>179.17635636525216</v>
      </c>
    </row>
    <row r="94" spans="1:18" x14ac:dyDescent="0.3">
      <c r="A94" s="107">
        <v>11</v>
      </c>
      <c r="B94" s="108" t="s">
        <v>160</v>
      </c>
      <c r="C94" s="108" t="s">
        <v>378</v>
      </c>
      <c r="D94" s="108" t="s">
        <v>379</v>
      </c>
      <c r="E94" s="108" t="s">
        <v>0</v>
      </c>
      <c r="F94" s="108" t="s">
        <v>277</v>
      </c>
      <c r="G94" s="109" t="s">
        <v>861</v>
      </c>
      <c r="H94" s="110">
        <v>3077</v>
      </c>
      <c r="I94" s="107">
        <v>3</v>
      </c>
      <c r="J94" s="111">
        <f>หนองบัวลำภู!F13</f>
        <v>374775.32</v>
      </c>
      <c r="K94" s="112">
        <f>หนองบัวลำภู!AG13</f>
        <v>677994.32000000007</v>
      </c>
      <c r="L94" s="113">
        <f>หนองบัวลำภู!AH13</f>
        <v>746129.6</v>
      </c>
      <c r="M94" s="113">
        <f>หนองบัวลำภู!AI13</f>
        <v>832534.36</v>
      </c>
      <c r="N94" s="108"/>
      <c r="O94" s="108"/>
      <c r="P94" s="108"/>
      <c r="Q94" s="100">
        <f t="shared" si="8"/>
        <v>-86404.760000000009</v>
      </c>
      <c r="R94" s="101">
        <f t="shared" si="9"/>
        <v>242.48605784855377</v>
      </c>
    </row>
    <row r="95" spans="1:18" x14ac:dyDescent="0.3">
      <c r="A95" s="107">
        <v>12</v>
      </c>
      <c r="B95" s="108" t="s">
        <v>160</v>
      </c>
      <c r="C95" s="108" t="s">
        <v>378</v>
      </c>
      <c r="D95" s="108" t="s">
        <v>379</v>
      </c>
      <c r="E95" s="108" t="s">
        <v>0</v>
      </c>
      <c r="F95" s="108" t="s">
        <v>277</v>
      </c>
      <c r="G95" s="109" t="s">
        <v>862</v>
      </c>
      <c r="H95" s="110">
        <v>2778</v>
      </c>
      <c r="I95" s="107">
        <v>2</v>
      </c>
      <c r="J95" s="111">
        <f>หนองบัวลำภู!F14</f>
        <v>237997.98</v>
      </c>
      <c r="K95" s="112">
        <f>หนองบัวลำภู!AG14</f>
        <v>355942.79000000004</v>
      </c>
      <c r="L95" s="113">
        <f>หนองบัวลำภู!AH14</f>
        <v>699395.35</v>
      </c>
      <c r="M95" s="113">
        <f>หนองบัวลำภู!AI14</f>
        <v>758445.76</v>
      </c>
      <c r="N95" s="108"/>
      <c r="O95" s="108"/>
      <c r="P95" s="108"/>
      <c r="Q95" s="100">
        <f t="shared" si="8"/>
        <v>-59050.410000000033</v>
      </c>
      <c r="R95" s="101">
        <f t="shared" si="9"/>
        <v>251.76218502519797</v>
      </c>
    </row>
    <row r="96" spans="1:18" x14ac:dyDescent="0.3">
      <c r="A96" s="107">
        <v>13</v>
      </c>
      <c r="B96" s="108" t="s">
        <v>160</v>
      </c>
      <c r="C96" s="108" t="s">
        <v>378</v>
      </c>
      <c r="D96" s="108" t="s">
        <v>379</v>
      </c>
      <c r="E96" s="108" t="s">
        <v>0</v>
      </c>
      <c r="F96" s="108" t="s">
        <v>277</v>
      </c>
      <c r="G96" s="109" t="s">
        <v>863</v>
      </c>
      <c r="H96" s="110">
        <v>4143</v>
      </c>
      <c r="I96" s="107">
        <v>3</v>
      </c>
      <c r="J96" s="111">
        <f>หนองบัวลำภู!F15</f>
        <v>545991.19999999995</v>
      </c>
      <c r="K96" s="112">
        <f>หนองบัวลำภู!AG15</f>
        <v>612154.1</v>
      </c>
      <c r="L96" s="113">
        <f>หนองบัวลำภู!AH15</f>
        <v>954112.57000000007</v>
      </c>
      <c r="M96" s="113">
        <f>หนองบัวลำภู!AI15</f>
        <v>1006136.63</v>
      </c>
      <c r="N96" s="108"/>
      <c r="O96" s="108"/>
      <c r="P96" s="108"/>
      <c r="Q96" s="100">
        <f t="shared" si="8"/>
        <v>-52024.059999999939</v>
      </c>
      <c r="R96" s="101">
        <f t="shared" si="9"/>
        <v>230.2950929278301</v>
      </c>
    </row>
    <row r="97" spans="1:18" x14ac:dyDescent="0.3">
      <c r="A97" s="107">
        <v>14</v>
      </c>
      <c r="B97" s="108" t="s">
        <v>160</v>
      </c>
      <c r="C97" s="108" t="s">
        <v>378</v>
      </c>
      <c r="D97" s="108" t="s">
        <v>379</v>
      </c>
      <c r="E97" s="108" t="s">
        <v>0</v>
      </c>
      <c r="F97" s="108" t="s">
        <v>277</v>
      </c>
      <c r="G97" s="109" t="s">
        <v>864</v>
      </c>
      <c r="H97" s="110">
        <v>5018</v>
      </c>
      <c r="I97" s="107">
        <v>4</v>
      </c>
      <c r="J97" s="111">
        <f>หนองบัวลำภู!F16</f>
        <v>82146.78</v>
      </c>
      <c r="K97" s="112">
        <f>หนองบัวลำภู!AG16</f>
        <v>106373.39</v>
      </c>
      <c r="L97" s="113">
        <f>หนองบัวลำภู!AH16</f>
        <v>612380.05000000005</v>
      </c>
      <c r="M97" s="113">
        <f>หนองบัวลำภู!AI16</f>
        <v>769180.18</v>
      </c>
      <c r="N97" s="108"/>
      <c r="O97" s="108"/>
      <c r="P97" s="108"/>
      <c r="Q97" s="100">
        <f t="shared" si="8"/>
        <v>-156800.13</v>
      </c>
      <c r="R97" s="101">
        <f t="shared" si="9"/>
        <v>122.03667795934636</v>
      </c>
    </row>
    <row r="98" spans="1:18" x14ac:dyDescent="0.3">
      <c r="A98" s="107">
        <v>15</v>
      </c>
      <c r="B98" s="108" t="s">
        <v>160</v>
      </c>
      <c r="C98" s="108" t="s">
        <v>378</v>
      </c>
      <c r="D98" s="108" t="s">
        <v>379</v>
      </c>
      <c r="E98" s="108" t="s">
        <v>0</v>
      </c>
      <c r="F98" s="108" t="s">
        <v>277</v>
      </c>
      <c r="G98" s="109" t="s">
        <v>865</v>
      </c>
      <c r="H98" s="110">
        <v>3532</v>
      </c>
      <c r="I98" s="107">
        <v>3</v>
      </c>
      <c r="J98" s="111">
        <f>หนองบัวลำภู!F17</f>
        <v>688996.55</v>
      </c>
      <c r="K98" s="112">
        <f>หนองบัวลำภู!AG17</f>
        <v>720715.4</v>
      </c>
      <c r="L98" s="113">
        <f>หนองบัวลำภู!AH17</f>
        <v>651309.35</v>
      </c>
      <c r="M98" s="113">
        <f>หนองบัวลำภู!AI17</f>
        <v>773390.98</v>
      </c>
      <c r="N98" s="108"/>
      <c r="O98" s="108"/>
      <c r="P98" s="108"/>
      <c r="Q98" s="100">
        <f t="shared" si="8"/>
        <v>-122081.63</v>
      </c>
      <c r="R98" s="101">
        <f t="shared" si="9"/>
        <v>184.4024207248018</v>
      </c>
    </row>
    <row r="99" spans="1:18" x14ac:dyDescent="0.3">
      <c r="A99" s="107">
        <v>16</v>
      </c>
      <c r="B99" s="108" t="s">
        <v>160</v>
      </c>
      <c r="C99" s="108" t="s">
        <v>378</v>
      </c>
      <c r="D99" s="108" t="s">
        <v>379</v>
      </c>
      <c r="E99" s="108" t="s">
        <v>0</v>
      </c>
      <c r="F99" s="108" t="s">
        <v>277</v>
      </c>
      <c r="G99" s="109" t="s">
        <v>866</v>
      </c>
      <c r="H99" s="110">
        <v>5707</v>
      </c>
      <c r="I99" s="107">
        <v>4</v>
      </c>
      <c r="J99" s="111">
        <f>หนองบัวลำภู!F18</f>
        <v>360040.84</v>
      </c>
      <c r="K99" s="112">
        <f>หนองบัวลำภู!AG18</f>
        <v>425093.83</v>
      </c>
      <c r="L99" s="113">
        <f>หนองบัวลำภู!AH18</f>
        <v>1171124.2</v>
      </c>
      <c r="M99" s="113">
        <f>หนองบัวลำภู!AI18</f>
        <v>1303216.8400000001</v>
      </c>
      <c r="N99" s="108"/>
      <c r="O99" s="108"/>
      <c r="P99" s="108"/>
      <c r="Q99" s="100">
        <f t="shared" si="8"/>
        <v>-132092.64000000013</v>
      </c>
      <c r="R99" s="101">
        <f t="shared" si="9"/>
        <v>205.20837567899071</v>
      </c>
    </row>
    <row r="100" spans="1:18" x14ac:dyDescent="0.3">
      <c r="A100" s="107">
        <v>17</v>
      </c>
      <c r="B100" s="108" t="s">
        <v>160</v>
      </c>
      <c r="C100" s="108" t="s">
        <v>378</v>
      </c>
      <c r="D100" s="108" t="s">
        <v>379</v>
      </c>
      <c r="E100" s="108" t="s">
        <v>0</v>
      </c>
      <c r="F100" s="108" t="s">
        <v>277</v>
      </c>
      <c r="G100" s="109" t="s">
        <v>867</v>
      </c>
      <c r="H100" s="110">
        <v>3845</v>
      </c>
      <c r="I100" s="107">
        <v>3</v>
      </c>
      <c r="J100" s="111">
        <f>หนองบัวลำภู!F19</f>
        <v>263826.93</v>
      </c>
      <c r="K100" s="112">
        <f>หนองบัวลำภู!AG19</f>
        <v>324050.32999999996</v>
      </c>
      <c r="L100" s="113">
        <f>หนองบัวลำภู!AH19</f>
        <v>958327.52</v>
      </c>
      <c r="M100" s="113">
        <f>หนองบัวลำภู!AI19</f>
        <v>1074637.05</v>
      </c>
      <c r="N100" s="108"/>
      <c r="O100" s="108"/>
      <c r="P100" s="108"/>
      <c r="Q100" s="100">
        <f t="shared" si="8"/>
        <v>-116309.53000000003</v>
      </c>
      <c r="R100" s="101">
        <f t="shared" si="9"/>
        <v>249.23992717815344</v>
      </c>
    </row>
    <row r="101" spans="1:18" x14ac:dyDescent="0.3">
      <c r="A101" s="107">
        <v>18</v>
      </c>
      <c r="B101" s="108" t="s">
        <v>160</v>
      </c>
      <c r="C101" s="108" t="s">
        <v>378</v>
      </c>
      <c r="D101" s="108" t="s">
        <v>379</v>
      </c>
      <c r="E101" s="108" t="s">
        <v>0</v>
      </c>
      <c r="F101" s="108" t="s">
        <v>277</v>
      </c>
      <c r="G101" s="109" t="s">
        <v>868</v>
      </c>
      <c r="H101" s="110">
        <v>2875</v>
      </c>
      <c r="I101" s="107">
        <v>2</v>
      </c>
      <c r="J101" s="111">
        <f>หนองบัวลำภู!F20</f>
        <v>573302.29</v>
      </c>
      <c r="K101" s="112">
        <f>หนองบัวลำภู!AG20</f>
        <v>623214.76</v>
      </c>
      <c r="L101" s="113">
        <f>หนองบัวลำภู!AH20</f>
        <v>562113.26</v>
      </c>
      <c r="M101" s="113">
        <f>หนองบัวลำภู!AI20</f>
        <v>630820.32999999996</v>
      </c>
      <c r="N101" s="108"/>
      <c r="O101" s="108"/>
      <c r="P101" s="108"/>
      <c r="Q101" s="100">
        <f t="shared" si="8"/>
        <v>-68707.069999999949</v>
      </c>
      <c r="R101" s="101">
        <f t="shared" si="9"/>
        <v>195.51765565217391</v>
      </c>
    </row>
    <row r="102" spans="1:18" x14ac:dyDescent="0.3">
      <c r="A102" s="107">
        <v>19</v>
      </c>
      <c r="B102" s="108" t="s">
        <v>160</v>
      </c>
      <c r="C102" s="108" t="s">
        <v>378</v>
      </c>
      <c r="D102" s="108" t="s">
        <v>379</v>
      </c>
      <c r="E102" s="108" t="s">
        <v>0</v>
      </c>
      <c r="F102" s="108" t="s">
        <v>277</v>
      </c>
      <c r="G102" s="109" t="s">
        <v>869</v>
      </c>
      <c r="H102" s="110">
        <v>3123</v>
      </c>
      <c r="I102" s="107">
        <v>3</v>
      </c>
      <c r="J102" s="111">
        <f>หนองบัวลำภู!F21</f>
        <v>348957.48</v>
      </c>
      <c r="K102" s="112">
        <f>หนองบัวลำภู!AG21</f>
        <v>439516.66000000003</v>
      </c>
      <c r="L102" s="113">
        <f>หนองบัวลำภู!AH21</f>
        <v>459216.06</v>
      </c>
      <c r="M102" s="113">
        <f>หนองบัวลำภู!AI21</f>
        <v>599313.25</v>
      </c>
      <c r="N102" s="108"/>
      <c r="O102" s="108"/>
      <c r="P102" s="108"/>
      <c r="Q102" s="100">
        <f t="shared" si="8"/>
        <v>-140097.19</v>
      </c>
      <c r="R102" s="101">
        <f t="shared" si="9"/>
        <v>147.04324687800192</v>
      </c>
    </row>
    <row r="103" spans="1:18" x14ac:dyDescent="0.3">
      <c r="A103" s="107">
        <v>20</v>
      </c>
      <c r="B103" s="108" t="s">
        <v>160</v>
      </c>
      <c r="C103" s="108" t="s">
        <v>378</v>
      </c>
      <c r="D103" s="108" t="s">
        <v>379</v>
      </c>
      <c r="E103" s="108" t="s">
        <v>0</v>
      </c>
      <c r="F103" s="108" t="s">
        <v>277</v>
      </c>
      <c r="G103" s="109" t="s">
        <v>870</v>
      </c>
      <c r="H103" s="110">
        <v>3601</v>
      </c>
      <c r="I103" s="107">
        <v>3</v>
      </c>
      <c r="J103" s="111">
        <f>หนองบัวลำภู!F22</f>
        <v>299998.81</v>
      </c>
      <c r="K103" s="112">
        <f>หนองบัวลำภู!AG22</f>
        <v>421231.33</v>
      </c>
      <c r="L103" s="113">
        <f>หนองบัวลำภู!AH22</f>
        <v>516645.13</v>
      </c>
      <c r="M103" s="113">
        <f>หนองบัวลำภู!AI22</f>
        <v>664595.14</v>
      </c>
      <c r="N103" s="108"/>
      <c r="O103" s="108"/>
      <c r="P103" s="108"/>
      <c r="Q103" s="100">
        <f t="shared" si="8"/>
        <v>-147950.01</v>
      </c>
      <c r="R103" s="101">
        <f t="shared" si="9"/>
        <v>143.47268258816996</v>
      </c>
    </row>
    <row r="104" spans="1:18" x14ac:dyDescent="0.3">
      <c r="A104" s="107">
        <v>21</v>
      </c>
      <c r="B104" s="108" t="s">
        <v>160</v>
      </c>
      <c r="C104" s="108" t="s">
        <v>378</v>
      </c>
      <c r="D104" s="108" t="s">
        <v>379</v>
      </c>
      <c r="E104" s="108" t="s">
        <v>0</v>
      </c>
      <c r="F104" s="108" t="s">
        <v>277</v>
      </c>
      <c r="G104" s="109" t="s">
        <v>871</v>
      </c>
      <c r="H104" s="110">
        <v>3870</v>
      </c>
      <c r="I104" s="107">
        <v>3</v>
      </c>
      <c r="J104" s="111">
        <f>หนองบัวลำภู!F23</f>
        <v>939019.43</v>
      </c>
      <c r="K104" s="112">
        <f>หนองบัวลำภู!AG23</f>
        <v>992821.44000000006</v>
      </c>
      <c r="L104" s="113">
        <f>หนองบัวลำภู!AH23</f>
        <v>790576.7</v>
      </c>
      <c r="M104" s="113">
        <f>หนองบัวลำภู!AI23</f>
        <v>907838.13</v>
      </c>
      <c r="N104" s="108"/>
      <c r="O104" s="108"/>
      <c r="P104" s="108"/>
      <c r="Q104" s="100">
        <f t="shared" si="8"/>
        <v>-117261.43000000005</v>
      </c>
      <c r="R104" s="101">
        <f t="shared" si="9"/>
        <v>204.28338501291989</v>
      </c>
    </row>
    <row r="105" spans="1:18" s="122" customFormat="1" x14ac:dyDescent="0.3">
      <c r="A105" s="115">
        <v>1</v>
      </c>
      <c r="B105" s="116" t="s">
        <v>160</v>
      </c>
      <c r="C105" s="116"/>
      <c r="D105" s="116"/>
      <c r="E105" s="116" t="s">
        <v>174</v>
      </c>
      <c r="F105" s="116"/>
      <c r="G105" s="117" t="s">
        <v>381</v>
      </c>
      <c r="H105" s="123">
        <f>SUM(H84:H104)</f>
        <v>84948</v>
      </c>
      <c r="I105" s="115"/>
      <c r="J105" s="119">
        <f>SUM(J84:J104)</f>
        <v>8125134.8599999985</v>
      </c>
      <c r="K105" s="119">
        <f t="shared" ref="K105:M105" si="13">SUM(K84:K104)</f>
        <v>10060518.549999999</v>
      </c>
      <c r="L105" s="119">
        <f t="shared" si="13"/>
        <v>16694136.4</v>
      </c>
      <c r="M105" s="119">
        <f t="shared" si="13"/>
        <v>18942916.150000002</v>
      </c>
      <c r="N105" s="116">
        <v>20</v>
      </c>
      <c r="O105" s="116">
        <v>20</v>
      </c>
      <c r="P105" s="116">
        <f>N105-O105</f>
        <v>0</v>
      </c>
      <c r="Q105" s="120">
        <f t="shared" si="8"/>
        <v>-2248779.7500000019</v>
      </c>
      <c r="R105" s="121">
        <f>L105/H105</f>
        <v>196.52182982530491</v>
      </c>
    </row>
    <row r="106" spans="1:18" x14ac:dyDescent="0.3">
      <c r="A106" s="107">
        <v>1</v>
      </c>
      <c r="B106" s="108" t="s">
        <v>160</v>
      </c>
      <c r="C106" s="108" t="s">
        <v>382</v>
      </c>
      <c r="D106" s="108" t="s">
        <v>181</v>
      </c>
      <c r="E106" s="108" t="s">
        <v>1</v>
      </c>
      <c r="F106" s="108" t="s">
        <v>307</v>
      </c>
      <c r="G106" s="109" t="s">
        <v>383</v>
      </c>
      <c r="H106" s="110"/>
      <c r="I106" s="107"/>
      <c r="J106" s="111"/>
      <c r="K106" s="112"/>
      <c r="L106" s="113"/>
      <c r="M106" s="113"/>
      <c r="N106" s="108"/>
      <c r="O106" s="108"/>
      <c r="P106" s="108"/>
    </row>
    <row r="107" spans="1:18" x14ac:dyDescent="0.3">
      <c r="A107" s="107">
        <v>2</v>
      </c>
      <c r="B107" s="108" t="s">
        <v>160</v>
      </c>
      <c r="C107" s="108" t="s">
        <v>382</v>
      </c>
      <c r="D107" s="108" t="s">
        <v>181</v>
      </c>
      <c r="E107" s="108" t="s">
        <v>1</v>
      </c>
      <c r="F107" s="108" t="s">
        <v>277</v>
      </c>
      <c r="G107" s="109" t="s">
        <v>872</v>
      </c>
      <c r="H107" s="114">
        <v>7346</v>
      </c>
      <c r="I107" s="107">
        <v>5</v>
      </c>
      <c r="J107" s="111">
        <f>หนองบัวลำภู!F24</f>
        <v>392452.4</v>
      </c>
      <c r="K107" s="112">
        <f>หนองบัวลำภู!AG24</f>
        <v>407535.18000000005</v>
      </c>
      <c r="L107" s="113">
        <f>หนองบัวลำภู!AH24</f>
        <v>1543400.6400000001</v>
      </c>
      <c r="M107" s="113">
        <f>หนองบัวลำภู!AI24</f>
        <v>1387812.4400000002</v>
      </c>
      <c r="N107" s="108"/>
      <c r="O107" s="108"/>
      <c r="P107" s="108"/>
      <c r="Q107" s="100">
        <f t="shared" si="8"/>
        <v>155588.19999999995</v>
      </c>
      <c r="R107" s="101">
        <f t="shared" si="9"/>
        <v>210.10082221617208</v>
      </c>
    </row>
    <row r="108" spans="1:18" x14ac:dyDescent="0.3">
      <c r="A108" s="107">
        <v>3</v>
      </c>
      <c r="B108" s="108" t="s">
        <v>160</v>
      </c>
      <c r="C108" s="108" t="s">
        <v>382</v>
      </c>
      <c r="D108" s="108" t="s">
        <v>181</v>
      </c>
      <c r="E108" s="108" t="s">
        <v>1</v>
      </c>
      <c r="F108" s="108" t="s">
        <v>277</v>
      </c>
      <c r="G108" s="109" t="s">
        <v>873</v>
      </c>
      <c r="H108" s="110">
        <v>4269</v>
      </c>
      <c r="I108" s="107">
        <v>3</v>
      </c>
      <c r="J108" s="111">
        <f>หนองบัวลำภู!F25</f>
        <v>130599.62</v>
      </c>
      <c r="K108" s="112">
        <f>หนองบัวลำภู!AG25</f>
        <v>-20810.73000000001</v>
      </c>
      <c r="L108" s="113">
        <f>หนองบัวลำภู!AH25</f>
        <v>945499.05</v>
      </c>
      <c r="M108" s="113">
        <f>หนองบัวลำภู!AI25</f>
        <v>944236.07000000007</v>
      </c>
      <c r="N108" s="108"/>
      <c r="O108" s="108"/>
      <c r="P108" s="108"/>
      <c r="Q108" s="100">
        <f t="shared" si="8"/>
        <v>1262.9799999999814</v>
      </c>
      <c r="R108" s="101">
        <f t="shared" si="9"/>
        <v>221.4802178496135</v>
      </c>
    </row>
    <row r="109" spans="1:18" x14ac:dyDescent="0.3">
      <c r="A109" s="107">
        <v>4</v>
      </c>
      <c r="B109" s="108" t="s">
        <v>160</v>
      </c>
      <c r="C109" s="108" t="s">
        <v>382</v>
      </c>
      <c r="D109" s="108" t="s">
        <v>181</v>
      </c>
      <c r="E109" s="108" t="s">
        <v>1</v>
      </c>
      <c r="F109" s="108" t="s">
        <v>277</v>
      </c>
      <c r="G109" s="109" t="s">
        <v>874</v>
      </c>
      <c r="H109" s="114">
        <v>7452</v>
      </c>
      <c r="I109" s="107">
        <v>5</v>
      </c>
      <c r="J109" s="111">
        <f>หนองบัวลำภู!F26</f>
        <v>905838.11</v>
      </c>
      <c r="K109" s="112">
        <f>หนองบัวลำภู!AG26</f>
        <v>530544.74</v>
      </c>
      <c r="L109" s="113">
        <f>หนองบัวลำภู!AH26</f>
        <v>2121980.75</v>
      </c>
      <c r="M109" s="113">
        <f>หนองบัวลำภู!AI26</f>
        <v>1986022.3000000003</v>
      </c>
      <c r="N109" s="108"/>
      <c r="O109" s="108"/>
      <c r="P109" s="108"/>
      <c r="Q109" s="100">
        <f t="shared" si="8"/>
        <v>135958.44999999972</v>
      </c>
      <c r="R109" s="101">
        <f t="shared" si="9"/>
        <v>284.75318706387549</v>
      </c>
    </row>
    <row r="110" spans="1:18" x14ac:dyDescent="0.3">
      <c r="A110" s="107">
        <v>5</v>
      </c>
      <c r="B110" s="108" t="s">
        <v>160</v>
      </c>
      <c r="C110" s="108" t="s">
        <v>382</v>
      </c>
      <c r="D110" s="108" t="s">
        <v>181</v>
      </c>
      <c r="E110" s="108" t="s">
        <v>1</v>
      </c>
      <c r="F110" s="108" t="s">
        <v>277</v>
      </c>
      <c r="G110" s="109" t="s">
        <v>875</v>
      </c>
      <c r="H110" s="110">
        <v>5116</v>
      </c>
      <c r="I110" s="107">
        <v>4</v>
      </c>
      <c r="J110" s="111">
        <f>หนองบัวลำภู!F27</f>
        <v>350019.63</v>
      </c>
      <c r="K110" s="112">
        <f>หนองบัวลำภู!AG27</f>
        <v>469380.81</v>
      </c>
      <c r="L110" s="113">
        <f>หนองบัวลำภู!AH27</f>
        <v>1336514.21</v>
      </c>
      <c r="M110" s="113">
        <f>หนองบัวลำภู!AI27</f>
        <v>1102561.3799999999</v>
      </c>
      <c r="N110" s="108"/>
      <c r="O110" s="108"/>
      <c r="P110" s="108"/>
      <c r="Q110" s="100">
        <f t="shared" si="8"/>
        <v>233952.83000000007</v>
      </c>
      <c r="R110" s="101">
        <f t="shared" si="9"/>
        <v>261.24202697419861</v>
      </c>
    </row>
    <row r="111" spans="1:18" x14ac:dyDescent="0.3">
      <c r="A111" s="107">
        <v>6</v>
      </c>
      <c r="B111" s="108" t="s">
        <v>160</v>
      </c>
      <c r="C111" s="108" t="s">
        <v>382</v>
      </c>
      <c r="D111" s="108" t="s">
        <v>181</v>
      </c>
      <c r="E111" s="108" t="s">
        <v>1</v>
      </c>
      <c r="F111" s="108" t="s">
        <v>277</v>
      </c>
      <c r="G111" s="109" t="s">
        <v>876</v>
      </c>
      <c r="H111" s="110">
        <v>3330</v>
      </c>
      <c r="I111" s="107">
        <v>3</v>
      </c>
      <c r="J111" s="111">
        <f>หนองบัวลำภู!F28</f>
        <v>266449.59999999998</v>
      </c>
      <c r="K111" s="112">
        <f>หนองบัวลำภู!AG28</f>
        <v>266045.80999999994</v>
      </c>
      <c r="L111" s="113">
        <f>หนองบัวลำภู!AH28</f>
        <v>935729.5</v>
      </c>
      <c r="M111" s="113">
        <f>หนองบัวลำภู!AI28</f>
        <v>829383.07</v>
      </c>
      <c r="N111" s="108"/>
      <c r="O111" s="108"/>
      <c r="P111" s="108"/>
      <c r="Q111" s="100">
        <f t="shared" si="8"/>
        <v>106346.43000000005</v>
      </c>
      <c r="R111" s="101">
        <f t="shared" si="9"/>
        <v>280.99984984984985</v>
      </c>
    </row>
    <row r="112" spans="1:18" x14ac:dyDescent="0.3">
      <c r="A112" s="107">
        <v>7</v>
      </c>
      <c r="B112" s="108" t="s">
        <v>160</v>
      </c>
      <c r="C112" s="108" t="s">
        <v>382</v>
      </c>
      <c r="D112" s="108" t="s">
        <v>181</v>
      </c>
      <c r="E112" s="108" t="s">
        <v>1</v>
      </c>
      <c r="F112" s="108" t="s">
        <v>277</v>
      </c>
      <c r="G112" s="109" t="s">
        <v>877</v>
      </c>
      <c r="H112" s="110">
        <v>3774</v>
      </c>
      <c r="I112" s="107">
        <v>3</v>
      </c>
      <c r="J112" s="111">
        <f>หนองบัวลำภู!F29</f>
        <v>228391.53</v>
      </c>
      <c r="K112" s="112">
        <f>หนองบัวลำภู!AG29</f>
        <v>241509.41999999998</v>
      </c>
      <c r="L112" s="113">
        <f>หนองบัวลำภู!AH29</f>
        <v>938892.57</v>
      </c>
      <c r="M112" s="113">
        <f>หนองบัวลำภู!AI29</f>
        <v>826420.26</v>
      </c>
      <c r="N112" s="108"/>
      <c r="O112" s="108"/>
      <c r="P112" s="108"/>
      <c r="Q112" s="100">
        <f t="shared" si="8"/>
        <v>112472.30999999994</v>
      </c>
      <c r="R112" s="101">
        <f t="shared" si="9"/>
        <v>248.77916534181239</v>
      </c>
    </row>
    <row r="113" spans="1:18" x14ac:dyDescent="0.3">
      <c r="A113" s="107">
        <v>8</v>
      </c>
      <c r="B113" s="108" t="s">
        <v>160</v>
      </c>
      <c r="C113" s="108" t="s">
        <v>382</v>
      </c>
      <c r="D113" s="108" t="s">
        <v>181</v>
      </c>
      <c r="E113" s="108" t="s">
        <v>1</v>
      </c>
      <c r="F113" s="108" t="s">
        <v>277</v>
      </c>
      <c r="G113" s="109" t="s">
        <v>878</v>
      </c>
      <c r="H113" s="110">
        <v>2996</v>
      </c>
      <c r="I113" s="107">
        <v>2</v>
      </c>
      <c r="J113" s="111">
        <f>หนองบัวลำภู!F30</f>
        <v>121804.6</v>
      </c>
      <c r="K113" s="112">
        <f>หนองบัวลำภู!AG30</f>
        <v>184111.49000000002</v>
      </c>
      <c r="L113" s="113">
        <f>หนองบัวลำภู!AH30</f>
        <v>911650.44</v>
      </c>
      <c r="M113" s="113">
        <f>หนองบัวลำภู!AI30</f>
        <v>834063.87999999989</v>
      </c>
      <c r="N113" s="108"/>
      <c r="O113" s="108"/>
      <c r="P113" s="108"/>
      <c r="Q113" s="100">
        <f t="shared" si="8"/>
        <v>77586.560000000056</v>
      </c>
      <c r="R113" s="101">
        <f t="shared" si="9"/>
        <v>304.2891989319092</v>
      </c>
    </row>
    <row r="114" spans="1:18" x14ac:dyDescent="0.3">
      <c r="A114" s="107">
        <v>9</v>
      </c>
      <c r="B114" s="108" t="s">
        <v>160</v>
      </c>
      <c r="C114" s="108" t="s">
        <v>382</v>
      </c>
      <c r="D114" s="108" t="s">
        <v>181</v>
      </c>
      <c r="E114" s="108" t="s">
        <v>1</v>
      </c>
      <c r="F114" s="108" t="s">
        <v>277</v>
      </c>
      <c r="G114" s="109" t="s">
        <v>879</v>
      </c>
      <c r="H114" s="114">
        <v>6600</v>
      </c>
      <c r="I114" s="107">
        <v>5</v>
      </c>
      <c r="J114" s="111">
        <f>หนองบัวลำภู!F31</f>
        <v>627296.78</v>
      </c>
      <c r="K114" s="112">
        <f>หนองบัวลำภู!AG31</f>
        <v>777792.86</v>
      </c>
      <c r="L114" s="113">
        <f>หนองบัวลำภู!AH31</f>
        <v>1093847.3399999999</v>
      </c>
      <c r="M114" s="113">
        <f>หนองบัวลำภู!AI31</f>
        <v>1047910.47</v>
      </c>
      <c r="N114" s="108"/>
      <c r="O114" s="108"/>
      <c r="P114" s="108"/>
      <c r="Q114" s="100">
        <f t="shared" si="8"/>
        <v>45936.869999999879</v>
      </c>
      <c r="R114" s="101">
        <f t="shared" si="9"/>
        <v>165.73444545454544</v>
      </c>
    </row>
    <row r="115" spans="1:18" x14ac:dyDescent="0.3">
      <c r="A115" s="107">
        <v>10</v>
      </c>
      <c r="B115" s="108" t="s">
        <v>160</v>
      </c>
      <c r="C115" s="108" t="s">
        <v>382</v>
      </c>
      <c r="D115" s="108" t="s">
        <v>181</v>
      </c>
      <c r="E115" s="108" t="s">
        <v>1</v>
      </c>
      <c r="F115" s="108" t="s">
        <v>277</v>
      </c>
      <c r="G115" s="109" t="s">
        <v>880</v>
      </c>
      <c r="H115" s="110">
        <v>2814</v>
      </c>
      <c r="I115" s="107">
        <v>2</v>
      </c>
      <c r="J115" s="111">
        <f>หนองบัวลำภู!F32</f>
        <v>229151.17</v>
      </c>
      <c r="K115" s="112">
        <f>หนองบัวลำภู!AG32</f>
        <v>157232.18000000002</v>
      </c>
      <c r="L115" s="113">
        <f>หนองบัวลำภู!AH32</f>
        <v>994849.25</v>
      </c>
      <c r="M115" s="113">
        <f>หนองบัวลำภู!AI32</f>
        <v>872086.16</v>
      </c>
      <c r="N115" s="108"/>
      <c r="O115" s="108"/>
      <c r="P115" s="108"/>
      <c r="Q115" s="100">
        <f t="shared" si="8"/>
        <v>122763.08999999997</v>
      </c>
      <c r="R115" s="101">
        <f t="shared" si="9"/>
        <v>353.53562544420754</v>
      </c>
    </row>
    <row r="116" spans="1:18" x14ac:dyDescent="0.3">
      <c r="A116" s="107">
        <v>11</v>
      </c>
      <c r="B116" s="108" t="s">
        <v>160</v>
      </c>
      <c r="C116" s="108" t="s">
        <v>382</v>
      </c>
      <c r="D116" s="108" t="s">
        <v>181</v>
      </c>
      <c r="E116" s="108" t="s">
        <v>1</v>
      </c>
      <c r="F116" s="108" t="s">
        <v>277</v>
      </c>
      <c r="G116" s="109" t="s">
        <v>881</v>
      </c>
      <c r="H116" s="110">
        <v>5791</v>
      </c>
      <c r="I116" s="107">
        <v>4</v>
      </c>
      <c r="J116" s="111">
        <f>หนองบัวลำภู!F33</f>
        <v>451126.11</v>
      </c>
      <c r="K116" s="112">
        <f>หนองบัวลำภู!AG33</f>
        <v>519733.0199999999</v>
      </c>
      <c r="L116" s="113">
        <f>หนองบัวลำภู!AH33</f>
        <v>1121733.54</v>
      </c>
      <c r="M116" s="113">
        <f>หนองบัวลำภู!AI33</f>
        <v>1129699.71</v>
      </c>
      <c r="N116" s="108"/>
      <c r="O116" s="108"/>
      <c r="P116" s="108"/>
      <c r="Q116" s="100">
        <f t="shared" si="8"/>
        <v>-7966.1699999999255</v>
      </c>
      <c r="R116" s="101">
        <f t="shared" si="9"/>
        <v>193.70290796062858</v>
      </c>
    </row>
    <row r="117" spans="1:18" x14ac:dyDescent="0.3">
      <c r="A117" s="107">
        <v>12</v>
      </c>
      <c r="B117" s="108" t="s">
        <v>160</v>
      </c>
      <c r="C117" s="108" t="s">
        <v>382</v>
      </c>
      <c r="D117" s="108" t="s">
        <v>181</v>
      </c>
      <c r="E117" s="108" t="s">
        <v>1</v>
      </c>
      <c r="F117" s="108" t="s">
        <v>277</v>
      </c>
      <c r="G117" s="109" t="s">
        <v>882</v>
      </c>
      <c r="H117" s="110">
        <v>5865</v>
      </c>
      <c r="I117" s="107">
        <v>4</v>
      </c>
      <c r="J117" s="111">
        <f>หนองบัวลำภู!F34</f>
        <v>261042.18</v>
      </c>
      <c r="K117" s="112">
        <f>หนองบัวลำภู!AG34</f>
        <v>220503.87</v>
      </c>
      <c r="L117" s="113">
        <f>หนองบัวลำภู!AH34</f>
        <v>1199329.73</v>
      </c>
      <c r="M117" s="113">
        <f>หนองบัวลำภู!AI34</f>
        <v>1218569.8999999999</v>
      </c>
      <c r="N117" s="108"/>
      <c r="O117" s="108"/>
      <c r="P117" s="108"/>
      <c r="Q117" s="100">
        <f t="shared" si="8"/>
        <v>-19240.169999999925</v>
      </c>
      <c r="R117" s="101">
        <f t="shared" si="9"/>
        <v>204.48929752770673</v>
      </c>
    </row>
    <row r="118" spans="1:18" x14ac:dyDescent="0.3">
      <c r="A118" s="107">
        <v>13</v>
      </c>
      <c r="B118" s="108" t="s">
        <v>160</v>
      </c>
      <c r="C118" s="108" t="s">
        <v>382</v>
      </c>
      <c r="D118" s="108" t="s">
        <v>181</v>
      </c>
      <c r="E118" s="108" t="s">
        <v>1</v>
      </c>
      <c r="F118" s="108" t="s">
        <v>277</v>
      </c>
      <c r="G118" s="109" t="s">
        <v>883</v>
      </c>
      <c r="H118" s="110">
        <v>4511</v>
      </c>
      <c r="I118" s="107">
        <v>4</v>
      </c>
      <c r="J118" s="111">
        <f>หนองบัวลำภู!F35</f>
        <v>206758.89</v>
      </c>
      <c r="K118" s="112">
        <f>หนองบัวลำภู!AG35</f>
        <v>-12797.820000000007</v>
      </c>
      <c r="L118" s="113">
        <f>หนองบัวลำภู!AH35</f>
        <v>845379.40999999992</v>
      </c>
      <c r="M118" s="113">
        <f>หนองบัวลำภู!AI35</f>
        <v>1029421.27</v>
      </c>
      <c r="N118" s="108"/>
      <c r="O118" s="108"/>
      <c r="P118" s="108"/>
      <c r="Q118" s="100">
        <f t="shared" si="8"/>
        <v>-184041.8600000001</v>
      </c>
      <c r="R118" s="101">
        <f t="shared" si="9"/>
        <v>187.40399246286853</v>
      </c>
    </row>
    <row r="119" spans="1:18" s="122" customFormat="1" x14ac:dyDescent="0.3">
      <c r="A119" s="115">
        <v>2</v>
      </c>
      <c r="B119" s="116" t="s">
        <v>160</v>
      </c>
      <c r="C119" s="116"/>
      <c r="D119" s="116"/>
      <c r="E119" s="116" t="s">
        <v>174</v>
      </c>
      <c r="F119" s="116"/>
      <c r="G119" s="117" t="s">
        <v>384</v>
      </c>
      <c r="H119" s="123">
        <f>SUM(H106:H118)</f>
        <v>59864</v>
      </c>
      <c r="I119" s="115"/>
      <c r="J119" s="119">
        <f>SUM(J106:J118)</f>
        <v>4170930.6199999996</v>
      </c>
      <c r="K119" s="119">
        <f t="shared" ref="K119:M119" si="14">SUM(K106:K118)</f>
        <v>3740780.8300000005</v>
      </c>
      <c r="L119" s="119">
        <f t="shared" si="14"/>
        <v>13988806.43</v>
      </c>
      <c r="M119" s="119">
        <f t="shared" si="14"/>
        <v>13208186.910000002</v>
      </c>
      <c r="N119" s="116">
        <v>12</v>
      </c>
      <c r="O119" s="116">
        <v>12</v>
      </c>
      <c r="P119" s="116">
        <f>N119-O119</f>
        <v>0</v>
      </c>
      <c r="Q119" s="120">
        <f t="shared" si="8"/>
        <v>780619.51999999769</v>
      </c>
      <c r="R119" s="121">
        <f>L119/H119</f>
        <v>233.67644043164506</v>
      </c>
    </row>
    <row r="120" spans="1:18" x14ac:dyDescent="0.3">
      <c r="A120" s="107">
        <v>1</v>
      </c>
      <c r="B120" s="108" t="s">
        <v>160</v>
      </c>
      <c r="C120" s="108" t="s">
        <v>385</v>
      </c>
      <c r="D120" s="108" t="s">
        <v>188</v>
      </c>
      <c r="E120" s="108" t="s">
        <v>2</v>
      </c>
      <c r="F120" s="108" t="s">
        <v>307</v>
      </c>
      <c r="G120" s="109" t="s">
        <v>386</v>
      </c>
      <c r="H120" s="110"/>
      <c r="I120" s="107"/>
      <c r="J120" s="111"/>
      <c r="K120" s="112"/>
      <c r="L120" s="113"/>
      <c r="M120" s="113"/>
      <c r="N120" s="108"/>
      <c r="O120" s="108"/>
      <c r="P120" s="108"/>
    </row>
    <row r="121" spans="1:18" x14ac:dyDescent="0.3">
      <c r="A121" s="107">
        <v>2</v>
      </c>
      <c r="B121" s="108" t="s">
        <v>160</v>
      </c>
      <c r="C121" s="108" t="s">
        <v>385</v>
      </c>
      <c r="D121" s="108" t="s">
        <v>188</v>
      </c>
      <c r="E121" s="108" t="s">
        <v>2</v>
      </c>
      <c r="F121" s="108" t="s">
        <v>277</v>
      </c>
      <c r="G121" s="109" t="s">
        <v>884</v>
      </c>
      <c r="H121" s="110">
        <v>1955</v>
      </c>
      <c r="I121" s="107">
        <v>2</v>
      </c>
      <c r="J121" s="111">
        <f>หนองบัวลำภู!F36</f>
        <v>205131.63</v>
      </c>
      <c r="K121" s="112">
        <f>หนองบัวลำภู!AG36</f>
        <v>303910.15000000002</v>
      </c>
      <c r="L121" s="113">
        <f>หนองบัวลำภู!AH36</f>
        <v>487409.57</v>
      </c>
      <c r="M121" s="113">
        <f>หนองบัวลำภู!AI36</f>
        <v>475879.50999999995</v>
      </c>
      <c r="N121" s="108"/>
      <c r="O121" s="108"/>
      <c r="P121" s="108"/>
      <c r="Q121" s="100">
        <f t="shared" si="8"/>
        <v>11530.060000000056</v>
      </c>
      <c r="R121" s="101">
        <f t="shared" si="9"/>
        <v>249.314358056266</v>
      </c>
    </row>
    <row r="122" spans="1:18" x14ac:dyDescent="0.3">
      <c r="A122" s="107">
        <v>3</v>
      </c>
      <c r="B122" s="108" t="s">
        <v>160</v>
      </c>
      <c r="C122" s="108" t="s">
        <v>385</v>
      </c>
      <c r="D122" s="108" t="s">
        <v>188</v>
      </c>
      <c r="E122" s="108" t="s">
        <v>2</v>
      </c>
      <c r="F122" s="108" t="s">
        <v>277</v>
      </c>
      <c r="G122" s="109" t="s">
        <v>885</v>
      </c>
      <c r="H122" s="110">
        <v>4228</v>
      </c>
      <c r="I122" s="107">
        <v>3</v>
      </c>
      <c r="J122" s="111">
        <f>หนองบัวลำภู!F37</f>
        <v>379749.44</v>
      </c>
      <c r="K122" s="112">
        <f>หนองบัวลำภู!AG37</f>
        <v>451374.38</v>
      </c>
      <c r="L122" s="113">
        <f>หนองบัวลำภู!AH37</f>
        <v>765628.87</v>
      </c>
      <c r="M122" s="113">
        <f>หนองบัวลำภู!AI37</f>
        <v>641982.70000000007</v>
      </c>
      <c r="N122" s="108"/>
      <c r="O122" s="108"/>
      <c r="P122" s="108"/>
      <c r="Q122" s="100">
        <f t="shared" si="8"/>
        <v>123646.16999999993</v>
      </c>
      <c r="R122" s="101">
        <f t="shared" si="9"/>
        <v>181.08535241248816</v>
      </c>
    </row>
    <row r="123" spans="1:18" x14ac:dyDescent="0.3">
      <c r="A123" s="107">
        <v>4</v>
      </c>
      <c r="B123" s="108" t="s">
        <v>160</v>
      </c>
      <c r="C123" s="108" t="s">
        <v>385</v>
      </c>
      <c r="D123" s="108" t="s">
        <v>188</v>
      </c>
      <c r="E123" s="108" t="s">
        <v>2</v>
      </c>
      <c r="F123" s="108" t="s">
        <v>277</v>
      </c>
      <c r="G123" s="109" t="s">
        <v>886</v>
      </c>
      <c r="H123" s="110">
        <v>1245</v>
      </c>
      <c r="I123" s="107">
        <v>1</v>
      </c>
      <c r="J123" s="111">
        <f>หนองบัวลำภู!F38</f>
        <v>208285.22</v>
      </c>
      <c r="K123" s="112">
        <f>หนองบัวลำภู!AG38</f>
        <v>225566.82</v>
      </c>
      <c r="L123" s="113">
        <f>หนองบัวลำภู!AH38</f>
        <v>446211.07999999996</v>
      </c>
      <c r="M123" s="113">
        <f>หนองบัวลำภู!AI38</f>
        <v>456629.08</v>
      </c>
      <c r="N123" s="108"/>
      <c r="O123" s="108"/>
      <c r="P123" s="108"/>
      <c r="Q123" s="100">
        <f t="shared" si="8"/>
        <v>-10418.000000000058</v>
      </c>
      <c r="R123" s="101">
        <f t="shared" si="9"/>
        <v>358.40247389558232</v>
      </c>
    </row>
    <row r="124" spans="1:18" x14ac:dyDescent="0.3">
      <c r="A124" s="107">
        <v>5</v>
      </c>
      <c r="B124" s="108" t="s">
        <v>160</v>
      </c>
      <c r="C124" s="108" t="s">
        <v>385</v>
      </c>
      <c r="D124" s="108" t="s">
        <v>188</v>
      </c>
      <c r="E124" s="108" t="s">
        <v>2</v>
      </c>
      <c r="F124" s="108" t="s">
        <v>277</v>
      </c>
      <c r="G124" s="109" t="s">
        <v>887</v>
      </c>
      <c r="H124" s="110">
        <v>5421</v>
      </c>
      <c r="I124" s="107">
        <v>4</v>
      </c>
      <c r="J124" s="111">
        <f>หนองบัวลำภู!F39</f>
        <v>446242.68</v>
      </c>
      <c r="K124" s="112">
        <f>หนองบัวลำภู!AG39</f>
        <v>458347.28</v>
      </c>
      <c r="L124" s="113">
        <f>หนองบัวลำภู!AH39</f>
        <v>1124266.1000000001</v>
      </c>
      <c r="M124" s="113">
        <f>หนองบัวลำภู!AI39</f>
        <v>963142.29</v>
      </c>
      <c r="N124" s="108"/>
      <c r="O124" s="108"/>
      <c r="P124" s="108"/>
      <c r="Q124" s="100">
        <f t="shared" si="8"/>
        <v>161123.81000000006</v>
      </c>
      <c r="R124" s="101">
        <f t="shared" si="9"/>
        <v>207.39090573694892</v>
      </c>
    </row>
    <row r="125" spans="1:18" x14ac:dyDescent="0.3">
      <c r="A125" s="107">
        <v>6</v>
      </c>
      <c r="B125" s="108" t="s">
        <v>160</v>
      </c>
      <c r="C125" s="108" t="s">
        <v>385</v>
      </c>
      <c r="D125" s="108" t="s">
        <v>188</v>
      </c>
      <c r="E125" s="108" t="s">
        <v>2</v>
      </c>
      <c r="F125" s="108" t="s">
        <v>277</v>
      </c>
      <c r="G125" s="109" t="s">
        <v>888</v>
      </c>
      <c r="H125" s="110">
        <v>3481</v>
      </c>
      <c r="I125" s="107">
        <v>3</v>
      </c>
      <c r="J125" s="111">
        <f>หนองบัวลำภู!F40</f>
        <v>422229.21</v>
      </c>
      <c r="K125" s="112">
        <f>หนองบัวลำภู!AG40</f>
        <v>523321.03</v>
      </c>
      <c r="L125" s="113">
        <f>หนองบัวลำภู!AH40</f>
        <v>814559.85</v>
      </c>
      <c r="M125" s="113">
        <f>หนองบัวลำภู!AI40</f>
        <v>778145.65</v>
      </c>
      <c r="N125" s="108"/>
      <c r="O125" s="108"/>
      <c r="P125" s="108"/>
      <c r="Q125" s="100">
        <f t="shared" si="8"/>
        <v>36414.199999999953</v>
      </c>
      <c r="R125" s="101">
        <f t="shared" si="9"/>
        <v>234.00168055156564</v>
      </c>
    </row>
    <row r="126" spans="1:18" x14ac:dyDescent="0.3">
      <c r="A126" s="107">
        <v>7</v>
      </c>
      <c r="B126" s="108" t="s">
        <v>160</v>
      </c>
      <c r="C126" s="108" t="s">
        <v>385</v>
      </c>
      <c r="D126" s="108" t="s">
        <v>188</v>
      </c>
      <c r="E126" s="108" t="s">
        <v>2</v>
      </c>
      <c r="F126" s="108" t="s">
        <v>277</v>
      </c>
      <c r="G126" s="109" t="s">
        <v>889</v>
      </c>
      <c r="H126" s="110">
        <v>3499</v>
      </c>
      <c r="I126" s="107">
        <v>3</v>
      </c>
      <c r="J126" s="111">
        <f>หนองบัวลำภู!F41</f>
        <v>821417.01</v>
      </c>
      <c r="K126" s="112">
        <f>หนองบัวลำภู!AG41</f>
        <v>894000.88</v>
      </c>
      <c r="L126" s="113">
        <f>หนองบัวลำภู!AH41</f>
        <v>804277.3899999999</v>
      </c>
      <c r="M126" s="113">
        <f>หนองบัวลำภู!AI41</f>
        <v>768111.86</v>
      </c>
      <c r="N126" s="108"/>
      <c r="O126" s="108"/>
      <c r="P126" s="108"/>
      <c r="Q126" s="100">
        <f t="shared" si="8"/>
        <v>36165.529999999912</v>
      </c>
      <c r="R126" s="101">
        <f t="shared" si="9"/>
        <v>229.85921406116032</v>
      </c>
    </row>
    <row r="127" spans="1:18" x14ac:dyDescent="0.3">
      <c r="A127" s="107">
        <v>8</v>
      </c>
      <c r="B127" s="108" t="s">
        <v>160</v>
      </c>
      <c r="C127" s="108" t="s">
        <v>385</v>
      </c>
      <c r="D127" s="108" t="s">
        <v>188</v>
      </c>
      <c r="E127" s="108" t="s">
        <v>2</v>
      </c>
      <c r="F127" s="108" t="s">
        <v>277</v>
      </c>
      <c r="G127" s="109" t="s">
        <v>890</v>
      </c>
      <c r="H127" s="110">
        <v>1888</v>
      </c>
      <c r="I127" s="107">
        <v>2</v>
      </c>
      <c r="J127" s="111">
        <f>หนองบัวลำภู!F42</f>
        <v>271152.05</v>
      </c>
      <c r="K127" s="112">
        <f>หนองบัวลำภู!AG42</f>
        <v>367715.22</v>
      </c>
      <c r="L127" s="113">
        <f>หนองบัวลำภู!AH42</f>
        <v>605052.49</v>
      </c>
      <c r="M127" s="113">
        <f>หนองบัวลำภู!AI42</f>
        <v>669310.94999999995</v>
      </c>
      <c r="N127" s="108"/>
      <c r="O127" s="108"/>
      <c r="P127" s="108"/>
      <c r="Q127" s="100">
        <f t="shared" si="8"/>
        <v>-64258.459999999963</v>
      </c>
      <c r="R127" s="101">
        <f t="shared" si="9"/>
        <v>320.47271716101693</v>
      </c>
    </row>
    <row r="128" spans="1:18" x14ac:dyDescent="0.3">
      <c r="A128" s="107">
        <v>9</v>
      </c>
      <c r="B128" s="108" t="s">
        <v>160</v>
      </c>
      <c r="C128" s="108" t="s">
        <v>385</v>
      </c>
      <c r="D128" s="108" t="s">
        <v>188</v>
      </c>
      <c r="E128" s="108" t="s">
        <v>2</v>
      </c>
      <c r="F128" s="108" t="s">
        <v>277</v>
      </c>
      <c r="G128" s="109" t="s">
        <v>891</v>
      </c>
      <c r="H128" s="110">
        <v>1651</v>
      </c>
      <c r="I128" s="107">
        <v>2</v>
      </c>
      <c r="J128" s="111">
        <f>หนองบัวลำภู!F43</f>
        <v>241266.19</v>
      </c>
      <c r="K128" s="112">
        <f>หนองบัวลำภู!AG43</f>
        <v>323202.55</v>
      </c>
      <c r="L128" s="113">
        <f>หนองบัวลำภู!AH43</f>
        <v>380217.02</v>
      </c>
      <c r="M128" s="113">
        <f>หนองบัวลำภู!AI43</f>
        <v>397613.72</v>
      </c>
      <c r="N128" s="108"/>
      <c r="O128" s="108"/>
      <c r="P128" s="108"/>
      <c r="Q128" s="100">
        <f t="shared" si="8"/>
        <v>-17396.699999999953</v>
      </c>
      <c r="R128" s="101">
        <f t="shared" si="9"/>
        <v>230.29498485766203</v>
      </c>
    </row>
    <row r="129" spans="1:18" x14ac:dyDescent="0.3">
      <c r="A129" s="107">
        <v>10</v>
      </c>
      <c r="B129" s="108" t="s">
        <v>160</v>
      </c>
      <c r="C129" s="108" t="s">
        <v>385</v>
      </c>
      <c r="D129" s="108" t="s">
        <v>188</v>
      </c>
      <c r="E129" s="108" t="s">
        <v>2</v>
      </c>
      <c r="F129" s="108" t="s">
        <v>277</v>
      </c>
      <c r="G129" s="109" t="s">
        <v>892</v>
      </c>
      <c r="H129" s="110">
        <v>3959</v>
      </c>
      <c r="I129" s="107">
        <v>3</v>
      </c>
      <c r="J129" s="111">
        <f>หนองบัวลำภู!F44</f>
        <v>437528.13</v>
      </c>
      <c r="K129" s="112">
        <f>หนองบัวลำภู!AG44</f>
        <v>557082.75</v>
      </c>
      <c r="L129" s="113">
        <f>หนองบัวลำภู!AH44</f>
        <v>766775.64</v>
      </c>
      <c r="M129" s="113">
        <f>หนองบัวลำภู!AI44</f>
        <v>745844.27</v>
      </c>
      <c r="N129" s="108"/>
      <c r="O129" s="108"/>
      <c r="P129" s="108"/>
      <c r="Q129" s="100">
        <f t="shared" si="8"/>
        <v>20931.369999999995</v>
      </c>
      <c r="R129" s="101">
        <f t="shared" si="9"/>
        <v>193.67912099014904</v>
      </c>
    </row>
    <row r="130" spans="1:18" x14ac:dyDescent="0.3">
      <c r="A130" s="107">
        <v>11</v>
      </c>
      <c r="B130" s="108" t="s">
        <v>160</v>
      </c>
      <c r="C130" s="108" t="s">
        <v>385</v>
      </c>
      <c r="D130" s="108" t="s">
        <v>188</v>
      </c>
      <c r="E130" s="108" t="s">
        <v>2</v>
      </c>
      <c r="F130" s="108" t="s">
        <v>277</v>
      </c>
      <c r="G130" s="109" t="s">
        <v>893</v>
      </c>
      <c r="H130" s="110">
        <v>2503</v>
      </c>
      <c r="I130" s="107">
        <v>2</v>
      </c>
      <c r="J130" s="111">
        <f>หนองบัวลำภู!F45</f>
        <v>577824.92000000004</v>
      </c>
      <c r="K130" s="112">
        <f>หนองบัวลำภู!AG45</f>
        <v>633799.95000000007</v>
      </c>
      <c r="L130" s="113">
        <f>หนองบัวลำภู!AH45</f>
        <v>240609.83000000002</v>
      </c>
      <c r="M130" s="113">
        <f>หนองบัวลำภู!AI45</f>
        <v>268868.58</v>
      </c>
      <c r="N130" s="108"/>
      <c r="O130" s="108"/>
      <c r="P130" s="108"/>
      <c r="Q130" s="100">
        <f t="shared" si="8"/>
        <v>-28258.75</v>
      </c>
      <c r="R130" s="101">
        <f t="shared" si="9"/>
        <v>96.128577706751898</v>
      </c>
    </row>
    <row r="131" spans="1:18" x14ac:dyDescent="0.3">
      <c r="A131" s="107">
        <v>12</v>
      </c>
      <c r="B131" s="108" t="s">
        <v>160</v>
      </c>
      <c r="C131" s="108" t="s">
        <v>385</v>
      </c>
      <c r="D131" s="108" t="s">
        <v>188</v>
      </c>
      <c r="E131" s="108" t="s">
        <v>2</v>
      </c>
      <c r="F131" s="108" t="s">
        <v>277</v>
      </c>
      <c r="G131" s="109" t="s">
        <v>894</v>
      </c>
      <c r="H131" s="110">
        <v>3619</v>
      </c>
      <c r="I131" s="107">
        <v>3</v>
      </c>
      <c r="J131" s="111">
        <f>หนองบัวลำภู!F46</f>
        <v>227279.8</v>
      </c>
      <c r="K131" s="112">
        <f>หนองบัวลำภู!AG46</f>
        <v>305580.48</v>
      </c>
      <c r="L131" s="113">
        <f>หนองบัวลำภู!AH46</f>
        <v>485549.14</v>
      </c>
      <c r="M131" s="113">
        <f>หนองบัวลำภู!AI46</f>
        <v>507841.96</v>
      </c>
      <c r="N131" s="108"/>
      <c r="O131" s="108"/>
      <c r="P131" s="108"/>
      <c r="Q131" s="100">
        <f t="shared" si="8"/>
        <v>-22292.820000000007</v>
      </c>
      <c r="R131" s="101">
        <f t="shared" si="9"/>
        <v>134.16665929814866</v>
      </c>
    </row>
    <row r="132" spans="1:18" x14ac:dyDescent="0.3">
      <c r="A132" s="107">
        <v>13</v>
      </c>
      <c r="B132" s="108" t="s">
        <v>160</v>
      </c>
      <c r="C132" s="108" t="s">
        <v>385</v>
      </c>
      <c r="D132" s="108" t="s">
        <v>188</v>
      </c>
      <c r="E132" s="108" t="s">
        <v>2</v>
      </c>
      <c r="F132" s="108" t="s">
        <v>277</v>
      </c>
      <c r="G132" s="109" t="s">
        <v>895</v>
      </c>
      <c r="H132" s="110">
        <v>2593</v>
      </c>
      <c r="I132" s="107">
        <v>2</v>
      </c>
      <c r="J132" s="111">
        <f>หนองบัวลำภู!F47</f>
        <v>286200.38</v>
      </c>
      <c r="K132" s="112">
        <f>หนองบัวลำภู!AG47</f>
        <v>329331.45</v>
      </c>
      <c r="L132" s="113">
        <f>หนองบัวลำภู!AH47</f>
        <v>429586</v>
      </c>
      <c r="M132" s="113">
        <f>หนองบัวลำภู!AI47</f>
        <v>386588.74</v>
      </c>
      <c r="N132" s="108"/>
      <c r="O132" s="108"/>
      <c r="P132" s="108"/>
      <c r="Q132" s="100">
        <f t="shared" si="8"/>
        <v>42997.260000000009</v>
      </c>
      <c r="R132" s="101">
        <f t="shared" si="9"/>
        <v>165.67142306209024</v>
      </c>
    </row>
    <row r="133" spans="1:18" x14ac:dyDescent="0.3">
      <c r="A133" s="107">
        <v>14</v>
      </c>
      <c r="B133" s="108" t="s">
        <v>160</v>
      </c>
      <c r="C133" s="108" t="s">
        <v>385</v>
      </c>
      <c r="D133" s="108" t="s">
        <v>188</v>
      </c>
      <c r="E133" s="108" t="s">
        <v>2</v>
      </c>
      <c r="F133" s="108" t="s">
        <v>277</v>
      </c>
      <c r="G133" s="109" t="s">
        <v>896</v>
      </c>
      <c r="H133" s="110">
        <v>1622</v>
      </c>
      <c r="I133" s="107">
        <v>2</v>
      </c>
      <c r="J133" s="111">
        <f>หนองบัวลำภู!F48</f>
        <v>552232.46</v>
      </c>
      <c r="K133" s="112">
        <f>หนองบัวลำภู!AG48</f>
        <v>559440.09</v>
      </c>
      <c r="L133" s="113">
        <f>หนองบัวลำภู!AH48</f>
        <v>364101.39</v>
      </c>
      <c r="M133" s="113">
        <f>หนองบัวลำภู!AI48</f>
        <v>308469.58</v>
      </c>
      <c r="N133" s="108"/>
      <c r="O133" s="108"/>
      <c r="P133" s="108"/>
      <c r="Q133" s="100">
        <f t="shared" si="8"/>
        <v>55631.81</v>
      </c>
      <c r="R133" s="101">
        <f t="shared" si="9"/>
        <v>224.47681257706537</v>
      </c>
    </row>
    <row r="134" spans="1:18" x14ac:dyDescent="0.3">
      <c r="A134" s="107">
        <v>15</v>
      </c>
      <c r="B134" s="108" t="s">
        <v>160</v>
      </c>
      <c r="C134" s="108" t="s">
        <v>385</v>
      </c>
      <c r="D134" s="108" t="s">
        <v>188</v>
      </c>
      <c r="E134" s="108" t="s">
        <v>2</v>
      </c>
      <c r="F134" s="108" t="s">
        <v>277</v>
      </c>
      <c r="G134" s="109" t="s">
        <v>897</v>
      </c>
      <c r="H134" s="110">
        <v>2164</v>
      </c>
      <c r="I134" s="107">
        <v>2</v>
      </c>
      <c r="J134" s="111">
        <f>หนองบัวลำภู!F49</f>
        <v>214752.96</v>
      </c>
      <c r="K134" s="112">
        <f>หนองบัวลำภู!AG49</f>
        <v>216870.87</v>
      </c>
      <c r="L134" s="113">
        <f>หนองบัวลำภู!AH49</f>
        <v>371067.15</v>
      </c>
      <c r="M134" s="113">
        <f>หนองบัวลำภู!AI49</f>
        <v>334996.36</v>
      </c>
      <c r="N134" s="108"/>
      <c r="O134" s="108"/>
      <c r="P134" s="108"/>
      <c r="Q134" s="100">
        <f t="shared" si="8"/>
        <v>36070.790000000037</v>
      </c>
      <c r="R134" s="101">
        <f t="shared" si="9"/>
        <v>171.47280499075788</v>
      </c>
    </row>
    <row r="135" spans="1:18" s="122" customFormat="1" x14ac:dyDescent="0.3">
      <c r="A135" s="115">
        <v>3</v>
      </c>
      <c r="B135" s="116" t="s">
        <v>160</v>
      </c>
      <c r="C135" s="116"/>
      <c r="D135" s="116"/>
      <c r="E135" s="116" t="s">
        <v>174</v>
      </c>
      <c r="F135" s="116"/>
      <c r="G135" s="117" t="s">
        <v>387</v>
      </c>
      <c r="H135" s="123">
        <f>SUM(H120:H134)</f>
        <v>39828</v>
      </c>
      <c r="I135" s="115"/>
      <c r="J135" s="119">
        <f>SUM(J120:J134)</f>
        <v>5291292.0799999991</v>
      </c>
      <c r="K135" s="119">
        <f t="shared" ref="K135:M135" si="15">SUM(K120:K134)</f>
        <v>6149543.9000000004</v>
      </c>
      <c r="L135" s="119">
        <f t="shared" si="15"/>
        <v>8085311.5200000005</v>
      </c>
      <c r="M135" s="119">
        <f t="shared" si="15"/>
        <v>7703425.25</v>
      </c>
      <c r="N135" s="116">
        <v>14</v>
      </c>
      <c r="O135" s="116">
        <v>14</v>
      </c>
      <c r="P135" s="116">
        <f>N135-O135</f>
        <v>0</v>
      </c>
      <c r="Q135" s="120">
        <f t="shared" ref="Q135:Q198" si="16">L135-M135</f>
        <v>381886.27000000048</v>
      </c>
      <c r="R135" s="121">
        <f>L135/H135</f>
        <v>203.00571256402532</v>
      </c>
    </row>
    <row r="136" spans="1:18" x14ac:dyDescent="0.3">
      <c r="A136" s="107">
        <v>1</v>
      </c>
      <c r="B136" s="108" t="s">
        <v>160</v>
      </c>
      <c r="C136" s="108" t="s">
        <v>388</v>
      </c>
      <c r="D136" s="108" t="s">
        <v>195</v>
      </c>
      <c r="E136" s="108" t="s">
        <v>3</v>
      </c>
      <c r="F136" s="108" t="s">
        <v>307</v>
      </c>
      <c r="G136" s="109" t="s">
        <v>389</v>
      </c>
      <c r="H136" s="110"/>
      <c r="I136" s="107"/>
      <c r="J136" s="111"/>
      <c r="K136" s="112"/>
      <c r="L136" s="113"/>
      <c r="M136" s="113"/>
      <c r="N136" s="108"/>
      <c r="O136" s="108"/>
      <c r="P136" s="108"/>
    </row>
    <row r="137" spans="1:18" x14ac:dyDescent="0.3">
      <c r="A137" s="107">
        <v>2</v>
      </c>
      <c r="B137" s="108" t="s">
        <v>160</v>
      </c>
      <c r="C137" s="108" t="s">
        <v>388</v>
      </c>
      <c r="D137" s="108" t="s">
        <v>195</v>
      </c>
      <c r="E137" s="108" t="s">
        <v>3</v>
      </c>
      <c r="F137" s="108" t="s">
        <v>277</v>
      </c>
      <c r="G137" s="109" t="s">
        <v>898</v>
      </c>
      <c r="H137" s="114">
        <v>6007</v>
      </c>
      <c r="I137" s="107">
        <v>5</v>
      </c>
      <c r="J137" s="111">
        <f>หนองบัวลำภู!F50</f>
        <v>662103.31999999995</v>
      </c>
      <c r="K137" s="112">
        <f>หนองบัวลำภู!AG50</f>
        <v>1181897.8699999999</v>
      </c>
      <c r="L137" s="113">
        <f>หนองบัวลำภู!AH50</f>
        <v>1463210.8900000001</v>
      </c>
      <c r="M137" s="113">
        <f>หนองบัวลำภู!AI50</f>
        <v>1212267.9200000002</v>
      </c>
      <c r="N137" s="108"/>
      <c r="O137" s="108"/>
      <c r="P137" s="108"/>
      <c r="Q137" s="100">
        <f t="shared" si="16"/>
        <v>250942.96999999997</v>
      </c>
      <c r="R137" s="101">
        <f t="shared" ref="R137:R198" si="17">L137/H137</f>
        <v>243.58429998335276</v>
      </c>
    </row>
    <row r="138" spans="1:18" x14ac:dyDescent="0.3">
      <c r="A138" s="107">
        <v>3</v>
      </c>
      <c r="B138" s="108" t="s">
        <v>160</v>
      </c>
      <c r="C138" s="108" t="s">
        <v>388</v>
      </c>
      <c r="D138" s="108" t="s">
        <v>195</v>
      </c>
      <c r="E138" s="108" t="s">
        <v>3</v>
      </c>
      <c r="F138" s="108" t="s">
        <v>277</v>
      </c>
      <c r="G138" s="109" t="s">
        <v>899</v>
      </c>
      <c r="H138" s="110">
        <v>5439</v>
      </c>
      <c r="I138" s="107">
        <v>4</v>
      </c>
      <c r="J138" s="111">
        <f>หนองบัวลำภู!F51</f>
        <v>189305.94</v>
      </c>
      <c r="K138" s="112">
        <f>หนองบัวลำภู!AG51</f>
        <v>386523.55</v>
      </c>
      <c r="L138" s="113">
        <f>หนองบัวลำภู!AH51</f>
        <v>1084992.3900000001</v>
      </c>
      <c r="M138" s="113">
        <f>หนองบัวลำภู!AI51</f>
        <v>1188770.7899999998</v>
      </c>
      <c r="N138" s="108"/>
      <c r="O138" s="108"/>
      <c r="P138" s="108"/>
      <c r="Q138" s="100">
        <f t="shared" si="16"/>
        <v>-103778.39999999967</v>
      </c>
      <c r="R138" s="101">
        <f t="shared" si="17"/>
        <v>199.48380033094321</v>
      </c>
    </row>
    <row r="139" spans="1:18" x14ac:dyDescent="0.3">
      <c r="A139" s="107">
        <v>4</v>
      </c>
      <c r="B139" s="108" t="s">
        <v>160</v>
      </c>
      <c r="C139" s="108" t="s">
        <v>388</v>
      </c>
      <c r="D139" s="108" t="s">
        <v>195</v>
      </c>
      <c r="E139" s="108" t="s">
        <v>3</v>
      </c>
      <c r="F139" s="108" t="s">
        <v>277</v>
      </c>
      <c r="G139" s="109" t="s">
        <v>900</v>
      </c>
      <c r="H139" s="110">
        <v>3683</v>
      </c>
      <c r="I139" s="107">
        <v>3</v>
      </c>
      <c r="J139" s="111">
        <f>หนองบัวลำภู!F52</f>
        <v>129984.44</v>
      </c>
      <c r="K139" s="112">
        <f>หนองบัวลำภู!AG52</f>
        <v>234500.66</v>
      </c>
      <c r="L139" s="113">
        <f>หนองบัวลำภู!AH52</f>
        <v>667390.24</v>
      </c>
      <c r="M139" s="113">
        <f>หนองบัวลำภู!AI52</f>
        <v>737466.64999999991</v>
      </c>
      <c r="N139" s="108"/>
      <c r="O139" s="108"/>
      <c r="P139" s="108"/>
      <c r="Q139" s="100">
        <f t="shared" si="16"/>
        <v>-70076.409999999916</v>
      </c>
      <c r="R139" s="101">
        <f t="shared" si="17"/>
        <v>181.20831930491448</v>
      </c>
    </row>
    <row r="140" spans="1:18" x14ac:dyDescent="0.3">
      <c r="A140" s="107">
        <v>5</v>
      </c>
      <c r="B140" s="108" t="s">
        <v>160</v>
      </c>
      <c r="C140" s="108" t="s">
        <v>388</v>
      </c>
      <c r="D140" s="108" t="s">
        <v>195</v>
      </c>
      <c r="E140" s="108" t="s">
        <v>3</v>
      </c>
      <c r="F140" s="108" t="s">
        <v>277</v>
      </c>
      <c r="G140" s="109" t="s">
        <v>901</v>
      </c>
      <c r="H140" s="114">
        <v>10514</v>
      </c>
      <c r="I140" s="107">
        <v>5</v>
      </c>
      <c r="J140" s="111">
        <f>หนองบัวลำภู!F53</f>
        <v>1154599.1599999999</v>
      </c>
      <c r="K140" s="112">
        <f>หนองบัวลำภู!AG53</f>
        <v>1363740.68</v>
      </c>
      <c r="L140" s="113">
        <f>หนองบัวลำภู!AH53</f>
        <v>2215511.59</v>
      </c>
      <c r="M140" s="113">
        <f>หนองบัวลำภู!AI53</f>
        <v>2210945.35</v>
      </c>
      <c r="N140" s="108"/>
      <c r="O140" s="108"/>
      <c r="P140" s="108"/>
      <c r="Q140" s="100">
        <f t="shared" si="16"/>
        <v>4566.2399999997579</v>
      </c>
      <c r="R140" s="101">
        <f t="shared" si="17"/>
        <v>210.72014361803309</v>
      </c>
    </row>
    <row r="141" spans="1:18" x14ac:dyDescent="0.3">
      <c r="A141" s="107">
        <v>6</v>
      </c>
      <c r="B141" s="108" t="s">
        <v>160</v>
      </c>
      <c r="C141" s="108" t="s">
        <v>388</v>
      </c>
      <c r="D141" s="108" t="s">
        <v>195</v>
      </c>
      <c r="E141" s="108" t="s">
        <v>3</v>
      </c>
      <c r="F141" s="108" t="s">
        <v>277</v>
      </c>
      <c r="G141" s="109" t="s">
        <v>902</v>
      </c>
      <c r="H141" s="110">
        <v>1578</v>
      </c>
      <c r="I141" s="107">
        <v>1</v>
      </c>
      <c r="J141" s="111">
        <f>หนองบัวลำภู!F54</f>
        <v>234480.85</v>
      </c>
      <c r="K141" s="112">
        <f>หนองบัวลำภู!AG54</f>
        <v>314021.09000000003</v>
      </c>
      <c r="L141" s="113">
        <f>หนองบัวลำภู!AH54</f>
        <v>589722.79</v>
      </c>
      <c r="M141" s="113">
        <f>หนองบัวลำภู!AI54</f>
        <v>488560.56</v>
      </c>
      <c r="N141" s="108"/>
      <c r="O141" s="108"/>
      <c r="P141" s="108"/>
      <c r="Q141" s="100">
        <f t="shared" si="16"/>
        <v>101162.23000000004</v>
      </c>
      <c r="R141" s="101">
        <f t="shared" si="17"/>
        <v>373.71532953105196</v>
      </c>
    </row>
    <row r="142" spans="1:18" x14ac:dyDescent="0.3">
      <c r="A142" s="107">
        <v>7</v>
      </c>
      <c r="B142" s="108" t="s">
        <v>160</v>
      </c>
      <c r="C142" s="108" t="s">
        <v>388</v>
      </c>
      <c r="D142" s="108" t="s">
        <v>195</v>
      </c>
      <c r="E142" s="108" t="s">
        <v>3</v>
      </c>
      <c r="F142" s="108" t="s">
        <v>277</v>
      </c>
      <c r="G142" s="109" t="s">
        <v>903</v>
      </c>
      <c r="H142" s="110">
        <v>3503</v>
      </c>
      <c r="I142" s="107">
        <v>3</v>
      </c>
      <c r="J142" s="111">
        <f>หนองบัวลำภู!F55</f>
        <v>288189.55</v>
      </c>
      <c r="K142" s="112">
        <f>หนองบัวลำภู!AG55</f>
        <v>311667.69</v>
      </c>
      <c r="L142" s="113">
        <f>หนองบัวลำภู!AH55</f>
        <v>548398.1</v>
      </c>
      <c r="M142" s="113">
        <f>หนองบัวลำภู!AI55</f>
        <v>616506.96000000008</v>
      </c>
      <c r="N142" s="108"/>
      <c r="O142" s="108"/>
      <c r="P142" s="108"/>
      <c r="Q142" s="100">
        <f t="shared" si="16"/>
        <v>-68108.860000000102</v>
      </c>
      <c r="R142" s="101">
        <f t="shared" si="17"/>
        <v>156.55098487011134</v>
      </c>
    </row>
    <row r="143" spans="1:18" x14ac:dyDescent="0.3">
      <c r="A143" s="107">
        <v>8</v>
      </c>
      <c r="B143" s="108" t="s">
        <v>160</v>
      </c>
      <c r="C143" s="108" t="s">
        <v>388</v>
      </c>
      <c r="D143" s="108" t="s">
        <v>195</v>
      </c>
      <c r="E143" s="108" t="s">
        <v>3</v>
      </c>
      <c r="F143" s="108" t="s">
        <v>277</v>
      </c>
      <c r="G143" s="109" t="s">
        <v>1669</v>
      </c>
      <c r="H143" s="110">
        <v>5709</v>
      </c>
      <c r="I143" s="107">
        <v>4</v>
      </c>
      <c r="J143" s="111">
        <f>หนองบัวลำภู!F56</f>
        <v>332668.18</v>
      </c>
      <c r="K143" s="112">
        <f>หนองบัวลำภู!AG56</f>
        <v>396735.92</v>
      </c>
      <c r="L143" s="113">
        <f>หนองบัวลำภู!AH56</f>
        <v>1159042.47</v>
      </c>
      <c r="M143" s="113">
        <f>หนองบัวลำภู!AI56</f>
        <v>1123128.72</v>
      </c>
      <c r="N143" s="108"/>
      <c r="O143" s="108"/>
      <c r="P143" s="108"/>
      <c r="Q143" s="100">
        <f t="shared" si="16"/>
        <v>35913.75</v>
      </c>
      <c r="R143" s="101">
        <f t="shared" si="17"/>
        <v>203.02022595901209</v>
      </c>
    </row>
    <row r="144" spans="1:18" x14ac:dyDescent="0.3">
      <c r="A144" s="107">
        <v>9</v>
      </c>
      <c r="B144" s="108" t="s">
        <v>160</v>
      </c>
      <c r="C144" s="108" t="s">
        <v>388</v>
      </c>
      <c r="D144" s="108" t="s">
        <v>195</v>
      </c>
      <c r="E144" s="108" t="s">
        <v>3</v>
      </c>
      <c r="F144" s="108" t="s">
        <v>277</v>
      </c>
      <c r="G144" s="109" t="s">
        <v>905</v>
      </c>
      <c r="H144" s="110">
        <v>2754</v>
      </c>
      <c r="I144" s="107">
        <v>2</v>
      </c>
      <c r="J144" s="111">
        <f>หนองบัวลำภู!F57</f>
        <v>189077.82</v>
      </c>
      <c r="K144" s="112">
        <f>หนองบัวลำภู!AG57</f>
        <v>238799.97</v>
      </c>
      <c r="L144" s="113">
        <f>หนองบัวลำภู!AH57</f>
        <v>437052.87</v>
      </c>
      <c r="M144" s="113">
        <f>หนองบัวลำภู!AI57</f>
        <v>485058.66000000003</v>
      </c>
      <c r="N144" s="108"/>
      <c r="O144" s="108"/>
      <c r="P144" s="108"/>
      <c r="Q144" s="100">
        <f t="shared" si="16"/>
        <v>-48005.790000000037</v>
      </c>
      <c r="R144" s="101">
        <f t="shared" si="17"/>
        <v>158.69748366013073</v>
      </c>
    </row>
    <row r="145" spans="1:18" x14ac:dyDescent="0.3">
      <c r="A145" s="107">
        <v>10</v>
      </c>
      <c r="B145" s="108" t="s">
        <v>160</v>
      </c>
      <c r="C145" s="108" t="s">
        <v>388</v>
      </c>
      <c r="D145" s="108" t="s">
        <v>195</v>
      </c>
      <c r="E145" s="108" t="s">
        <v>3</v>
      </c>
      <c r="F145" s="108" t="s">
        <v>277</v>
      </c>
      <c r="G145" s="109" t="s">
        <v>906</v>
      </c>
      <c r="H145" s="110">
        <v>5299</v>
      </c>
      <c r="I145" s="107">
        <v>4</v>
      </c>
      <c r="J145" s="111">
        <f>หนองบัวลำภู!F58</f>
        <v>49924.3</v>
      </c>
      <c r="K145" s="112">
        <f>หนองบัวลำภู!AG58</f>
        <v>100409.52</v>
      </c>
      <c r="L145" s="113">
        <f>หนองบัวลำภู!AH58</f>
        <v>1091522.6599999999</v>
      </c>
      <c r="M145" s="113">
        <f>หนองบัวลำภู!AI58</f>
        <v>1281643.28</v>
      </c>
      <c r="N145" s="108"/>
      <c r="O145" s="108"/>
      <c r="P145" s="108"/>
      <c r="Q145" s="100">
        <f t="shared" si="16"/>
        <v>-190120.62000000011</v>
      </c>
      <c r="R145" s="101">
        <f t="shared" si="17"/>
        <v>205.98653708246837</v>
      </c>
    </row>
    <row r="146" spans="1:18" x14ac:dyDescent="0.3">
      <c r="A146" s="107">
        <v>11</v>
      </c>
      <c r="B146" s="108" t="s">
        <v>160</v>
      </c>
      <c r="C146" s="108" t="s">
        <v>388</v>
      </c>
      <c r="D146" s="108" t="s">
        <v>195</v>
      </c>
      <c r="E146" s="108" t="s">
        <v>3</v>
      </c>
      <c r="F146" s="108" t="s">
        <v>277</v>
      </c>
      <c r="G146" s="109" t="s">
        <v>907</v>
      </c>
      <c r="H146" s="110">
        <v>3522</v>
      </c>
      <c r="I146" s="107">
        <v>3</v>
      </c>
      <c r="J146" s="111">
        <f>หนองบัวลำภู!F59</f>
        <v>78323.42</v>
      </c>
      <c r="K146" s="112">
        <f>หนองบัวลำภู!AG59</f>
        <v>140275.16999999998</v>
      </c>
      <c r="L146" s="113">
        <f>หนองบัวลำภู!AH59</f>
        <v>684269.81</v>
      </c>
      <c r="M146" s="113">
        <f>หนองบัวลำภู!AI59</f>
        <v>1035016.1100000001</v>
      </c>
      <c r="N146" s="108"/>
      <c r="O146" s="108"/>
      <c r="P146" s="108"/>
      <c r="Q146" s="100">
        <f t="shared" si="16"/>
        <v>-350746.30000000005</v>
      </c>
      <c r="R146" s="101">
        <f t="shared" si="17"/>
        <v>194.28444349801251</v>
      </c>
    </row>
    <row r="147" spans="1:18" x14ac:dyDescent="0.3">
      <c r="A147" s="107">
        <v>12</v>
      </c>
      <c r="B147" s="108" t="s">
        <v>160</v>
      </c>
      <c r="C147" s="108" t="s">
        <v>388</v>
      </c>
      <c r="D147" s="108" t="s">
        <v>195</v>
      </c>
      <c r="E147" s="108" t="s">
        <v>3</v>
      </c>
      <c r="F147" s="108" t="s">
        <v>277</v>
      </c>
      <c r="G147" s="109" t="s">
        <v>908</v>
      </c>
      <c r="H147" s="110">
        <v>3001</v>
      </c>
      <c r="I147" s="107">
        <v>3</v>
      </c>
      <c r="J147" s="111">
        <f>หนองบัวลำภู!F60</f>
        <v>193256.02</v>
      </c>
      <c r="K147" s="112">
        <f>หนองบัวลำภู!AG60</f>
        <v>214856.02</v>
      </c>
      <c r="L147" s="113">
        <f>หนองบัวลำภู!AH60</f>
        <v>615749.6</v>
      </c>
      <c r="M147" s="113">
        <f>หนองบัวลำภู!AI60</f>
        <v>634692.04</v>
      </c>
      <c r="N147" s="108"/>
      <c r="O147" s="108"/>
      <c r="P147" s="108"/>
      <c r="Q147" s="100">
        <f t="shared" si="16"/>
        <v>-18942.440000000061</v>
      </c>
      <c r="R147" s="101">
        <f t="shared" si="17"/>
        <v>205.18147284238586</v>
      </c>
    </row>
    <row r="148" spans="1:18" x14ac:dyDescent="0.3">
      <c r="A148" s="107">
        <v>13</v>
      </c>
      <c r="B148" s="108" t="s">
        <v>160</v>
      </c>
      <c r="C148" s="108" t="s">
        <v>388</v>
      </c>
      <c r="D148" s="108" t="s">
        <v>195</v>
      </c>
      <c r="E148" s="108" t="s">
        <v>3</v>
      </c>
      <c r="F148" s="108" t="s">
        <v>277</v>
      </c>
      <c r="G148" s="109" t="s">
        <v>909</v>
      </c>
      <c r="H148" s="110">
        <v>1241</v>
      </c>
      <c r="I148" s="107">
        <v>1</v>
      </c>
      <c r="J148" s="111">
        <f>หนองบัวลำภู!F61</f>
        <v>148023</v>
      </c>
      <c r="K148" s="112">
        <f>หนองบัวลำภู!AG61</f>
        <v>237504.72999999998</v>
      </c>
      <c r="L148" s="113">
        <f>หนองบัวลำภู!AH61</f>
        <v>397925.65</v>
      </c>
      <c r="M148" s="113">
        <f>หนองบัวลำภู!AI61</f>
        <v>413044.75</v>
      </c>
      <c r="N148" s="108"/>
      <c r="O148" s="108"/>
      <c r="P148" s="108"/>
      <c r="Q148" s="100">
        <f t="shared" si="16"/>
        <v>-15119.099999999977</v>
      </c>
      <c r="R148" s="101">
        <f t="shared" si="17"/>
        <v>320.64919419822724</v>
      </c>
    </row>
    <row r="149" spans="1:18" x14ac:dyDescent="0.3">
      <c r="A149" s="107">
        <v>14</v>
      </c>
      <c r="B149" s="108" t="s">
        <v>160</v>
      </c>
      <c r="C149" s="108" t="s">
        <v>388</v>
      </c>
      <c r="D149" s="108" t="s">
        <v>195</v>
      </c>
      <c r="E149" s="108" t="s">
        <v>3</v>
      </c>
      <c r="F149" s="108" t="s">
        <v>277</v>
      </c>
      <c r="G149" s="109" t="s">
        <v>910</v>
      </c>
      <c r="H149" s="110">
        <v>3625</v>
      </c>
      <c r="I149" s="107">
        <v>3</v>
      </c>
      <c r="J149" s="111">
        <f>หนองบัวลำภู!F62</f>
        <v>326477.75</v>
      </c>
      <c r="K149" s="112">
        <f>หนองบัวลำภู!AG62</f>
        <v>392117.38</v>
      </c>
      <c r="L149" s="113">
        <f>หนองบัวลำภู!AH62</f>
        <v>859657.69</v>
      </c>
      <c r="M149" s="113">
        <f>หนองบัวลำภู!AI62</f>
        <v>920646.67999999993</v>
      </c>
      <c r="N149" s="108"/>
      <c r="O149" s="108"/>
      <c r="P149" s="108"/>
      <c r="Q149" s="100">
        <f t="shared" si="16"/>
        <v>-60988.989999999991</v>
      </c>
      <c r="R149" s="101">
        <f t="shared" si="17"/>
        <v>237.14694896551723</v>
      </c>
    </row>
    <row r="150" spans="1:18" x14ac:dyDescent="0.3">
      <c r="A150" s="107">
        <v>15</v>
      </c>
      <c r="B150" s="108" t="s">
        <v>160</v>
      </c>
      <c r="C150" s="108" t="s">
        <v>388</v>
      </c>
      <c r="D150" s="108" t="s">
        <v>195</v>
      </c>
      <c r="E150" s="108" t="s">
        <v>3</v>
      </c>
      <c r="F150" s="108" t="s">
        <v>277</v>
      </c>
      <c r="G150" s="109" t="s">
        <v>911</v>
      </c>
      <c r="H150" s="114">
        <v>6304</v>
      </c>
      <c r="I150" s="107">
        <v>5</v>
      </c>
      <c r="J150" s="111">
        <f>หนองบัวลำภู!F63</f>
        <v>187318.45</v>
      </c>
      <c r="K150" s="112">
        <f>หนองบัวลำภู!AG63</f>
        <v>253604.83000000002</v>
      </c>
      <c r="L150" s="113">
        <f>หนองบัวลำภู!AH63</f>
        <v>1096529.44</v>
      </c>
      <c r="M150" s="113">
        <f>หนองบัวลำภู!AI63</f>
        <v>1219949.23</v>
      </c>
      <c r="N150" s="108"/>
      <c r="O150" s="108"/>
      <c r="P150" s="108"/>
      <c r="Q150" s="100">
        <f t="shared" si="16"/>
        <v>-123419.79000000004</v>
      </c>
      <c r="R150" s="101">
        <f t="shared" si="17"/>
        <v>173.94185279187818</v>
      </c>
    </row>
    <row r="151" spans="1:18" x14ac:dyDescent="0.3">
      <c r="A151" s="107">
        <v>16</v>
      </c>
      <c r="B151" s="108" t="s">
        <v>160</v>
      </c>
      <c r="C151" s="108" t="s">
        <v>388</v>
      </c>
      <c r="D151" s="108" t="s">
        <v>195</v>
      </c>
      <c r="E151" s="108" t="s">
        <v>3</v>
      </c>
      <c r="F151" s="108" t="s">
        <v>277</v>
      </c>
      <c r="G151" s="109" t="s">
        <v>912</v>
      </c>
      <c r="H151" s="110">
        <v>4738</v>
      </c>
      <c r="I151" s="107">
        <v>4</v>
      </c>
      <c r="J151" s="111">
        <f>หนองบัวลำภู!F64</f>
        <v>190523.04</v>
      </c>
      <c r="K151" s="112">
        <f>หนองบัวลำภู!AG64</f>
        <v>219867.57</v>
      </c>
      <c r="L151" s="113">
        <f>หนองบัวลำภู!AH64</f>
        <v>1109641.04</v>
      </c>
      <c r="M151" s="113">
        <f>หนองบัวลำภู!AI64</f>
        <v>1107040.7200000002</v>
      </c>
      <c r="N151" s="108"/>
      <c r="O151" s="108"/>
      <c r="P151" s="108"/>
      <c r="Q151" s="100">
        <f t="shared" si="16"/>
        <v>2600.3199999998324</v>
      </c>
      <c r="R151" s="101">
        <f t="shared" si="17"/>
        <v>234.20030392570706</v>
      </c>
    </row>
    <row r="152" spans="1:18" x14ac:dyDescent="0.3">
      <c r="A152" s="107">
        <v>17</v>
      </c>
      <c r="B152" s="108" t="s">
        <v>160</v>
      </c>
      <c r="C152" s="108" t="s">
        <v>388</v>
      </c>
      <c r="D152" s="108" t="s">
        <v>195</v>
      </c>
      <c r="E152" s="108" t="s">
        <v>3</v>
      </c>
      <c r="F152" s="108" t="s">
        <v>277</v>
      </c>
      <c r="G152" s="109" t="s">
        <v>913</v>
      </c>
      <c r="H152" s="110">
        <v>3535</v>
      </c>
      <c r="I152" s="107">
        <v>3</v>
      </c>
      <c r="J152" s="111">
        <f>หนองบัวลำภู!F65</f>
        <v>227979.21</v>
      </c>
      <c r="K152" s="112">
        <f>หนองบัวลำภู!AG65</f>
        <v>304291.21999999997</v>
      </c>
      <c r="L152" s="113">
        <f>หนองบัวลำภู!AH65</f>
        <v>789289.82000000007</v>
      </c>
      <c r="M152" s="113">
        <f>หนองบัวลำภู!AI65</f>
        <v>780160.35000000009</v>
      </c>
      <c r="N152" s="108"/>
      <c r="O152" s="108"/>
      <c r="P152" s="108"/>
      <c r="Q152" s="100">
        <f t="shared" si="16"/>
        <v>9129.4699999999721</v>
      </c>
      <c r="R152" s="101">
        <f t="shared" si="17"/>
        <v>223.27859123055165</v>
      </c>
    </row>
    <row r="153" spans="1:18" x14ac:dyDescent="0.3">
      <c r="A153" s="107">
        <v>18</v>
      </c>
      <c r="B153" s="108" t="s">
        <v>160</v>
      </c>
      <c r="C153" s="108" t="s">
        <v>388</v>
      </c>
      <c r="D153" s="108" t="s">
        <v>195</v>
      </c>
      <c r="E153" s="108" t="s">
        <v>3</v>
      </c>
      <c r="F153" s="108" t="s">
        <v>277</v>
      </c>
      <c r="G153" s="109" t="s">
        <v>914</v>
      </c>
      <c r="H153" s="110">
        <v>3889</v>
      </c>
      <c r="I153" s="107">
        <v>3</v>
      </c>
      <c r="J153" s="111">
        <f>หนองบัวลำภู!F66</f>
        <v>278763.57</v>
      </c>
      <c r="K153" s="112">
        <f>หนองบัวลำภู!AG66</f>
        <v>315222.48</v>
      </c>
      <c r="L153" s="113">
        <f>หนองบัวลำภู!AH66</f>
        <v>919979.6</v>
      </c>
      <c r="M153" s="113">
        <f>หนองบัวลำภู!AI66</f>
        <v>1111458.51</v>
      </c>
      <c r="N153" s="108"/>
      <c r="O153" s="108"/>
      <c r="P153" s="108"/>
      <c r="Q153" s="100">
        <f t="shared" si="16"/>
        <v>-191478.91000000003</v>
      </c>
      <c r="R153" s="101">
        <f t="shared" si="17"/>
        <v>236.55942401645666</v>
      </c>
    </row>
    <row r="154" spans="1:18" s="122" customFormat="1" x14ac:dyDescent="0.3">
      <c r="A154" s="115">
        <v>4</v>
      </c>
      <c r="B154" s="116" t="s">
        <v>160</v>
      </c>
      <c r="C154" s="116"/>
      <c r="D154" s="116"/>
      <c r="E154" s="116" t="s">
        <v>174</v>
      </c>
      <c r="F154" s="116"/>
      <c r="G154" s="117" t="s">
        <v>390</v>
      </c>
      <c r="H154" s="123">
        <f>SUM(H136:H153)</f>
        <v>74341</v>
      </c>
      <c r="I154" s="115"/>
      <c r="J154" s="119">
        <f>SUM(J136:J153)</f>
        <v>4860998.0199999996</v>
      </c>
      <c r="K154" s="119">
        <f t="shared" ref="K154:M154" si="18">SUM(K136:K153)</f>
        <v>6606036.3499999996</v>
      </c>
      <c r="L154" s="119">
        <f t="shared" si="18"/>
        <v>15729886.65</v>
      </c>
      <c r="M154" s="119">
        <f t="shared" si="18"/>
        <v>16566357.279999999</v>
      </c>
      <c r="N154" s="116">
        <v>17</v>
      </c>
      <c r="O154" s="116">
        <v>17</v>
      </c>
      <c r="P154" s="116">
        <f>N154-O154</f>
        <v>0</v>
      </c>
      <c r="Q154" s="120">
        <f t="shared" si="16"/>
        <v>-836470.62999999896</v>
      </c>
      <c r="R154" s="121">
        <f>L154/H154</f>
        <v>211.59100160073177</v>
      </c>
    </row>
    <row r="155" spans="1:18" x14ac:dyDescent="0.3">
      <c r="A155" s="107">
        <v>1</v>
      </c>
      <c r="B155" s="108" t="s">
        <v>160</v>
      </c>
      <c r="C155" s="108" t="s">
        <v>391</v>
      </c>
      <c r="D155" s="108" t="s">
        <v>202</v>
      </c>
      <c r="E155" s="108" t="s">
        <v>4</v>
      </c>
      <c r="F155" s="108" t="s">
        <v>307</v>
      </c>
      <c r="G155" s="109" t="s">
        <v>392</v>
      </c>
      <c r="H155" s="110"/>
      <c r="I155" s="107"/>
      <c r="J155" s="111"/>
      <c r="K155" s="112"/>
      <c r="L155" s="113"/>
      <c r="M155" s="113"/>
      <c r="N155" s="108"/>
      <c r="O155" s="108"/>
      <c r="P155" s="108"/>
    </row>
    <row r="156" spans="1:18" x14ac:dyDescent="0.3">
      <c r="A156" s="107">
        <v>2</v>
      </c>
      <c r="B156" s="108" t="s">
        <v>160</v>
      </c>
      <c r="C156" s="108" t="s">
        <v>391</v>
      </c>
      <c r="D156" s="108" t="s">
        <v>202</v>
      </c>
      <c r="E156" s="108" t="s">
        <v>4</v>
      </c>
      <c r="F156" s="108" t="s">
        <v>277</v>
      </c>
      <c r="G156" s="109" t="s">
        <v>915</v>
      </c>
      <c r="H156" s="110">
        <v>3322</v>
      </c>
      <c r="I156" s="107">
        <v>3</v>
      </c>
      <c r="J156" s="111">
        <f>หนองบัวลำภู!F67</f>
        <v>784319.7</v>
      </c>
      <c r="K156" s="112">
        <f>หนองบัวลำภู!AG67</f>
        <v>872860.75</v>
      </c>
      <c r="L156" s="113">
        <f>หนองบัวลำภู!AH67</f>
        <v>819050.92999999993</v>
      </c>
      <c r="M156" s="113">
        <f>หนองบัวลำภู!AI67</f>
        <v>772352.55</v>
      </c>
      <c r="N156" s="108"/>
      <c r="O156" s="108"/>
      <c r="P156" s="108"/>
      <c r="Q156" s="100">
        <f t="shared" si="16"/>
        <v>46698.379999999888</v>
      </c>
      <c r="R156" s="101">
        <f t="shared" si="17"/>
        <v>246.5535611077664</v>
      </c>
    </row>
    <row r="157" spans="1:18" x14ac:dyDescent="0.3">
      <c r="A157" s="107">
        <v>3</v>
      </c>
      <c r="B157" s="108" t="s">
        <v>160</v>
      </c>
      <c r="C157" s="108" t="s">
        <v>391</v>
      </c>
      <c r="D157" s="108" t="s">
        <v>202</v>
      </c>
      <c r="E157" s="108" t="s">
        <v>4</v>
      </c>
      <c r="F157" s="108" t="s">
        <v>277</v>
      </c>
      <c r="G157" s="109" t="s">
        <v>916</v>
      </c>
      <c r="H157" s="110">
        <v>3383</v>
      </c>
      <c r="I157" s="107">
        <v>3</v>
      </c>
      <c r="J157" s="111">
        <f>หนองบัวลำภู!F68</f>
        <v>298403.01</v>
      </c>
      <c r="K157" s="112">
        <f>หนองบัวลำภู!AG68</f>
        <v>482922.18000000005</v>
      </c>
      <c r="L157" s="113">
        <f>หนองบัวลำภู!AH68</f>
        <v>949047.06</v>
      </c>
      <c r="M157" s="113">
        <f>หนองบัวลำภู!AI68</f>
        <v>758517.25999999989</v>
      </c>
      <c r="N157" s="108"/>
      <c r="O157" s="108"/>
      <c r="P157" s="108"/>
      <c r="Q157" s="100">
        <f t="shared" si="16"/>
        <v>190529.80000000016</v>
      </c>
      <c r="R157" s="101">
        <f t="shared" si="17"/>
        <v>280.53415903044635</v>
      </c>
    </row>
    <row r="158" spans="1:18" x14ac:dyDescent="0.3">
      <c r="A158" s="107">
        <v>4</v>
      </c>
      <c r="B158" s="108" t="s">
        <v>160</v>
      </c>
      <c r="C158" s="108" t="s">
        <v>391</v>
      </c>
      <c r="D158" s="108" t="s">
        <v>202</v>
      </c>
      <c r="E158" s="108" t="s">
        <v>4</v>
      </c>
      <c r="F158" s="108" t="s">
        <v>277</v>
      </c>
      <c r="G158" s="109" t="s">
        <v>917</v>
      </c>
      <c r="H158" s="114">
        <v>9605</v>
      </c>
      <c r="I158" s="107">
        <v>5</v>
      </c>
      <c r="J158" s="111">
        <f>หนองบัวลำภู!F69</f>
        <v>791402.76</v>
      </c>
      <c r="K158" s="112">
        <f>หนองบัวลำภู!AG69</f>
        <v>810826.43</v>
      </c>
      <c r="L158" s="113">
        <f>หนองบัวลำภู!AH69</f>
        <v>2250481.2800000003</v>
      </c>
      <c r="M158" s="113">
        <f>หนองบัวลำภู!AI69</f>
        <v>2019992.9900000002</v>
      </c>
      <c r="N158" s="108"/>
      <c r="O158" s="108"/>
      <c r="P158" s="108"/>
      <c r="Q158" s="100">
        <f t="shared" si="16"/>
        <v>230488.29000000004</v>
      </c>
      <c r="R158" s="101">
        <f t="shared" si="17"/>
        <v>234.30310046850602</v>
      </c>
    </row>
    <row r="159" spans="1:18" x14ac:dyDescent="0.3">
      <c r="A159" s="107">
        <v>5</v>
      </c>
      <c r="B159" s="108" t="s">
        <v>160</v>
      </c>
      <c r="C159" s="108" t="s">
        <v>391</v>
      </c>
      <c r="D159" s="108" t="s">
        <v>202</v>
      </c>
      <c r="E159" s="108" t="s">
        <v>4</v>
      </c>
      <c r="F159" s="108" t="s">
        <v>277</v>
      </c>
      <c r="G159" s="109" t="s">
        <v>918</v>
      </c>
      <c r="H159" s="110">
        <v>2921</v>
      </c>
      <c r="I159" s="107">
        <v>2</v>
      </c>
      <c r="J159" s="111">
        <f>หนองบัวลำภู!F70</f>
        <v>321948.64</v>
      </c>
      <c r="K159" s="112">
        <f>หนองบัวลำภู!AG70</f>
        <v>447735.49</v>
      </c>
      <c r="L159" s="113">
        <f>หนองบัวลำภู!AH70</f>
        <v>757585.78</v>
      </c>
      <c r="M159" s="113">
        <f>หนองบัวลำภู!AI70</f>
        <v>864322.75</v>
      </c>
      <c r="N159" s="108"/>
      <c r="O159" s="108"/>
      <c r="P159" s="108"/>
      <c r="Q159" s="100">
        <f t="shared" si="16"/>
        <v>-106736.96999999997</v>
      </c>
      <c r="R159" s="101">
        <f t="shared" si="17"/>
        <v>259.35836357411847</v>
      </c>
    </row>
    <row r="160" spans="1:18" x14ac:dyDescent="0.3">
      <c r="A160" s="107">
        <v>6</v>
      </c>
      <c r="B160" s="108" t="s">
        <v>160</v>
      </c>
      <c r="C160" s="108" t="s">
        <v>391</v>
      </c>
      <c r="D160" s="108" t="s">
        <v>202</v>
      </c>
      <c r="E160" s="108" t="s">
        <v>4</v>
      </c>
      <c r="F160" s="108" t="s">
        <v>277</v>
      </c>
      <c r="G160" s="109" t="s">
        <v>919</v>
      </c>
      <c r="H160" s="110">
        <v>3783</v>
      </c>
      <c r="I160" s="107">
        <v>3</v>
      </c>
      <c r="J160" s="111">
        <f>หนองบัวลำภู!F71</f>
        <v>589386.88</v>
      </c>
      <c r="K160" s="112">
        <f>หนองบัวลำภู!AG71</f>
        <v>48731.360000000102</v>
      </c>
      <c r="L160" s="113">
        <f>หนองบัวลำภู!AH71</f>
        <v>18224.39</v>
      </c>
      <c r="M160" s="113">
        <f>หนองบัวลำภู!AI71</f>
        <v>679406.53</v>
      </c>
      <c r="N160" s="108"/>
      <c r="O160" s="108"/>
      <c r="P160" s="108"/>
      <c r="Q160" s="100">
        <f t="shared" si="16"/>
        <v>-661182.14</v>
      </c>
      <c r="R160" s="101">
        <f t="shared" si="17"/>
        <v>4.8174438276500133</v>
      </c>
    </row>
    <row r="161" spans="1:18" x14ac:dyDescent="0.3">
      <c r="A161" s="107">
        <v>7</v>
      </c>
      <c r="B161" s="108" t="s">
        <v>160</v>
      </c>
      <c r="C161" s="108" t="s">
        <v>391</v>
      </c>
      <c r="D161" s="108" t="s">
        <v>202</v>
      </c>
      <c r="E161" s="108" t="s">
        <v>4</v>
      </c>
      <c r="F161" s="108" t="s">
        <v>277</v>
      </c>
      <c r="G161" s="109" t="s">
        <v>920</v>
      </c>
      <c r="H161" s="110">
        <v>3268</v>
      </c>
      <c r="I161" s="107">
        <v>3</v>
      </c>
      <c r="J161" s="111">
        <f>หนองบัวลำภู!F72</f>
        <v>234458.1</v>
      </c>
      <c r="K161" s="112">
        <f>หนองบัวลำภู!AG72</f>
        <v>344130</v>
      </c>
      <c r="L161" s="113">
        <f>หนองบัวลำภู!AH72</f>
        <v>1135237.47</v>
      </c>
      <c r="M161" s="113">
        <f>หนองบัวลำภู!AI72</f>
        <v>883791.9</v>
      </c>
      <c r="N161" s="108"/>
      <c r="O161" s="108"/>
      <c r="P161" s="108"/>
      <c r="Q161" s="100">
        <f t="shared" si="16"/>
        <v>251445.56999999995</v>
      </c>
      <c r="R161" s="101">
        <f t="shared" si="17"/>
        <v>347.37988678090574</v>
      </c>
    </row>
    <row r="162" spans="1:18" x14ac:dyDescent="0.3">
      <c r="A162" s="107">
        <v>8</v>
      </c>
      <c r="B162" s="108" t="s">
        <v>160</v>
      </c>
      <c r="C162" s="108" t="s">
        <v>391</v>
      </c>
      <c r="D162" s="108" t="s">
        <v>202</v>
      </c>
      <c r="E162" s="108" t="s">
        <v>4</v>
      </c>
      <c r="F162" s="108" t="s">
        <v>277</v>
      </c>
      <c r="G162" s="109" t="s">
        <v>921</v>
      </c>
      <c r="H162" s="110">
        <v>3398</v>
      </c>
      <c r="I162" s="107">
        <v>3</v>
      </c>
      <c r="J162" s="111">
        <f>หนองบัวลำภู!F73</f>
        <v>169029.02</v>
      </c>
      <c r="K162" s="112">
        <f>หนองบัวลำภู!AG73</f>
        <v>434280.68999999994</v>
      </c>
      <c r="L162" s="113">
        <f>หนองบัวลำภู!AH73</f>
        <v>993483.18</v>
      </c>
      <c r="M162" s="113">
        <f>หนองบัวลำภู!AI73</f>
        <v>874250.39</v>
      </c>
      <c r="N162" s="108"/>
      <c r="O162" s="108"/>
      <c r="P162" s="108"/>
      <c r="Q162" s="100">
        <f t="shared" si="16"/>
        <v>119232.79000000004</v>
      </c>
      <c r="R162" s="101">
        <f t="shared" si="17"/>
        <v>292.37291936433195</v>
      </c>
    </row>
    <row r="163" spans="1:18" x14ac:dyDescent="0.3">
      <c r="A163" s="107">
        <v>9</v>
      </c>
      <c r="B163" s="108" t="s">
        <v>160</v>
      </c>
      <c r="C163" s="108" t="s">
        <v>391</v>
      </c>
      <c r="D163" s="108" t="s">
        <v>202</v>
      </c>
      <c r="E163" s="108" t="s">
        <v>4</v>
      </c>
      <c r="F163" s="108" t="s">
        <v>277</v>
      </c>
      <c r="G163" s="109" t="s">
        <v>922</v>
      </c>
      <c r="H163" s="110">
        <v>4777</v>
      </c>
      <c r="I163" s="107">
        <v>4</v>
      </c>
      <c r="J163" s="111">
        <f>หนองบัวลำภู!F74</f>
        <v>455700.93</v>
      </c>
      <c r="K163" s="112">
        <f>หนองบัวลำภู!AG74</f>
        <v>645221.46</v>
      </c>
      <c r="L163" s="113">
        <f>หนองบัวลำภู!AH74</f>
        <v>1098808.02</v>
      </c>
      <c r="M163" s="113">
        <f>หนองบัวลำภู!AI74</f>
        <v>921401.02</v>
      </c>
      <c r="N163" s="108"/>
      <c r="O163" s="108"/>
      <c r="P163" s="108"/>
      <c r="Q163" s="100">
        <f t="shared" si="16"/>
        <v>177407</v>
      </c>
      <c r="R163" s="101">
        <f t="shared" si="17"/>
        <v>230.02051915428095</v>
      </c>
    </row>
    <row r="164" spans="1:18" x14ac:dyDescent="0.3">
      <c r="A164" s="107">
        <v>10</v>
      </c>
      <c r="B164" s="108" t="s">
        <v>160</v>
      </c>
      <c r="C164" s="108" t="s">
        <v>391</v>
      </c>
      <c r="D164" s="108" t="s">
        <v>202</v>
      </c>
      <c r="E164" s="108" t="s">
        <v>4</v>
      </c>
      <c r="F164" s="108" t="s">
        <v>277</v>
      </c>
      <c r="G164" s="109" t="s">
        <v>923</v>
      </c>
      <c r="H164" s="110">
        <v>2834</v>
      </c>
      <c r="I164" s="107">
        <v>2</v>
      </c>
      <c r="J164" s="111">
        <f>หนองบัวลำภู!F75</f>
        <v>213523.83</v>
      </c>
      <c r="K164" s="112">
        <f>หนองบัวลำภู!AG75</f>
        <v>316868.02999999997</v>
      </c>
      <c r="L164" s="113">
        <f>หนองบัวลำภู!AH75</f>
        <v>655913.86</v>
      </c>
      <c r="M164" s="113">
        <f>หนองบัวลำภู!AI75</f>
        <v>504073.30999999994</v>
      </c>
      <c r="N164" s="108"/>
      <c r="O164" s="108"/>
      <c r="P164" s="108"/>
      <c r="Q164" s="100">
        <f t="shared" si="16"/>
        <v>151840.55000000005</v>
      </c>
      <c r="R164" s="101">
        <f t="shared" si="17"/>
        <v>231.44455187014819</v>
      </c>
    </row>
    <row r="165" spans="1:18" x14ac:dyDescent="0.3">
      <c r="A165" s="107">
        <v>11</v>
      </c>
      <c r="B165" s="108" t="s">
        <v>160</v>
      </c>
      <c r="C165" s="108" t="s">
        <v>391</v>
      </c>
      <c r="D165" s="108" t="s">
        <v>202</v>
      </c>
      <c r="E165" s="108" t="s">
        <v>4</v>
      </c>
      <c r="F165" s="108" t="s">
        <v>277</v>
      </c>
      <c r="G165" s="109" t="s">
        <v>924</v>
      </c>
      <c r="H165" s="110">
        <v>2338</v>
      </c>
      <c r="I165" s="107">
        <v>2</v>
      </c>
      <c r="J165" s="111">
        <f>หนองบัวลำภู!F76</f>
        <v>79423.91</v>
      </c>
      <c r="K165" s="112">
        <f>หนองบัวลำภู!AG76</f>
        <v>189250.85</v>
      </c>
      <c r="L165" s="113">
        <f>หนองบัวลำภู!AH76</f>
        <v>768211.01</v>
      </c>
      <c r="M165" s="113">
        <f>หนองบัวลำภู!AI76</f>
        <v>742512.82000000007</v>
      </c>
      <c r="N165" s="108"/>
      <c r="O165" s="108"/>
      <c r="P165" s="108"/>
      <c r="Q165" s="100">
        <f t="shared" si="16"/>
        <v>25698.189999999944</v>
      </c>
      <c r="R165" s="101">
        <f t="shared" si="17"/>
        <v>328.5761377245509</v>
      </c>
    </row>
    <row r="166" spans="1:18" x14ac:dyDescent="0.3">
      <c r="A166" s="107">
        <v>12</v>
      </c>
      <c r="B166" s="108" t="s">
        <v>160</v>
      </c>
      <c r="C166" s="108" t="s">
        <v>391</v>
      </c>
      <c r="D166" s="108" t="s">
        <v>202</v>
      </c>
      <c r="E166" s="108" t="s">
        <v>4</v>
      </c>
      <c r="F166" s="108" t="s">
        <v>277</v>
      </c>
      <c r="G166" s="109" t="s">
        <v>925</v>
      </c>
      <c r="H166" s="110">
        <v>4599</v>
      </c>
      <c r="I166" s="107">
        <v>4</v>
      </c>
      <c r="J166" s="111">
        <f>หนองบัวลำภู!F77</f>
        <v>536538.05000000005</v>
      </c>
      <c r="K166" s="112">
        <f>หนองบัวลำภู!AG77</f>
        <v>918844.26</v>
      </c>
      <c r="L166" s="113">
        <f>หนองบัวลำภู!AH77</f>
        <v>1056662.79</v>
      </c>
      <c r="M166" s="113">
        <f>หนองบัวลำภู!AI77</f>
        <v>894643.19000000006</v>
      </c>
      <c r="N166" s="108"/>
      <c r="O166" s="108"/>
      <c r="P166" s="108"/>
      <c r="Q166" s="100">
        <f t="shared" si="16"/>
        <v>162019.59999999998</v>
      </c>
      <c r="R166" s="101">
        <f t="shared" si="17"/>
        <v>229.75924983692107</v>
      </c>
    </row>
    <row r="167" spans="1:18" x14ac:dyDescent="0.3">
      <c r="A167" s="107">
        <v>13</v>
      </c>
      <c r="B167" s="108" t="s">
        <v>160</v>
      </c>
      <c r="C167" s="108" t="s">
        <v>391</v>
      </c>
      <c r="D167" s="108" t="s">
        <v>202</v>
      </c>
      <c r="E167" s="108" t="s">
        <v>4</v>
      </c>
      <c r="F167" s="108" t="s">
        <v>277</v>
      </c>
      <c r="G167" s="109" t="s">
        <v>926</v>
      </c>
      <c r="H167" s="110">
        <v>1481</v>
      </c>
      <c r="I167" s="107">
        <v>1</v>
      </c>
      <c r="J167" s="111">
        <f>หนองบัวลำภู!F78</f>
        <v>163576.51</v>
      </c>
      <c r="K167" s="112">
        <f>หนองบัวลำภู!AG78</f>
        <v>234033.06</v>
      </c>
      <c r="L167" s="113">
        <f>หนองบัวลำภู!AH78</f>
        <v>717959.40999999992</v>
      </c>
      <c r="M167" s="113">
        <f>หนองบัวลำภู!AI78</f>
        <v>575534.71</v>
      </c>
      <c r="N167" s="108"/>
      <c r="O167" s="108"/>
      <c r="P167" s="108"/>
      <c r="Q167" s="100">
        <f t="shared" si="16"/>
        <v>142424.69999999995</v>
      </c>
      <c r="R167" s="101">
        <f t="shared" si="17"/>
        <v>484.78015530047259</v>
      </c>
    </row>
    <row r="168" spans="1:18" x14ac:dyDescent="0.3">
      <c r="A168" s="107">
        <v>14</v>
      </c>
      <c r="B168" s="108" t="s">
        <v>160</v>
      </c>
      <c r="C168" s="108" t="s">
        <v>391</v>
      </c>
      <c r="D168" s="108" t="s">
        <v>202</v>
      </c>
      <c r="E168" s="108" t="s">
        <v>4</v>
      </c>
      <c r="F168" s="108" t="s">
        <v>277</v>
      </c>
      <c r="G168" s="109" t="s">
        <v>927</v>
      </c>
      <c r="H168" s="110">
        <v>2622</v>
      </c>
      <c r="I168" s="107">
        <v>2</v>
      </c>
      <c r="J168" s="111">
        <f>หนองบัวลำภู!F79</f>
        <v>448111.2</v>
      </c>
      <c r="K168" s="112">
        <f>หนองบัวลำภู!AG79</f>
        <v>530088.13</v>
      </c>
      <c r="L168" s="113">
        <f>หนองบัวลำภู!AH79</f>
        <v>676142.86</v>
      </c>
      <c r="M168" s="113">
        <f>หนองบัวลำภู!AI79</f>
        <v>686289.09</v>
      </c>
      <c r="N168" s="108"/>
      <c r="O168" s="108"/>
      <c r="P168" s="108"/>
      <c r="Q168" s="100">
        <f t="shared" si="16"/>
        <v>-10146.229999999981</v>
      </c>
      <c r="R168" s="101">
        <f t="shared" si="17"/>
        <v>257.87294431731505</v>
      </c>
    </row>
    <row r="169" spans="1:18" s="122" customFormat="1" x14ac:dyDescent="0.3">
      <c r="A169" s="115">
        <v>5</v>
      </c>
      <c r="B169" s="116" t="s">
        <v>160</v>
      </c>
      <c r="C169" s="116"/>
      <c r="D169" s="116"/>
      <c r="E169" s="116" t="s">
        <v>174</v>
      </c>
      <c r="F169" s="116"/>
      <c r="G169" s="117" t="s">
        <v>393</v>
      </c>
      <c r="H169" s="123">
        <f>SUM(H155:H168)</f>
        <v>48331</v>
      </c>
      <c r="I169" s="115"/>
      <c r="J169" s="119">
        <f>SUM(J155:J168)</f>
        <v>5085822.54</v>
      </c>
      <c r="K169" s="119">
        <f t="shared" ref="K169:M169" si="19">SUM(K155:K168)</f>
        <v>6275792.6899999995</v>
      </c>
      <c r="L169" s="119">
        <f t="shared" si="19"/>
        <v>11896808.039999999</v>
      </c>
      <c r="M169" s="119">
        <f t="shared" si="19"/>
        <v>11177088.509999998</v>
      </c>
      <c r="N169" s="116">
        <v>13</v>
      </c>
      <c r="O169" s="116">
        <v>13</v>
      </c>
      <c r="P169" s="116">
        <f>N169-O169</f>
        <v>0</v>
      </c>
      <c r="Q169" s="120">
        <f t="shared" si="16"/>
        <v>719719.53000000119</v>
      </c>
      <c r="R169" s="121">
        <f>L169/H169</f>
        <v>246.15273923568722</v>
      </c>
    </row>
    <row r="170" spans="1:18" x14ac:dyDescent="0.3">
      <c r="A170" s="107">
        <v>1</v>
      </c>
      <c r="B170" s="108" t="s">
        <v>160</v>
      </c>
      <c r="C170" s="108" t="s">
        <v>394</v>
      </c>
      <c r="D170" s="108" t="s">
        <v>209</v>
      </c>
      <c r="E170" s="108" t="s">
        <v>5</v>
      </c>
      <c r="F170" s="108" t="s">
        <v>307</v>
      </c>
      <c r="G170" s="109" t="s">
        <v>395</v>
      </c>
      <c r="H170" s="110"/>
      <c r="I170" s="107"/>
      <c r="J170" s="111"/>
      <c r="K170" s="112"/>
      <c r="L170" s="113"/>
      <c r="M170" s="113"/>
      <c r="N170" s="108"/>
      <c r="O170" s="108"/>
      <c r="P170" s="108"/>
    </row>
    <row r="171" spans="1:18" x14ac:dyDescent="0.3">
      <c r="A171" s="107">
        <v>2</v>
      </c>
      <c r="B171" s="108" t="s">
        <v>160</v>
      </c>
      <c r="C171" s="108" t="s">
        <v>394</v>
      </c>
      <c r="D171" s="108" t="s">
        <v>209</v>
      </c>
      <c r="E171" s="108" t="s">
        <v>5</v>
      </c>
      <c r="F171" s="108" t="s">
        <v>277</v>
      </c>
      <c r="G171" s="109" t="s">
        <v>928</v>
      </c>
      <c r="H171" s="110">
        <v>4703</v>
      </c>
      <c r="I171" s="107">
        <v>4</v>
      </c>
      <c r="J171" s="111">
        <f>หนองบัวลำภู!F80</f>
        <v>38026.379999999997</v>
      </c>
      <c r="K171" s="112">
        <f>หนองบัวลำภู!AG80</f>
        <v>75908.19</v>
      </c>
      <c r="L171" s="113">
        <f>หนองบัวลำภู!AH80</f>
        <v>758745.47</v>
      </c>
      <c r="M171" s="113">
        <f>หนองบัวลำภู!AI80</f>
        <v>1007410.75</v>
      </c>
      <c r="N171" s="108"/>
      <c r="O171" s="108"/>
      <c r="P171" s="108"/>
      <c r="Q171" s="100">
        <f t="shared" si="16"/>
        <v>-248665.28000000003</v>
      </c>
      <c r="R171" s="101">
        <f t="shared" si="17"/>
        <v>161.33222836487349</v>
      </c>
    </row>
    <row r="172" spans="1:18" x14ac:dyDescent="0.3">
      <c r="A172" s="107">
        <v>3</v>
      </c>
      <c r="B172" s="108" t="s">
        <v>160</v>
      </c>
      <c r="C172" s="108" t="s">
        <v>394</v>
      </c>
      <c r="D172" s="108" t="s">
        <v>209</v>
      </c>
      <c r="E172" s="108" t="s">
        <v>5</v>
      </c>
      <c r="F172" s="108" t="s">
        <v>277</v>
      </c>
      <c r="G172" s="109" t="s">
        <v>929</v>
      </c>
      <c r="H172" s="110">
        <v>1824</v>
      </c>
      <c r="I172" s="107">
        <v>2</v>
      </c>
      <c r="J172" s="111">
        <f>หนองบัวลำภู!F81</f>
        <v>26053.87</v>
      </c>
      <c r="K172" s="112">
        <f>หนองบัวลำภู!AG81</f>
        <v>27434.78</v>
      </c>
      <c r="L172" s="113">
        <f>หนองบัวลำภู!AH81</f>
        <v>190016.22</v>
      </c>
      <c r="M172" s="113">
        <f>หนองบัวลำภู!AI81</f>
        <v>418890.97</v>
      </c>
      <c r="N172" s="108"/>
      <c r="O172" s="108"/>
      <c r="P172" s="108"/>
      <c r="Q172" s="100">
        <f t="shared" si="16"/>
        <v>-228874.74999999997</v>
      </c>
      <c r="R172" s="101">
        <f t="shared" si="17"/>
        <v>104.17555921052632</v>
      </c>
    </row>
    <row r="173" spans="1:18" x14ac:dyDescent="0.3">
      <c r="A173" s="107">
        <v>4</v>
      </c>
      <c r="B173" s="108" t="s">
        <v>160</v>
      </c>
      <c r="C173" s="108" t="s">
        <v>394</v>
      </c>
      <c r="D173" s="108" t="s">
        <v>209</v>
      </c>
      <c r="E173" s="108" t="s">
        <v>5</v>
      </c>
      <c r="F173" s="108" t="s">
        <v>277</v>
      </c>
      <c r="G173" s="109" t="s">
        <v>930</v>
      </c>
      <c r="H173" s="110">
        <v>4559</v>
      </c>
      <c r="I173" s="107">
        <v>4</v>
      </c>
      <c r="J173" s="111">
        <f>หนองบัวลำภู!F82</f>
        <v>139510.66</v>
      </c>
      <c r="K173" s="112">
        <f>หนองบัวลำภู!AG82</f>
        <v>150994.37</v>
      </c>
      <c r="L173" s="113">
        <f>หนองบัวลำภู!AH82</f>
        <v>731388.26</v>
      </c>
      <c r="M173" s="113">
        <f>หนองบัวลำภู!AI82</f>
        <v>832024.79</v>
      </c>
      <c r="N173" s="108"/>
      <c r="O173" s="108"/>
      <c r="P173" s="108"/>
      <c r="Q173" s="100">
        <f t="shared" si="16"/>
        <v>-100636.53000000003</v>
      </c>
      <c r="R173" s="101">
        <f t="shared" si="17"/>
        <v>160.42734371572715</v>
      </c>
    </row>
    <row r="174" spans="1:18" x14ac:dyDescent="0.3">
      <c r="A174" s="107">
        <v>5</v>
      </c>
      <c r="B174" s="108" t="s">
        <v>160</v>
      </c>
      <c r="C174" s="108" t="s">
        <v>394</v>
      </c>
      <c r="D174" s="108" t="s">
        <v>209</v>
      </c>
      <c r="E174" s="108" t="s">
        <v>5</v>
      </c>
      <c r="F174" s="108" t="s">
        <v>277</v>
      </c>
      <c r="G174" s="109" t="s">
        <v>931</v>
      </c>
      <c r="H174" s="110">
        <v>4777</v>
      </c>
      <c r="I174" s="107">
        <v>4</v>
      </c>
      <c r="J174" s="111">
        <f>หนองบัวลำภู!F83</f>
        <v>304596.15000000002</v>
      </c>
      <c r="K174" s="112">
        <f>หนองบัวลำภู!AG83</f>
        <v>366355.48000000004</v>
      </c>
      <c r="L174" s="113">
        <f>หนองบัวลำภู!AH83</f>
        <v>549115.15</v>
      </c>
      <c r="M174" s="113">
        <f>หนองบัวลำภู!AI83</f>
        <v>1031752.08</v>
      </c>
      <c r="N174" s="108"/>
      <c r="O174" s="108"/>
      <c r="P174" s="108"/>
      <c r="Q174" s="100">
        <f t="shared" si="16"/>
        <v>-482636.92999999993</v>
      </c>
      <c r="R174" s="101">
        <f t="shared" si="17"/>
        <v>114.9497906635964</v>
      </c>
    </row>
    <row r="175" spans="1:18" x14ac:dyDescent="0.3">
      <c r="A175" s="107">
        <v>6</v>
      </c>
      <c r="B175" s="108" t="s">
        <v>160</v>
      </c>
      <c r="C175" s="108" t="s">
        <v>394</v>
      </c>
      <c r="D175" s="108" t="s">
        <v>209</v>
      </c>
      <c r="E175" s="108" t="s">
        <v>5</v>
      </c>
      <c r="F175" s="108" t="s">
        <v>277</v>
      </c>
      <c r="G175" s="109" t="s">
        <v>932</v>
      </c>
      <c r="H175" s="110">
        <v>2103</v>
      </c>
      <c r="I175" s="107">
        <v>2</v>
      </c>
      <c r="J175" s="111">
        <f>หนองบัวลำภู!F84</f>
        <v>45619.199999999997</v>
      </c>
      <c r="K175" s="112">
        <f>หนองบัวลำภู!AG84</f>
        <v>113983.61</v>
      </c>
      <c r="L175" s="113">
        <f>หนองบัวลำภู!AH84</f>
        <v>441895.14</v>
      </c>
      <c r="M175" s="113">
        <f>หนองบัวลำภู!AI84</f>
        <v>633952.43999999994</v>
      </c>
      <c r="N175" s="108"/>
      <c r="O175" s="108"/>
      <c r="P175" s="108"/>
      <c r="Q175" s="100">
        <f t="shared" si="16"/>
        <v>-192057.29999999993</v>
      </c>
      <c r="R175" s="101">
        <f t="shared" si="17"/>
        <v>210.12607703281029</v>
      </c>
    </row>
    <row r="176" spans="1:18" x14ac:dyDescent="0.3">
      <c r="A176" s="107">
        <v>7</v>
      </c>
      <c r="B176" s="108" t="s">
        <v>160</v>
      </c>
      <c r="C176" s="108" t="s">
        <v>394</v>
      </c>
      <c r="D176" s="108" t="s">
        <v>209</v>
      </c>
      <c r="E176" s="108" t="s">
        <v>5</v>
      </c>
      <c r="F176" s="108" t="s">
        <v>277</v>
      </c>
      <c r="G176" s="109" t="s">
        <v>933</v>
      </c>
      <c r="H176" s="110">
        <v>5166</v>
      </c>
      <c r="I176" s="107">
        <v>4</v>
      </c>
      <c r="J176" s="111">
        <f>หนองบัวลำภู!F85</f>
        <v>238086.48</v>
      </c>
      <c r="K176" s="112">
        <f>หนองบัวลำภู!AG85</f>
        <v>227267.87000000002</v>
      </c>
      <c r="L176" s="113">
        <f>หนองบัวลำภู!AH85</f>
        <v>695986.05</v>
      </c>
      <c r="M176" s="113">
        <f>หนองบัวลำภู!AI85</f>
        <v>989912.78999999992</v>
      </c>
      <c r="N176" s="108"/>
      <c r="O176" s="108"/>
      <c r="P176" s="108"/>
      <c r="Q176" s="100">
        <f t="shared" si="16"/>
        <v>-293926.73999999987</v>
      </c>
      <c r="R176" s="101">
        <f t="shared" si="17"/>
        <v>134.7243612078978</v>
      </c>
    </row>
    <row r="177" spans="1:18" x14ac:dyDescent="0.3">
      <c r="A177" s="107">
        <v>8</v>
      </c>
      <c r="B177" s="108" t="s">
        <v>160</v>
      </c>
      <c r="C177" s="108" t="s">
        <v>394</v>
      </c>
      <c r="D177" s="108" t="s">
        <v>209</v>
      </c>
      <c r="E177" s="108" t="s">
        <v>5</v>
      </c>
      <c r="F177" s="108" t="s">
        <v>277</v>
      </c>
      <c r="G177" s="109" t="s">
        <v>934</v>
      </c>
      <c r="H177" s="110">
        <v>3557</v>
      </c>
      <c r="I177" s="107">
        <v>3</v>
      </c>
      <c r="J177" s="111">
        <f>หนองบัวลำภู!F86</f>
        <v>367328.03</v>
      </c>
      <c r="K177" s="112">
        <f>หนองบัวลำภู!AG86</f>
        <v>386802.9</v>
      </c>
      <c r="L177" s="113">
        <f>หนองบัวลำภู!AH86</f>
        <v>656366.54</v>
      </c>
      <c r="M177" s="113">
        <f>หนองบัวลำภู!AI86</f>
        <v>950381.01</v>
      </c>
      <c r="N177" s="108"/>
      <c r="O177" s="108"/>
      <c r="P177" s="108"/>
      <c r="Q177" s="100">
        <f t="shared" si="16"/>
        <v>-294014.46999999997</v>
      </c>
      <c r="R177" s="101">
        <f t="shared" si="17"/>
        <v>184.52812482429013</v>
      </c>
    </row>
    <row r="178" spans="1:18" s="122" customFormat="1" x14ac:dyDescent="0.3">
      <c r="A178" s="115">
        <v>6</v>
      </c>
      <c r="B178" s="116" t="s">
        <v>160</v>
      </c>
      <c r="C178" s="116"/>
      <c r="D178" s="116"/>
      <c r="E178" s="116" t="s">
        <v>174</v>
      </c>
      <c r="F178" s="116"/>
      <c r="G178" s="117" t="s">
        <v>396</v>
      </c>
      <c r="H178" s="123">
        <f>SUM(H170:H177)</f>
        <v>26689</v>
      </c>
      <c r="I178" s="115"/>
      <c r="J178" s="119">
        <f>SUM(J170:J177)</f>
        <v>1159220.77</v>
      </c>
      <c r="K178" s="119">
        <f t="shared" ref="K178:M178" si="20">SUM(K170:K177)</f>
        <v>1348747.2000000002</v>
      </c>
      <c r="L178" s="119">
        <f t="shared" si="20"/>
        <v>4023512.83</v>
      </c>
      <c r="M178" s="119">
        <f t="shared" si="20"/>
        <v>5864324.8299999991</v>
      </c>
      <c r="N178" s="116">
        <v>7</v>
      </c>
      <c r="O178" s="116">
        <v>7</v>
      </c>
      <c r="P178" s="116">
        <f>N178-O178</f>
        <v>0</v>
      </c>
      <c r="Q178" s="120">
        <f t="shared" si="16"/>
        <v>-1840811.9999999991</v>
      </c>
      <c r="R178" s="121">
        <f t="shared" si="17"/>
        <v>150.7554734160141</v>
      </c>
    </row>
    <row r="179" spans="1:18" s="122" customFormat="1" ht="19.5" thickBot="1" x14ac:dyDescent="0.35">
      <c r="A179" s="133"/>
      <c r="B179" s="134" t="s">
        <v>160</v>
      </c>
      <c r="C179" s="134" t="s">
        <v>160</v>
      </c>
      <c r="D179" s="134" t="s">
        <v>160</v>
      </c>
      <c r="E179" s="134" t="s">
        <v>160</v>
      </c>
      <c r="F179" s="134"/>
      <c r="G179" s="135" t="s">
        <v>397</v>
      </c>
      <c r="H179" s="136">
        <f>H105+H119+H135+H154+H169+H178</f>
        <v>334001</v>
      </c>
      <c r="I179" s="133"/>
      <c r="J179" s="137">
        <f>J105+J119+J135+J154+J169+J178</f>
        <v>28693398.889999997</v>
      </c>
      <c r="K179" s="138">
        <f>K105+K119+K135+K154+K169+K178</f>
        <v>34181419.520000003</v>
      </c>
      <c r="L179" s="137">
        <f t="shared" ref="L179" si="21">L105+L119+L135+L154+L169+L178</f>
        <v>70418461.870000005</v>
      </c>
      <c r="M179" s="137">
        <f>M105+M119+M135+M154+M169+M178</f>
        <v>73462298.929999992</v>
      </c>
      <c r="N179" s="134">
        <f>N105+N119+N135+N154+N169+N178</f>
        <v>83</v>
      </c>
      <c r="O179" s="134">
        <f>O105+O119+O135+O154+O169+O178</f>
        <v>83</v>
      </c>
      <c r="P179" s="134">
        <f>N179-O179</f>
        <v>0</v>
      </c>
      <c r="Q179" s="120">
        <f t="shared" si="16"/>
        <v>-3043837.0599999875</v>
      </c>
      <c r="R179" s="121">
        <f t="shared" si="17"/>
        <v>210.83308693686547</v>
      </c>
    </row>
    <row r="180" spans="1:18" s="122" customFormat="1" ht="20.25" thickTop="1" thickBot="1" x14ac:dyDescent="0.35">
      <c r="A180" s="139"/>
      <c r="B180" s="140"/>
      <c r="C180" s="140"/>
      <c r="D180" s="140"/>
      <c r="E180" s="408" t="s">
        <v>398</v>
      </c>
      <c r="F180" s="409"/>
      <c r="G180" s="410"/>
      <c r="H180" s="141"/>
      <c r="I180" s="139"/>
      <c r="J180" s="142">
        <f>J179/O179</f>
        <v>345703.60108433734</v>
      </c>
      <c r="K180" s="143">
        <f>K179/O179</f>
        <v>411824.33156626509</v>
      </c>
      <c r="L180" s="142">
        <f>L179/O179</f>
        <v>848415.20325301215</v>
      </c>
      <c r="M180" s="142">
        <f>M179/O179</f>
        <v>885087.93891566258</v>
      </c>
      <c r="N180" s="140"/>
      <c r="O180" s="140"/>
      <c r="P180" s="140"/>
      <c r="Q180" s="100">
        <f t="shared" si="16"/>
        <v>-36672.735662650433</v>
      </c>
      <c r="R180" s="101"/>
    </row>
    <row r="181" spans="1:18" s="122" customFormat="1" ht="19.5" thickTop="1" x14ac:dyDescent="0.3">
      <c r="A181" s="151">
        <v>1</v>
      </c>
      <c r="B181" s="152" t="s">
        <v>161</v>
      </c>
      <c r="C181" s="152" t="s">
        <v>399</v>
      </c>
      <c r="D181" s="152" t="s">
        <v>400</v>
      </c>
      <c r="E181" s="152" t="s">
        <v>140</v>
      </c>
      <c r="F181" s="152" t="s">
        <v>401</v>
      </c>
      <c r="G181" s="153" t="s">
        <v>140</v>
      </c>
      <c r="H181" s="154"/>
      <c r="I181" s="151"/>
      <c r="J181" s="155"/>
      <c r="K181" s="156"/>
      <c r="L181" s="157"/>
      <c r="M181" s="157"/>
      <c r="N181" s="158"/>
      <c r="O181" s="158"/>
      <c r="P181" s="158"/>
      <c r="Q181" s="120"/>
      <c r="R181" s="121"/>
    </row>
    <row r="182" spans="1:18" x14ac:dyDescent="0.3">
      <c r="A182" s="107">
        <v>2</v>
      </c>
      <c r="B182" s="108" t="s">
        <v>161</v>
      </c>
      <c r="C182" s="108" t="s">
        <v>399</v>
      </c>
      <c r="D182" s="108" t="s">
        <v>400</v>
      </c>
      <c r="E182" s="108" t="s">
        <v>140</v>
      </c>
      <c r="F182" s="108" t="s">
        <v>277</v>
      </c>
      <c r="G182" s="109" t="s">
        <v>1063</v>
      </c>
      <c r="H182" s="114">
        <v>6923</v>
      </c>
      <c r="I182" s="107">
        <v>5</v>
      </c>
      <c r="J182" s="111">
        <f>อุดรธานี!F14</f>
        <v>939256.71</v>
      </c>
      <c r="K182" s="112">
        <f>อุดรธานี!AQ14</f>
        <v>1286091.6400000001</v>
      </c>
      <c r="L182" s="113">
        <f>อุดรธานี!AR14</f>
        <v>1464884.92</v>
      </c>
      <c r="M182" s="113">
        <f>อุดรธานี!AS14</f>
        <v>1422145.6900000002</v>
      </c>
      <c r="N182" s="108"/>
      <c r="O182" s="108"/>
      <c r="P182" s="108"/>
      <c r="Q182" s="100">
        <f t="shared" si="16"/>
        <v>42739.229999999749</v>
      </c>
      <c r="R182" s="101">
        <f t="shared" si="17"/>
        <v>211.59683952043912</v>
      </c>
    </row>
    <row r="183" spans="1:18" x14ac:dyDescent="0.3">
      <c r="A183" s="107">
        <v>3</v>
      </c>
      <c r="B183" s="108" t="s">
        <v>161</v>
      </c>
      <c r="C183" s="108" t="s">
        <v>399</v>
      </c>
      <c r="D183" s="108" t="s">
        <v>400</v>
      </c>
      <c r="E183" s="108" t="s">
        <v>140</v>
      </c>
      <c r="F183" s="108" t="s">
        <v>277</v>
      </c>
      <c r="G183" s="109" t="s">
        <v>1064</v>
      </c>
      <c r="H183" s="114">
        <v>7817</v>
      </c>
      <c r="I183" s="107">
        <v>5</v>
      </c>
      <c r="J183" s="111">
        <f>อุดรธานี!F15</f>
        <v>623566.07999999996</v>
      </c>
      <c r="K183" s="112">
        <f>อุดรธานี!AQ15</f>
        <v>1384784.97</v>
      </c>
      <c r="L183" s="113">
        <f>อุดรธานี!AR15</f>
        <v>1802103.06</v>
      </c>
      <c r="M183" s="113">
        <f>อุดรธานี!AS15</f>
        <v>1375206.8099999998</v>
      </c>
      <c r="N183" s="108"/>
      <c r="O183" s="108"/>
      <c r="P183" s="108"/>
      <c r="Q183" s="100">
        <f t="shared" si="16"/>
        <v>426896.25000000023</v>
      </c>
      <c r="R183" s="101">
        <f t="shared" si="17"/>
        <v>230.53640271203787</v>
      </c>
    </row>
    <row r="184" spans="1:18" x14ac:dyDescent="0.3">
      <c r="A184" s="107">
        <v>4</v>
      </c>
      <c r="B184" s="108" t="s">
        <v>161</v>
      </c>
      <c r="C184" s="108" t="s">
        <v>399</v>
      </c>
      <c r="D184" s="108" t="s">
        <v>400</v>
      </c>
      <c r="E184" s="108" t="s">
        <v>140</v>
      </c>
      <c r="F184" s="108" t="s">
        <v>277</v>
      </c>
      <c r="G184" s="109" t="s">
        <v>1065</v>
      </c>
      <c r="H184" s="114">
        <v>11016</v>
      </c>
      <c r="I184" s="107">
        <v>5</v>
      </c>
      <c r="J184" s="111">
        <f>อุดรธานี!F16</f>
        <v>3190914.69</v>
      </c>
      <c r="K184" s="112">
        <f>อุดรธานี!AQ16</f>
        <v>3521291.46</v>
      </c>
      <c r="L184" s="113">
        <f>อุดรธานี!AR16</f>
        <v>1390736.75</v>
      </c>
      <c r="M184" s="113">
        <f>อุดรธานี!AS16</f>
        <v>1734052.27</v>
      </c>
      <c r="N184" s="108"/>
      <c r="O184" s="108"/>
      <c r="P184" s="108"/>
      <c r="Q184" s="100">
        <f t="shared" si="16"/>
        <v>-343315.52</v>
      </c>
      <c r="R184" s="101">
        <f t="shared" si="17"/>
        <v>126.24698166303558</v>
      </c>
    </row>
    <row r="185" spans="1:18" x14ac:dyDescent="0.3">
      <c r="A185" s="107">
        <v>5</v>
      </c>
      <c r="B185" s="108" t="s">
        <v>161</v>
      </c>
      <c r="C185" s="108" t="s">
        <v>399</v>
      </c>
      <c r="D185" s="108" t="s">
        <v>400</v>
      </c>
      <c r="E185" s="108" t="s">
        <v>140</v>
      </c>
      <c r="F185" s="108" t="s">
        <v>277</v>
      </c>
      <c r="G185" s="109" t="s">
        <v>1066</v>
      </c>
      <c r="H185" s="110">
        <v>5402</v>
      </c>
      <c r="I185" s="107">
        <v>4</v>
      </c>
      <c r="J185" s="111">
        <f>อุดรธานี!F17</f>
        <v>1473212.91</v>
      </c>
      <c r="K185" s="112">
        <f>อุดรธานี!AQ17</f>
        <v>1647646.81</v>
      </c>
      <c r="L185" s="113">
        <f>อุดรธานี!AR17</f>
        <v>1128396.57</v>
      </c>
      <c r="M185" s="113">
        <f>อุดรธานี!AS17</f>
        <v>1350968.2599999998</v>
      </c>
      <c r="N185" s="108"/>
      <c r="O185" s="108"/>
      <c r="P185" s="108"/>
      <c r="Q185" s="100">
        <f t="shared" si="16"/>
        <v>-222571.68999999971</v>
      </c>
      <c r="R185" s="101">
        <f t="shared" si="17"/>
        <v>208.88496297667533</v>
      </c>
    </row>
    <row r="186" spans="1:18" x14ac:dyDescent="0.3">
      <c r="A186" s="107">
        <v>6</v>
      </c>
      <c r="B186" s="108" t="s">
        <v>161</v>
      </c>
      <c r="C186" s="108" t="s">
        <v>399</v>
      </c>
      <c r="D186" s="108" t="s">
        <v>400</v>
      </c>
      <c r="E186" s="108" t="s">
        <v>140</v>
      </c>
      <c r="F186" s="108" t="s">
        <v>277</v>
      </c>
      <c r="G186" s="109" t="s">
        <v>1067</v>
      </c>
      <c r="H186" s="110">
        <v>4500</v>
      </c>
      <c r="I186" s="107">
        <v>3</v>
      </c>
      <c r="J186" s="111">
        <f>อุดรธานี!F18</f>
        <v>482820.83</v>
      </c>
      <c r="K186" s="112">
        <f>อุดรธานี!AQ18</f>
        <v>789823.57000000007</v>
      </c>
      <c r="L186" s="113">
        <f>อุดรธานี!AR18</f>
        <v>971453.74</v>
      </c>
      <c r="M186" s="113">
        <f>อุดรธานี!AS18</f>
        <v>1124685.67</v>
      </c>
      <c r="N186" s="108"/>
      <c r="O186" s="108"/>
      <c r="P186" s="108"/>
      <c r="Q186" s="100">
        <f t="shared" si="16"/>
        <v>-153231.92999999993</v>
      </c>
      <c r="R186" s="101">
        <f t="shared" si="17"/>
        <v>215.87860888888889</v>
      </c>
    </row>
    <row r="187" spans="1:18" x14ac:dyDescent="0.3">
      <c r="A187" s="107">
        <v>7</v>
      </c>
      <c r="B187" s="108" t="s">
        <v>161</v>
      </c>
      <c r="C187" s="108" t="s">
        <v>399</v>
      </c>
      <c r="D187" s="108" t="s">
        <v>400</v>
      </c>
      <c r="E187" s="108" t="s">
        <v>140</v>
      </c>
      <c r="F187" s="108" t="s">
        <v>277</v>
      </c>
      <c r="G187" s="109" t="s">
        <v>1068</v>
      </c>
      <c r="H187" s="114">
        <v>8215</v>
      </c>
      <c r="I187" s="107">
        <v>5</v>
      </c>
      <c r="J187" s="111">
        <f>อุดรธานี!F19</f>
        <v>1636191.67</v>
      </c>
      <c r="K187" s="112">
        <f>อุดรธานี!AQ19</f>
        <v>2238473.9299999997</v>
      </c>
      <c r="L187" s="113">
        <f>อุดรธานี!AR19</f>
        <v>1663340.37</v>
      </c>
      <c r="M187" s="113">
        <f>อุดรธานี!AS19</f>
        <v>1992615.46</v>
      </c>
      <c r="N187" s="108"/>
      <c r="O187" s="108"/>
      <c r="P187" s="108"/>
      <c r="Q187" s="100">
        <f t="shared" si="16"/>
        <v>-329275.08999999985</v>
      </c>
      <c r="R187" s="101">
        <f t="shared" si="17"/>
        <v>202.47600365185639</v>
      </c>
    </row>
    <row r="188" spans="1:18" x14ac:dyDescent="0.3">
      <c r="A188" s="107">
        <v>8</v>
      </c>
      <c r="B188" s="108" t="s">
        <v>161</v>
      </c>
      <c r="C188" s="108" t="s">
        <v>399</v>
      </c>
      <c r="D188" s="108" t="s">
        <v>400</v>
      </c>
      <c r="E188" s="108" t="s">
        <v>140</v>
      </c>
      <c r="F188" s="108" t="s">
        <v>277</v>
      </c>
      <c r="G188" s="109" t="s">
        <v>1069</v>
      </c>
      <c r="H188" s="114">
        <v>8736</v>
      </c>
      <c r="I188" s="107">
        <v>5</v>
      </c>
      <c r="J188" s="111">
        <f>อุดรธานี!F20</f>
        <v>1783316.84</v>
      </c>
      <c r="K188" s="112">
        <f>อุดรธานี!AQ20</f>
        <v>2063682.46</v>
      </c>
      <c r="L188" s="113">
        <f>อุดรธานี!AR20</f>
        <v>1225271.71</v>
      </c>
      <c r="M188" s="113">
        <f>อุดรธานี!AS20</f>
        <v>1364384.82</v>
      </c>
      <c r="N188" s="108"/>
      <c r="O188" s="108"/>
      <c r="P188" s="108"/>
      <c r="Q188" s="100">
        <f t="shared" si="16"/>
        <v>-139113.1100000001</v>
      </c>
      <c r="R188" s="101">
        <f t="shared" si="17"/>
        <v>140.25546130952381</v>
      </c>
    </row>
    <row r="189" spans="1:18" x14ac:dyDescent="0.3">
      <c r="A189" s="107">
        <v>9</v>
      </c>
      <c r="B189" s="108" t="s">
        <v>161</v>
      </c>
      <c r="C189" s="108" t="s">
        <v>399</v>
      </c>
      <c r="D189" s="108" t="s">
        <v>400</v>
      </c>
      <c r="E189" s="108" t="s">
        <v>140</v>
      </c>
      <c r="F189" s="108" t="s">
        <v>277</v>
      </c>
      <c r="G189" s="109" t="s">
        <v>1070</v>
      </c>
      <c r="H189" s="110">
        <v>4649</v>
      </c>
      <c r="I189" s="107">
        <v>4</v>
      </c>
      <c r="J189" s="111">
        <f>อุดรธานี!F21</f>
        <v>830193.07</v>
      </c>
      <c r="K189" s="112">
        <f>อุดรธานี!AQ21</f>
        <v>995588.7699999999</v>
      </c>
      <c r="L189" s="113">
        <f>อุดรธานี!AR21</f>
        <v>1270396.5900000001</v>
      </c>
      <c r="M189" s="113">
        <f>อุดรธานี!AS21</f>
        <v>1450881.51</v>
      </c>
      <c r="N189" s="108"/>
      <c r="O189" s="108"/>
      <c r="P189" s="108"/>
      <c r="Q189" s="100">
        <f t="shared" si="16"/>
        <v>-180484.91999999993</v>
      </c>
      <c r="R189" s="101">
        <f t="shared" si="17"/>
        <v>273.26233383523339</v>
      </c>
    </row>
    <row r="190" spans="1:18" x14ac:dyDescent="0.3">
      <c r="A190" s="107">
        <v>10</v>
      </c>
      <c r="B190" s="108" t="s">
        <v>161</v>
      </c>
      <c r="C190" s="108" t="s">
        <v>399</v>
      </c>
      <c r="D190" s="108" t="s">
        <v>400</v>
      </c>
      <c r="E190" s="108" t="s">
        <v>140</v>
      </c>
      <c r="F190" s="108" t="s">
        <v>277</v>
      </c>
      <c r="G190" s="109" t="s">
        <v>1071</v>
      </c>
      <c r="H190" s="114">
        <v>8434</v>
      </c>
      <c r="I190" s="107">
        <v>5</v>
      </c>
      <c r="J190" s="111">
        <f>อุดรธานี!F22</f>
        <v>1531900.49</v>
      </c>
      <c r="K190" s="112">
        <f>อุดรธานี!AQ22</f>
        <v>1807165.19</v>
      </c>
      <c r="L190" s="113">
        <f>อุดรธานี!AR22</f>
        <v>1643422.33</v>
      </c>
      <c r="M190" s="113">
        <f>อุดรธานี!AS22</f>
        <v>1874233.3</v>
      </c>
      <c r="N190" s="108"/>
      <c r="O190" s="108"/>
      <c r="P190" s="108"/>
      <c r="Q190" s="100">
        <f t="shared" si="16"/>
        <v>-230810.96999999997</v>
      </c>
      <c r="R190" s="101">
        <f t="shared" si="17"/>
        <v>194.85680934313493</v>
      </c>
    </row>
    <row r="191" spans="1:18" x14ac:dyDescent="0.3">
      <c r="A191" s="107">
        <v>11</v>
      </c>
      <c r="B191" s="108" t="s">
        <v>161</v>
      </c>
      <c r="C191" s="108" t="s">
        <v>399</v>
      </c>
      <c r="D191" s="108" t="s">
        <v>400</v>
      </c>
      <c r="E191" s="108" t="s">
        <v>140</v>
      </c>
      <c r="F191" s="108" t="s">
        <v>277</v>
      </c>
      <c r="G191" s="109" t="s">
        <v>1072</v>
      </c>
      <c r="H191" s="114">
        <v>9149</v>
      </c>
      <c r="I191" s="107">
        <v>5</v>
      </c>
      <c r="J191" s="111">
        <f>อุดรธานี!F23</f>
        <v>2078252.47</v>
      </c>
      <c r="K191" s="112">
        <f>อุดรธานี!AQ23</f>
        <v>3121307.0999999996</v>
      </c>
      <c r="L191" s="113">
        <f>อุดรธานี!AR23</f>
        <v>1952047.18</v>
      </c>
      <c r="M191" s="113">
        <f>อุดรธานี!AS23</f>
        <v>1885124.79</v>
      </c>
      <c r="N191" s="108"/>
      <c r="O191" s="108"/>
      <c r="P191" s="108"/>
      <c r="Q191" s="100">
        <f t="shared" si="16"/>
        <v>66922.389999999898</v>
      </c>
      <c r="R191" s="101">
        <f t="shared" si="17"/>
        <v>213.36180784785222</v>
      </c>
    </row>
    <row r="192" spans="1:18" x14ac:dyDescent="0.3">
      <c r="A192" s="107">
        <v>12</v>
      </c>
      <c r="B192" s="108" t="s">
        <v>161</v>
      </c>
      <c r="C192" s="108" t="s">
        <v>399</v>
      </c>
      <c r="D192" s="108" t="s">
        <v>400</v>
      </c>
      <c r="E192" s="108" t="s">
        <v>140</v>
      </c>
      <c r="F192" s="108" t="s">
        <v>277</v>
      </c>
      <c r="G192" s="109" t="s">
        <v>1073</v>
      </c>
      <c r="H192" s="114">
        <v>6199</v>
      </c>
      <c r="I192" s="107">
        <v>5</v>
      </c>
      <c r="J192" s="111">
        <f>อุดรธานี!F24</f>
        <v>1683388.59</v>
      </c>
      <c r="K192" s="112">
        <f>อุดรธานี!AQ24</f>
        <v>2083917.55</v>
      </c>
      <c r="L192" s="113">
        <f>อุดรธานี!AR24</f>
        <v>1864919.6400000001</v>
      </c>
      <c r="M192" s="113">
        <f>อุดรธานี!AS24</f>
        <v>2053036.6400000001</v>
      </c>
      <c r="N192" s="108"/>
      <c r="O192" s="108"/>
      <c r="P192" s="108"/>
      <c r="Q192" s="100">
        <f t="shared" si="16"/>
        <v>-188117</v>
      </c>
      <c r="R192" s="101">
        <f t="shared" si="17"/>
        <v>300.84201322794001</v>
      </c>
    </row>
    <row r="193" spans="1:18" x14ac:dyDescent="0.3">
      <c r="A193" s="107">
        <v>13</v>
      </c>
      <c r="B193" s="108" t="s">
        <v>161</v>
      </c>
      <c r="C193" s="108" t="s">
        <v>399</v>
      </c>
      <c r="D193" s="108" t="s">
        <v>400</v>
      </c>
      <c r="E193" s="108" t="s">
        <v>140</v>
      </c>
      <c r="F193" s="108" t="s">
        <v>277</v>
      </c>
      <c r="G193" s="109" t="s">
        <v>1074</v>
      </c>
      <c r="H193" s="110">
        <v>5135</v>
      </c>
      <c r="I193" s="107">
        <v>4</v>
      </c>
      <c r="J193" s="111">
        <f>อุดรธานี!F25</f>
        <v>495573.5</v>
      </c>
      <c r="K193" s="112">
        <f>อุดรธานี!AQ25</f>
        <v>779623.11</v>
      </c>
      <c r="L193" s="113">
        <f>อุดรธานี!AR25</f>
        <v>1159124.3900000001</v>
      </c>
      <c r="M193" s="113">
        <f>อุดรธานี!AS25</f>
        <v>1109023.28</v>
      </c>
      <c r="N193" s="108"/>
      <c r="O193" s="108"/>
      <c r="P193" s="108"/>
      <c r="Q193" s="100">
        <f t="shared" si="16"/>
        <v>50101.110000000102</v>
      </c>
      <c r="R193" s="101">
        <f t="shared" si="17"/>
        <v>225.73016358325222</v>
      </c>
    </row>
    <row r="194" spans="1:18" x14ac:dyDescent="0.3">
      <c r="A194" s="107">
        <v>14</v>
      </c>
      <c r="B194" s="108" t="s">
        <v>161</v>
      </c>
      <c r="C194" s="108" t="s">
        <v>399</v>
      </c>
      <c r="D194" s="108" t="s">
        <v>400</v>
      </c>
      <c r="E194" s="108" t="s">
        <v>140</v>
      </c>
      <c r="F194" s="108" t="s">
        <v>277</v>
      </c>
      <c r="G194" s="109" t="s">
        <v>1075</v>
      </c>
      <c r="H194" s="114">
        <v>10482</v>
      </c>
      <c r="I194" s="107">
        <v>5</v>
      </c>
      <c r="J194" s="111">
        <f>อุดรธานี!F26</f>
        <v>2738403.37</v>
      </c>
      <c r="K194" s="112">
        <f>อุดรธานี!AQ26</f>
        <v>2981694.29</v>
      </c>
      <c r="L194" s="113">
        <f>อุดรธานี!AR26</f>
        <v>2107853.9500000002</v>
      </c>
      <c r="M194" s="113">
        <f>อุดรธานี!AS26</f>
        <v>2175337.56</v>
      </c>
      <c r="N194" s="108"/>
      <c r="O194" s="108"/>
      <c r="P194" s="108"/>
      <c r="Q194" s="100">
        <f t="shared" si="16"/>
        <v>-67483.60999999987</v>
      </c>
      <c r="R194" s="101">
        <f t="shared" si="17"/>
        <v>201.09272562488076</v>
      </c>
    </row>
    <row r="195" spans="1:18" x14ac:dyDescent="0.3">
      <c r="A195" s="107">
        <v>15</v>
      </c>
      <c r="B195" s="108" t="s">
        <v>161</v>
      </c>
      <c r="C195" s="108" t="s">
        <v>399</v>
      </c>
      <c r="D195" s="108" t="s">
        <v>400</v>
      </c>
      <c r="E195" s="108" t="s">
        <v>140</v>
      </c>
      <c r="F195" s="108" t="s">
        <v>277</v>
      </c>
      <c r="G195" s="109" t="s">
        <v>1076</v>
      </c>
      <c r="H195" s="114">
        <v>8929</v>
      </c>
      <c r="I195" s="107">
        <v>5</v>
      </c>
      <c r="J195" s="111">
        <f>อุดรธานี!F27</f>
        <v>422023.99</v>
      </c>
      <c r="K195" s="112">
        <f>อุดรธานี!AQ27</f>
        <v>425804.24000000005</v>
      </c>
      <c r="L195" s="113">
        <f>อุดรธานี!AR27</f>
        <v>1651196.41</v>
      </c>
      <c r="M195" s="113">
        <f>อุดรธานี!AS27</f>
        <v>1907125.21</v>
      </c>
      <c r="N195" s="108"/>
      <c r="O195" s="108"/>
      <c r="P195" s="108"/>
      <c r="Q195" s="100">
        <f t="shared" si="16"/>
        <v>-255928.80000000005</v>
      </c>
      <c r="R195" s="101">
        <f t="shared" si="17"/>
        <v>184.9251215141673</v>
      </c>
    </row>
    <row r="196" spans="1:18" x14ac:dyDescent="0.3">
      <c r="A196" s="107">
        <v>16</v>
      </c>
      <c r="B196" s="108" t="s">
        <v>161</v>
      </c>
      <c r="C196" s="108" t="s">
        <v>399</v>
      </c>
      <c r="D196" s="108" t="s">
        <v>400</v>
      </c>
      <c r="E196" s="108" t="s">
        <v>140</v>
      </c>
      <c r="F196" s="108" t="s">
        <v>277</v>
      </c>
      <c r="G196" s="109" t="s">
        <v>1077</v>
      </c>
      <c r="H196" s="114">
        <v>13938</v>
      </c>
      <c r="I196" s="107">
        <v>5</v>
      </c>
      <c r="J196" s="111">
        <f>อุดรธานี!F28</f>
        <v>2397829.7599999998</v>
      </c>
      <c r="K196" s="112">
        <f>อุดรธานี!AQ28</f>
        <v>2867972.3</v>
      </c>
      <c r="L196" s="113">
        <f>อุดรธานี!AR28</f>
        <v>2627213.67</v>
      </c>
      <c r="M196" s="113">
        <f>อุดรธานี!AS28</f>
        <v>2558236.98</v>
      </c>
      <c r="N196" s="108"/>
      <c r="O196" s="108"/>
      <c r="P196" s="108"/>
      <c r="Q196" s="100">
        <f t="shared" si="16"/>
        <v>68976.689999999944</v>
      </c>
      <c r="R196" s="101">
        <f t="shared" si="17"/>
        <v>188.49287343951787</v>
      </c>
    </row>
    <row r="197" spans="1:18" x14ac:dyDescent="0.3">
      <c r="A197" s="107">
        <v>17</v>
      </c>
      <c r="B197" s="108" t="s">
        <v>161</v>
      </c>
      <c r="C197" s="108" t="s">
        <v>399</v>
      </c>
      <c r="D197" s="108" t="s">
        <v>400</v>
      </c>
      <c r="E197" s="108" t="s">
        <v>140</v>
      </c>
      <c r="F197" s="108" t="s">
        <v>277</v>
      </c>
      <c r="G197" s="109" t="s">
        <v>1078</v>
      </c>
      <c r="H197" s="114">
        <v>6484</v>
      </c>
      <c r="I197" s="107">
        <v>5</v>
      </c>
      <c r="J197" s="111">
        <f>อุดรธานี!F29</f>
        <v>1074375.83</v>
      </c>
      <c r="K197" s="112">
        <f>อุดรธานี!AQ29</f>
        <v>1460094.6300000001</v>
      </c>
      <c r="L197" s="113">
        <f>อุดรธานี!AR29</f>
        <v>1692035.37</v>
      </c>
      <c r="M197" s="113">
        <f>อุดรธานี!AS29</f>
        <v>1710679.6600000001</v>
      </c>
      <c r="N197" s="108"/>
      <c r="O197" s="108"/>
      <c r="P197" s="108"/>
      <c r="Q197" s="100">
        <f t="shared" si="16"/>
        <v>-18644.290000000037</v>
      </c>
      <c r="R197" s="101">
        <f t="shared" si="17"/>
        <v>260.95548581122767</v>
      </c>
    </row>
    <row r="198" spans="1:18" x14ac:dyDescent="0.3">
      <c r="A198" s="107">
        <v>18</v>
      </c>
      <c r="B198" s="108" t="s">
        <v>161</v>
      </c>
      <c r="C198" s="108" t="s">
        <v>399</v>
      </c>
      <c r="D198" s="108" t="s">
        <v>400</v>
      </c>
      <c r="E198" s="108" t="s">
        <v>140</v>
      </c>
      <c r="F198" s="108" t="s">
        <v>277</v>
      </c>
      <c r="G198" s="109" t="s">
        <v>1079</v>
      </c>
      <c r="H198" s="110">
        <v>4852</v>
      </c>
      <c r="I198" s="107">
        <v>4</v>
      </c>
      <c r="J198" s="111">
        <f>อุดรธานี!F30</f>
        <v>1261232.1299999999</v>
      </c>
      <c r="K198" s="112">
        <f>อุดรธานี!AQ30</f>
        <v>1532377.1099999999</v>
      </c>
      <c r="L198" s="113">
        <f>อุดรธานี!AR30</f>
        <v>1002491.12</v>
      </c>
      <c r="M198" s="113">
        <f>อุดรธานี!AS30</f>
        <v>1061981.28</v>
      </c>
      <c r="N198" s="108"/>
      <c r="O198" s="108"/>
      <c r="P198" s="108"/>
      <c r="Q198" s="100">
        <f t="shared" si="16"/>
        <v>-59490.160000000033</v>
      </c>
      <c r="R198" s="101">
        <f t="shared" si="17"/>
        <v>206.61399835119539</v>
      </c>
    </row>
    <row r="199" spans="1:18" x14ac:dyDescent="0.3">
      <c r="A199" s="107">
        <v>19</v>
      </c>
      <c r="B199" s="108" t="s">
        <v>161</v>
      </c>
      <c r="C199" s="108" t="s">
        <v>399</v>
      </c>
      <c r="D199" s="108" t="s">
        <v>400</v>
      </c>
      <c r="E199" s="108" t="s">
        <v>140</v>
      </c>
      <c r="F199" s="108" t="s">
        <v>277</v>
      </c>
      <c r="G199" s="109" t="s">
        <v>1080</v>
      </c>
      <c r="H199" s="110">
        <v>5055</v>
      </c>
      <c r="I199" s="107">
        <v>4</v>
      </c>
      <c r="J199" s="111">
        <f>อุดรธานี!F31</f>
        <v>701864.78</v>
      </c>
      <c r="K199" s="112">
        <f>อุดรธานี!AQ31</f>
        <v>1252936.3</v>
      </c>
      <c r="L199" s="113">
        <f>อุดรธานี!AR31</f>
        <v>1235389.06</v>
      </c>
      <c r="M199" s="113">
        <f>อุดรธานี!AS31</f>
        <v>1297303.08</v>
      </c>
      <c r="N199" s="108"/>
      <c r="O199" s="108"/>
      <c r="P199" s="108"/>
      <c r="Q199" s="100">
        <f t="shared" ref="Q199:Q262" si="22">L199-M199</f>
        <v>-61914.020000000019</v>
      </c>
      <c r="R199" s="101">
        <f t="shared" ref="R199:R262" si="23">L199/H199</f>
        <v>244.38952720079132</v>
      </c>
    </row>
    <row r="200" spans="1:18" x14ac:dyDescent="0.3">
      <c r="A200" s="107">
        <v>20</v>
      </c>
      <c r="B200" s="108" t="s">
        <v>161</v>
      </c>
      <c r="C200" s="108" t="s">
        <v>399</v>
      </c>
      <c r="D200" s="108" t="s">
        <v>400</v>
      </c>
      <c r="E200" s="108" t="s">
        <v>140</v>
      </c>
      <c r="F200" s="108" t="s">
        <v>277</v>
      </c>
      <c r="G200" s="109" t="s">
        <v>1081</v>
      </c>
      <c r="H200" s="110">
        <v>5073</v>
      </c>
      <c r="I200" s="107">
        <v>4</v>
      </c>
      <c r="J200" s="111">
        <f>อุดรธานี!F32</f>
        <v>1247497.08</v>
      </c>
      <c r="K200" s="112">
        <f>อุดรธานี!AQ32</f>
        <v>1519175.6500000001</v>
      </c>
      <c r="L200" s="113">
        <f>อุดรธานี!AR32</f>
        <v>1331630.56</v>
      </c>
      <c r="M200" s="113">
        <f>อุดรธานี!AS32</f>
        <v>1331945.2</v>
      </c>
      <c r="N200" s="108"/>
      <c r="O200" s="108"/>
      <c r="P200" s="108"/>
      <c r="Q200" s="100">
        <f t="shared" si="22"/>
        <v>-314.63999999989755</v>
      </c>
      <c r="R200" s="101">
        <f t="shared" si="23"/>
        <v>262.49370392272817</v>
      </c>
    </row>
    <row r="201" spans="1:18" x14ac:dyDescent="0.3">
      <c r="A201" s="107">
        <v>21</v>
      </c>
      <c r="B201" s="108" t="s">
        <v>161</v>
      </c>
      <c r="C201" s="108" t="s">
        <v>399</v>
      </c>
      <c r="D201" s="108" t="s">
        <v>400</v>
      </c>
      <c r="E201" s="108" t="s">
        <v>140</v>
      </c>
      <c r="F201" s="108" t="s">
        <v>277</v>
      </c>
      <c r="G201" s="109" t="s">
        <v>1082</v>
      </c>
      <c r="H201" s="110">
        <v>4573</v>
      </c>
      <c r="I201" s="107">
        <v>4</v>
      </c>
      <c r="J201" s="111">
        <f>อุดรธานี!F33</f>
        <v>757469.73</v>
      </c>
      <c r="K201" s="112">
        <f>อุดรธานี!AQ33</f>
        <v>968038.41999999993</v>
      </c>
      <c r="L201" s="113">
        <f>อุดรธานี!AR33</f>
        <v>1175425.31</v>
      </c>
      <c r="M201" s="113">
        <f>อุดรธานี!AS33</f>
        <v>1297387.9100000001</v>
      </c>
      <c r="N201" s="108"/>
      <c r="O201" s="108"/>
      <c r="P201" s="108"/>
      <c r="Q201" s="100">
        <f t="shared" si="22"/>
        <v>-121962.60000000009</v>
      </c>
      <c r="R201" s="101">
        <f t="shared" si="23"/>
        <v>257.03593046140389</v>
      </c>
    </row>
    <row r="202" spans="1:18" x14ac:dyDescent="0.3">
      <c r="A202" s="107">
        <v>22</v>
      </c>
      <c r="B202" s="108" t="s">
        <v>161</v>
      </c>
      <c r="C202" s="108" t="s">
        <v>399</v>
      </c>
      <c r="D202" s="108" t="s">
        <v>400</v>
      </c>
      <c r="E202" s="108" t="s">
        <v>140</v>
      </c>
      <c r="F202" s="108" t="s">
        <v>277</v>
      </c>
      <c r="G202" s="109" t="s">
        <v>1083</v>
      </c>
      <c r="H202" s="114">
        <v>7350</v>
      </c>
      <c r="I202" s="107">
        <v>5</v>
      </c>
      <c r="J202" s="111">
        <f>อุดรธานี!F34</f>
        <v>1392049.76</v>
      </c>
      <c r="K202" s="112">
        <f>อุดรธานี!AQ34</f>
        <v>1452604.89</v>
      </c>
      <c r="L202" s="113">
        <f>อุดรธานี!AR34</f>
        <v>1431594.5899999999</v>
      </c>
      <c r="M202" s="113">
        <f>อุดรธานี!AS34</f>
        <v>1538852.3800000001</v>
      </c>
      <c r="N202" s="108"/>
      <c r="O202" s="108"/>
      <c r="P202" s="108"/>
      <c r="Q202" s="100">
        <f t="shared" si="22"/>
        <v>-107257.79000000027</v>
      </c>
      <c r="R202" s="101">
        <f t="shared" si="23"/>
        <v>194.77477414965983</v>
      </c>
    </row>
    <row r="203" spans="1:18" x14ac:dyDescent="0.3">
      <c r="A203" s="107">
        <v>23</v>
      </c>
      <c r="B203" s="108" t="s">
        <v>161</v>
      </c>
      <c r="C203" s="108" t="s">
        <v>399</v>
      </c>
      <c r="D203" s="108" t="s">
        <v>400</v>
      </c>
      <c r="E203" s="108" t="s">
        <v>140</v>
      </c>
      <c r="F203" s="108" t="s">
        <v>277</v>
      </c>
      <c r="G203" s="109" t="s">
        <v>1084</v>
      </c>
      <c r="H203" s="110">
        <v>5666</v>
      </c>
      <c r="I203" s="107">
        <v>4</v>
      </c>
      <c r="J203" s="111">
        <f>อุดรธานี!F35</f>
        <v>1920472.97</v>
      </c>
      <c r="K203" s="112">
        <f>อุดรธานี!AQ35</f>
        <v>2054850.2799999998</v>
      </c>
      <c r="L203" s="113">
        <f>อุดรธานี!AR35</f>
        <v>1111718.8900000001</v>
      </c>
      <c r="M203" s="113">
        <f>อุดรธานี!AS35</f>
        <v>1082756.94</v>
      </c>
      <c r="N203" s="108"/>
      <c r="O203" s="108"/>
      <c r="P203" s="108"/>
      <c r="Q203" s="100">
        <f t="shared" si="22"/>
        <v>28961.950000000186</v>
      </c>
      <c r="R203" s="101">
        <f t="shared" si="23"/>
        <v>196.20876985527713</v>
      </c>
    </row>
    <row r="204" spans="1:18" x14ac:dyDescent="0.3">
      <c r="A204" s="107">
        <v>24</v>
      </c>
      <c r="B204" s="108" t="s">
        <v>161</v>
      </c>
      <c r="C204" s="108" t="s">
        <v>399</v>
      </c>
      <c r="D204" s="108" t="s">
        <v>400</v>
      </c>
      <c r="E204" s="108" t="s">
        <v>140</v>
      </c>
      <c r="F204" s="108" t="s">
        <v>277</v>
      </c>
      <c r="G204" s="109" t="s">
        <v>1085</v>
      </c>
      <c r="H204" s="110">
        <v>5772</v>
      </c>
      <c r="I204" s="107">
        <v>4</v>
      </c>
      <c r="J204" s="111">
        <f>อุดรธานี!F36</f>
        <v>946241.7</v>
      </c>
      <c r="K204" s="112">
        <f>อุดรธานี!AQ36</f>
        <v>1317354.0599999998</v>
      </c>
      <c r="L204" s="113">
        <f>อุดรธานี!AR36</f>
        <v>1377293.03</v>
      </c>
      <c r="M204" s="113">
        <f>อุดรธานี!AS36</f>
        <v>1328513.23</v>
      </c>
      <c r="N204" s="108"/>
      <c r="O204" s="108"/>
      <c r="P204" s="108"/>
      <c r="Q204" s="100">
        <f t="shared" si="22"/>
        <v>48779.800000000047</v>
      </c>
      <c r="R204" s="101">
        <f t="shared" si="23"/>
        <v>238.61625606375605</v>
      </c>
    </row>
    <row r="205" spans="1:18" x14ac:dyDescent="0.3">
      <c r="A205" s="107">
        <v>25</v>
      </c>
      <c r="B205" s="108" t="s">
        <v>161</v>
      </c>
      <c r="C205" s="108" t="s">
        <v>399</v>
      </c>
      <c r="D205" s="108" t="s">
        <v>400</v>
      </c>
      <c r="E205" s="108" t="s">
        <v>140</v>
      </c>
      <c r="F205" s="108" t="s">
        <v>277</v>
      </c>
      <c r="G205" s="109" t="s">
        <v>1086</v>
      </c>
      <c r="H205" s="110">
        <v>3690</v>
      </c>
      <c r="I205" s="107">
        <v>3</v>
      </c>
      <c r="J205" s="111">
        <f>อุดรธานี!F37</f>
        <v>796044.58</v>
      </c>
      <c r="K205" s="112">
        <f>อุดรธานี!AQ37</f>
        <v>1000817.14</v>
      </c>
      <c r="L205" s="113">
        <f>อุดรธานี!AR37</f>
        <v>1001744.19</v>
      </c>
      <c r="M205" s="113">
        <f>อุดรธานี!AS37</f>
        <v>1067923.72</v>
      </c>
      <c r="N205" s="108"/>
      <c r="O205" s="108"/>
      <c r="P205" s="108"/>
      <c r="Q205" s="100">
        <f t="shared" si="22"/>
        <v>-66179.530000000028</v>
      </c>
      <c r="R205" s="101">
        <f t="shared" si="23"/>
        <v>271.47539024390244</v>
      </c>
    </row>
    <row r="206" spans="1:18" x14ac:dyDescent="0.3">
      <c r="A206" s="107">
        <v>26</v>
      </c>
      <c r="B206" s="108" t="s">
        <v>161</v>
      </c>
      <c r="C206" s="108" t="s">
        <v>399</v>
      </c>
      <c r="D206" s="108" t="s">
        <v>400</v>
      </c>
      <c r="E206" s="108" t="s">
        <v>140</v>
      </c>
      <c r="F206" s="108" t="s">
        <v>277</v>
      </c>
      <c r="G206" s="109" t="s">
        <v>1087</v>
      </c>
      <c r="H206" s="114">
        <v>6191</v>
      </c>
      <c r="I206" s="107">
        <v>5</v>
      </c>
      <c r="J206" s="111">
        <f>อุดรธานี!F38</f>
        <v>851313.02</v>
      </c>
      <c r="K206" s="112">
        <f>อุดรธานี!AQ38</f>
        <v>1279126.4300000002</v>
      </c>
      <c r="L206" s="113">
        <f>อุดรธานี!AR38</f>
        <v>1283098.58</v>
      </c>
      <c r="M206" s="113">
        <f>อุดรธานี!AS38</f>
        <v>1349364.8</v>
      </c>
      <c r="N206" s="108"/>
      <c r="O206" s="108"/>
      <c r="P206" s="108"/>
      <c r="Q206" s="100">
        <f t="shared" si="22"/>
        <v>-66266.219999999972</v>
      </c>
      <c r="R206" s="101">
        <f t="shared" si="23"/>
        <v>207.25223388790181</v>
      </c>
    </row>
    <row r="207" spans="1:18" x14ac:dyDescent="0.3">
      <c r="A207" s="107">
        <v>27</v>
      </c>
      <c r="B207" s="108" t="s">
        <v>161</v>
      </c>
      <c r="C207" s="108" t="s">
        <v>399</v>
      </c>
      <c r="D207" s="108" t="s">
        <v>400</v>
      </c>
      <c r="E207" s="108" t="s">
        <v>140</v>
      </c>
      <c r="F207" s="108" t="s">
        <v>277</v>
      </c>
      <c r="G207" s="109" t="s">
        <v>1088</v>
      </c>
      <c r="H207" s="114">
        <v>8132</v>
      </c>
      <c r="I207" s="107">
        <v>5</v>
      </c>
      <c r="J207" s="111">
        <f>อุดรธานี!F39</f>
        <v>1545345.24</v>
      </c>
      <c r="K207" s="112">
        <f>อุดรธานี!AQ39</f>
        <v>1787364.5</v>
      </c>
      <c r="L207" s="113">
        <f>อุดรธานี!AR39</f>
        <v>1183182.92</v>
      </c>
      <c r="M207" s="113">
        <f>อุดรธานี!AS39</f>
        <v>1051003.1800000002</v>
      </c>
      <c r="N207" s="108"/>
      <c r="O207" s="108"/>
      <c r="P207" s="108"/>
      <c r="Q207" s="100">
        <f t="shared" si="22"/>
        <v>132179.73999999976</v>
      </c>
      <c r="R207" s="101">
        <f t="shared" si="23"/>
        <v>145.49716182980816</v>
      </c>
    </row>
    <row r="208" spans="1:18" x14ac:dyDescent="0.3">
      <c r="A208" s="107">
        <v>28</v>
      </c>
      <c r="B208" s="108" t="s">
        <v>161</v>
      </c>
      <c r="C208" s="108" t="s">
        <v>399</v>
      </c>
      <c r="D208" s="108" t="s">
        <v>400</v>
      </c>
      <c r="E208" s="108" t="s">
        <v>140</v>
      </c>
      <c r="F208" s="108" t="s">
        <v>277</v>
      </c>
      <c r="G208" s="109" t="s">
        <v>1089</v>
      </c>
      <c r="H208" s="110">
        <v>2634</v>
      </c>
      <c r="I208" s="107">
        <v>2</v>
      </c>
      <c r="J208" s="111">
        <f>อุดรธานี!F40</f>
        <v>720257.51</v>
      </c>
      <c r="K208" s="112">
        <f>อุดรธานี!AQ40</f>
        <v>822030.02</v>
      </c>
      <c r="L208" s="113">
        <f>อุดรธานี!AR40</f>
        <v>777424.90999999992</v>
      </c>
      <c r="M208" s="113">
        <f>อุดรธานี!AS40</f>
        <v>775770.3</v>
      </c>
      <c r="N208" s="108"/>
      <c r="O208" s="108"/>
      <c r="P208" s="108"/>
      <c r="Q208" s="100">
        <f t="shared" si="22"/>
        <v>1654.6099999998696</v>
      </c>
      <c r="R208" s="101">
        <f t="shared" si="23"/>
        <v>295.14992786636293</v>
      </c>
    </row>
    <row r="209" spans="1:18" x14ac:dyDescent="0.3">
      <c r="A209" s="107">
        <v>29</v>
      </c>
      <c r="B209" s="108" t="s">
        <v>161</v>
      </c>
      <c r="C209" s="108" t="s">
        <v>399</v>
      </c>
      <c r="D209" s="108" t="s">
        <v>400</v>
      </c>
      <c r="E209" s="108" t="s">
        <v>140</v>
      </c>
      <c r="F209" s="108" t="s">
        <v>277</v>
      </c>
      <c r="G209" s="109" t="s">
        <v>1090</v>
      </c>
      <c r="H209" s="110">
        <v>5394</v>
      </c>
      <c r="I209" s="107">
        <v>4</v>
      </c>
      <c r="J209" s="111">
        <f>อุดรธานี!F41</f>
        <v>1058413.69</v>
      </c>
      <c r="K209" s="112">
        <f>อุดรธานี!AQ41</f>
        <v>1240363.7899999998</v>
      </c>
      <c r="L209" s="113">
        <f>อุดรธานี!AR41</f>
        <v>634637.42999999993</v>
      </c>
      <c r="M209" s="113">
        <f>อุดรธานี!AS41</f>
        <v>787870.75</v>
      </c>
      <c r="N209" s="108"/>
      <c r="O209" s="108"/>
      <c r="P209" s="108"/>
      <c r="Q209" s="100">
        <f t="shared" si="22"/>
        <v>-153233.32000000007</v>
      </c>
      <c r="R209" s="101">
        <f t="shared" si="23"/>
        <v>117.6561790878754</v>
      </c>
    </row>
    <row r="210" spans="1:18" s="122" customFormat="1" x14ac:dyDescent="0.3">
      <c r="A210" s="115">
        <v>1</v>
      </c>
      <c r="B210" s="116" t="s">
        <v>161</v>
      </c>
      <c r="C210" s="116"/>
      <c r="D210" s="116"/>
      <c r="E210" s="116" t="s">
        <v>174</v>
      </c>
      <c r="F210" s="116"/>
      <c r="G210" s="117" t="s">
        <v>402</v>
      </c>
      <c r="H210" s="123">
        <f>SUM(H181:H209)</f>
        <v>190390</v>
      </c>
      <c r="I210" s="115"/>
      <c r="J210" s="119">
        <f>SUM(J181:J209)</f>
        <v>36579422.989999995</v>
      </c>
      <c r="K210" s="124">
        <f>SUM(K181:K209)</f>
        <v>45682000.610000007</v>
      </c>
      <c r="L210" s="119">
        <f t="shared" ref="L210:M210" si="24">SUM(L181:L209)</f>
        <v>39160027.239999995</v>
      </c>
      <c r="M210" s="119">
        <f t="shared" si="24"/>
        <v>41058410.679999992</v>
      </c>
      <c r="N210" s="116">
        <v>28</v>
      </c>
      <c r="O210" s="116">
        <v>28</v>
      </c>
      <c r="P210" s="116">
        <f>N210-O210</f>
        <v>0</v>
      </c>
      <c r="Q210" s="120">
        <f t="shared" si="22"/>
        <v>-1898383.4399999976</v>
      </c>
      <c r="R210" s="121">
        <f>L210/H210</f>
        <v>205.68321466463573</v>
      </c>
    </row>
    <row r="211" spans="1:18" x14ac:dyDescent="0.3">
      <c r="A211" s="107">
        <v>1</v>
      </c>
      <c r="B211" s="108" t="s">
        <v>161</v>
      </c>
      <c r="C211" s="108" t="s">
        <v>403</v>
      </c>
      <c r="D211" s="108" t="s">
        <v>182</v>
      </c>
      <c r="E211" s="108" t="s">
        <v>141</v>
      </c>
      <c r="F211" s="108" t="s">
        <v>307</v>
      </c>
      <c r="G211" s="109" t="s">
        <v>404</v>
      </c>
      <c r="H211" s="110"/>
      <c r="I211" s="107"/>
      <c r="J211" s="111"/>
      <c r="K211" s="112"/>
      <c r="L211" s="113"/>
      <c r="M211" s="113"/>
      <c r="N211" s="108"/>
      <c r="O211" s="108"/>
      <c r="P211" s="108"/>
    </row>
    <row r="212" spans="1:18" x14ac:dyDescent="0.3">
      <c r="A212" s="107">
        <v>2</v>
      </c>
      <c r="B212" s="108" t="s">
        <v>161</v>
      </c>
      <c r="C212" s="108" t="s">
        <v>403</v>
      </c>
      <c r="D212" s="108" t="s">
        <v>182</v>
      </c>
      <c r="E212" s="108" t="s">
        <v>141</v>
      </c>
      <c r="F212" s="108" t="s">
        <v>277</v>
      </c>
      <c r="G212" s="109" t="s">
        <v>1091</v>
      </c>
      <c r="H212" s="110">
        <v>3425</v>
      </c>
      <c r="I212" s="107">
        <v>3</v>
      </c>
      <c r="J212" s="111">
        <f>อุดรธานี!F42</f>
        <v>525316.43999999994</v>
      </c>
      <c r="K212" s="112">
        <f>อุดรธานี!AQ42</f>
        <v>581786.26</v>
      </c>
      <c r="L212" s="113">
        <f>อุดรธานี!AR42</f>
        <v>985328.22000000009</v>
      </c>
      <c r="M212" s="113">
        <f>อุดรธานี!AS42</f>
        <v>1031033.66</v>
      </c>
      <c r="N212" s="108"/>
      <c r="O212" s="108"/>
      <c r="P212" s="108"/>
      <c r="Q212" s="100">
        <f t="shared" si="22"/>
        <v>-45705.439999999944</v>
      </c>
      <c r="R212" s="101">
        <f t="shared" si="23"/>
        <v>287.68707153284674</v>
      </c>
    </row>
    <row r="213" spans="1:18" x14ac:dyDescent="0.3">
      <c r="A213" s="107">
        <v>3</v>
      </c>
      <c r="B213" s="108" t="s">
        <v>161</v>
      </c>
      <c r="C213" s="108" t="s">
        <v>403</v>
      </c>
      <c r="D213" s="108" t="s">
        <v>182</v>
      </c>
      <c r="E213" s="108" t="s">
        <v>141</v>
      </c>
      <c r="F213" s="108" t="s">
        <v>277</v>
      </c>
      <c r="G213" s="109" t="s">
        <v>1092</v>
      </c>
      <c r="H213" s="110">
        <v>4047</v>
      </c>
      <c r="I213" s="107">
        <v>3</v>
      </c>
      <c r="J213" s="111">
        <f>อุดรธานี!F43</f>
        <v>907142.17</v>
      </c>
      <c r="K213" s="112">
        <f>อุดรธานี!AQ43</f>
        <v>840566.94</v>
      </c>
      <c r="L213" s="113">
        <f>อุดรธานี!AR43</f>
        <v>882912.53</v>
      </c>
      <c r="M213" s="113">
        <f>อุดรธานี!AS43</f>
        <v>910153.7</v>
      </c>
      <c r="N213" s="108"/>
      <c r="O213" s="108"/>
      <c r="P213" s="108"/>
      <c r="Q213" s="100">
        <f t="shared" si="22"/>
        <v>-27241.169999999925</v>
      </c>
      <c r="R213" s="101">
        <f t="shared" si="23"/>
        <v>218.1646973066469</v>
      </c>
    </row>
    <row r="214" spans="1:18" x14ac:dyDescent="0.3">
      <c r="A214" s="107">
        <v>4</v>
      </c>
      <c r="B214" s="108" t="s">
        <v>161</v>
      </c>
      <c r="C214" s="108" t="s">
        <v>403</v>
      </c>
      <c r="D214" s="108" t="s">
        <v>182</v>
      </c>
      <c r="E214" s="108" t="s">
        <v>141</v>
      </c>
      <c r="F214" s="108" t="s">
        <v>277</v>
      </c>
      <c r="G214" s="109" t="s">
        <v>1093</v>
      </c>
      <c r="H214" s="110">
        <v>3656</v>
      </c>
      <c r="I214" s="107">
        <v>3</v>
      </c>
      <c r="J214" s="111">
        <f>อุดรธานี!F44</f>
        <v>371390.53</v>
      </c>
      <c r="K214" s="112">
        <f>อุดรธานี!AQ44</f>
        <v>454875.33</v>
      </c>
      <c r="L214" s="113">
        <f>อุดรธานี!AR44</f>
        <v>1383556.29</v>
      </c>
      <c r="M214" s="113">
        <f>อุดรธานี!AS44</f>
        <v>1578498.71</v>
      </c>
      <c r="N214" s="108"/>
      <c r="O214" s="108"/>
      <c r="P214" s="108"/>
      <c r="Q214" s="100">
        <f t="shared" si="22"/>
        <v>-194942.41999999993</v>
      </c>
      <c r="R214" s="101">
        <f t="shared" si="23"/>
        <v>378.43443380743986</v>
      </c>
    </row>
    <row r="215" spans="1:18" x14ac:dyDescent="0.3">
      <c r="A215" s="107">
        <v>5</v>
      </c>
      <c r="B215" s="108" t="s">
        <v>161</v>
      </c>
      <c r="C215" s="108" t="s">
        <v>403</v>
      </c>
      <c r="D215" s="108" t="s">
        <v>182</v>
      </c>
      <c r="E215" s="108" t="s">
        <v>141</v>
      </c>
      <c r="F215" s="108" t="s">
        <v>277</v>
      </c>
      <c r="G215" s="109" t="s">
        <v>1094</v>
      </c>
      <c r="H215" s="110">
        <v>3640</v>
      </c>
      <c r="I215" s="107">
        <v>3</v>
      </c>
      <c r="J215" s="111">
        <f>อุดรธานี!F45</f>
        <v>96258.3</v>
      </c>
      <c r="K215" s="112">
        <f>อุดรธานี!AQ45</f>
        <v>121476.03999999998</v>
      </c>
      <c r="L215" s="113">
        <f>อุดรธานี!AR45</f>
        <v>1046281.99</v>
      </c>
      <c r="M215" s="113">
        <f>อุดรธานี!AS45</f>
        <v>1206418.82</v>
      </c>
      <c r="N215" s="108"/>
      <c r="O215" s="108"/>
      <c r="P215" s="108"/>
      <c r="Q215" s="100">
        <f t="shared" si="22"/>
        <v>-160136.83000000007</v>
      </c>
      <c r="R215" s="101">
        <f t="shared" si="23"/>
        <v>287.44010714285713</v>
      </c>
    </row>
    <row r="216" spans="1:18" x14ac:dyDescent="0.3">
      <c r="A216" s="107">
        <v>6</v>
      </c>
      <c r="B216" s="108" t="s">
        <v>161</v>
      </c>
      <c r="C216" s="108" t="s">
        <v>403</v>
      </c>
      <c r="D216" s="108" t="s">
        <v>182</v>
      </c>
      <c r="E216" s="108" t="s">
        <v>141</v>
      </c>
      <c r="F216" s="108" t="s">
        <v>277</v>
      </c>
      <c r="G216" s="109" t="s">
        <v>1095</v>
      </c>
      <c r="H216" s="114">
        <v>7398</v>
      </c>
      <c r="I216" s="107">
        <v>5</v>
      </c>
      <c r="J216" s="111">
        <f>อุดรธานี!F46</f>
        <v>401231.23</v>
      </c>
      <c r="K216" s="112">
        <f>อุดรธานี!AQ46</f>
        <v>522819.21999999991</v>
      </c>
      <c r="L216" s="113">
        <f>อุดรธานี!AR46</f>
        <v>2087550.8499999999</v>
      </c>
      <c r="M216" s="113">
        <f>อุดรธานี!AS46</f>
        <v>2167523.19</v>
      </c>
      <c r="N216" s="108"/>
      <c r="O216" s="108"/>
      <c r="P216" s="108"/>
      <c r="Q216" s="100">
        <f t="shared" si="22"/>
        <v>-79972.340000000084</v>
      </c>
      <c r="R216" s="101">
        <f t="shared" si="23"/>
        <v>282.17773046769395</v>
      </c>
    </row>
    <row r="217" spans="1:18" x14ac:dyDescent="0.3">
      <c r="A217" s="107">
        <v>7</v>
      </c>
      <c r="B217" s="108" t="s">
        <v>161</v>
      </c>
      <c r="C217" s="108" t="s">
        <v>403</v>
      </c>
      <c r="D217" s="108" t="s">
        <v>182</v>
      </c>
      <c r="E217" s="108" t="s">
        <v>141</v>
      </c>
      <c r="F217" s="108" t="s">
        <v>277</v>
      </c>
      <c r="G217" s="109" t="s">
        <v>1096</v>
      </c>
      <c r="H217" s="114">
        <v>7430</v>
      </c>
      <c r="I217" s="107">
        <v>5</v>
      </c>
      <c r="J217" s="111">
        <f>อุดรธานี!F47</f>
        <v>443380.09</v>
      </c>
      <c r="K217" s="112">
        <f>อุดรธานี!AQ47</f>
        <v>540024.66999999993</v>
      </c>
      <c r="L217" s="113">
        <f>อุดรธานี!AR47</f>
        <v>1571169.04</v>
      </c>
      <c r="M217" s="113">
        <f>อุดรธานี!AS47</f>
        <v>1767807.25</v>
      </c>
      <c r="N217" s="108"/>
      <c r="O217" s="108"/>
      <c r="P217" s="108"/>
      <c r="Q217" s="100">
        <f t="shared" si="22"/>
        <v>-196638.20999999996</v>
      </c>
      <c r="R217" s="101">
        <f t="shared" si="23"/>
        <v>211.46285868102288</v>
      </c>
    </row>
    <row r="218" spans="1:18" x14ac:dyDescent="0.3">
      <c r="A218" s="107">
        <v>8</v>
      </c>
      <c r="B218" s="108" t="s">
        <v>161</v>
      </c>
      <c r="C218" s="108" t="s">
        <v>403</v>
      </c>
      <c r="D218" s="108" t="s">
        <v>182</v>
      </c>
      <c r="E218" s="108" t="s">
        <v>141</v>
      </c>
      <c r="F218" s="108" t="s">
        <v>277</v>
      </c>
      <c r="G218" s="109" t="s">
        <v>1097</v>
      </c>
      <c r="H218" s="110">
        <v>2978</v>
      </c>
      <c r="I218" s="107">
        <v>2</v>
      </c>
      <c r="J218" s="111">
        <f>อุดรธานี!F48</f>
        <v>343984.33</v>
      </c>
      <c r="K218" s="112">
        <f>อุดรธานี!AQ48</f>
        <v>381943.13</v>
      </c>
      <c r="L218" s="113">
        <f>อุดรธานี!AR48</f>
        <v>760725.36</v>
      </c>
      <c r="M218" s="113">
        <f>อุดรธานี!AS48</f>
        <v>929348.30999999982</v>
      </c>
      <c r="N218" s="108"/>
      <c r="O218" s="108"/>
      <c r="P218" s="108"/>
      <c r="Q218" s="100">
        <f t="shared" si="22"/>
        <v>-168622.94999999984</v>
      </c>
      <c r="R218" s="101">
        <f t="shared" si="23"/>
        <v>255.44840832773673</v>
      </c>
    </row>
    <row r="219" spans="1:18" x14ac:dyDescent="0.3">
      <c r="A219" s="107">
        <v>9</v>
      </c>
      <c r="B219" s="108" t="s">
        <v>161</v>
      </c>
      <c r="C219" s="108" t="s">
        <v>403</v>
      </c>
      <c r="D219" s="108" t="s">
        <v>182</v>
      </c>
      <c r="E219" s="108" t="s">
        <v>141</v>
      </c>
      <c r="F219" s="108" t="s">
        <v>277</v>
      </c>
      <c r="G219" s="109" t="s">
        <v>1098</v>
      </c>
      <c r="H219" s="110">
        <v>3394</v>
      </c>
      <c r="I219" s="107">
        <v>3</v>
      </c>
      <c r="J219" s="111">
        <f>อุดรธานี!F49</f>
        <v>59018.32</v>
      </c>
      <c r="K219" s="112">
        <f>อุดรธานี!AQ49</f>
        <v>161054.31999999998</v>
      </c>
      <c r="L219" s="113">
        <f>อุดรธานี!AR49</f>
        <v>881875.57</v>
      </c>
      <c r="M219" s="113">
        <f>อุดรธานี!AS49</f>
        <v>1049010.2399999998</v>
      </c>
      <c r="N219" s="108"/>
      <c r="O219" s="108"/>
      <c r="P219" s="108"/>
      <c r="Q219" s="100">
        <f t="shared" si="22"/>
        <v>-167134.66999999981</v>
      </c>
      <c r="R219" s="101">
        <f t="shared" si="23"/>
        <v>259.83369770182674</v>
      </c>
    </row>
    <row r="220" spans="1:18" x14ac:dyDescent="0.3">
      <c r="A220" s="107">
        <v>10</v>
      </c>
      <c r="B220" s="108" t="s">
        <v>161</v>
      </c>
      <c r="C220" s="108" t="s">
        <v>403</v>
      </c>
      <c r="D220" s="108" t="s">
        <v>182</v>
      </c>
      <c r="E220" s="108" t="s">
        <v>141</v>
      </c>
      <c r="F220" s="108" t="s">
        <v>277</v>
      </c>
      <c r="G220" s="109" t="s">
        <v>1099</v>
      </c>
      <c r="H220" s="110">
        <v>1969</v>
      </c>
      <c r="I220" s="107">
        <v>2</v>
      </c>
      <c r="J220" s="111">
        <f>อุดรธานี!F50</f>
        <v>156922.31</v>
      </c>
      <c r="K220" s="112">
        <f>อุดรธานี!AQ50</f>
        <v>203366.39999999999</v>
      </c>
      <c r="L220" s="113">
        <f>อุดรธานี!AR50</f>
        <v>800395.27</v>
      </c>
      <c r="M220" s="113">
        <f>อุดรธานี!AS50</f>
        <v>1028798.32</v>
      </c>
      <c r="N220" s="108"/>
      <c r="O220" s="108"/>
      <c r="P220" s="108"/>
      <c r="Q220" s="100">
        <f t="shared" si="22"/>
        <v>-228403.04999999993</v>
      </c>
      <c r="R220" s="101">
        <f t="shared" si="23"/>
        <v>406.49835957338752</v>
      </c>
    </row>
    <row r="221" spans="1:18" x14ac:dyDescent="0.3">
      <c r="A221" s="107">
        <v>11</v>
      </c>
      <c r="B221" s="108" t="s">
        <v>161</v>
      </c>
      <c r="C221" s="108" t="s">
        <v>403</v>
      </c>
      <c r="D221" s="108" t="s">
        <v>182</v>
      </c>
      <c r="E221" s="108" t="s">
        <v>141</v>
      </c>
      <c r="F221" s="108" t="s">
        <v>277</v>
      </c>
      <c r="G221" s="109" t="s">
        <v>1100</v>
      </c>
      <c r="H221" s="110">
        <v>3732</v>
      </c>
      <c r="I221" s="107">
        <v>3</v>
      </c>
      <c r="J221" s="111">
        <f>อุดรธานี!F51</f>
        <v>135301.23000000001</v>
      </c>
      <c r="K221" s="112">
        <f>อุดรธานี!AQ51</f>
        <v>217316.08000000002</v>
      </c>
      <c r="L221" s="113">
        <f>อุดรธานี!AR51</f>
        <v>879358.16999999993</v>
      </c>
      <c r="M221" s="113">
        <f>อุดรธานี!AS51</f>
        <v>966055.57</v>
      </c>
      <c r="N221" s="108"/>
      <c r="O221" s="108"/>
      <c r="P221" s="108"/>
      <c r="Q221" s="100">
        <f t="shared" si="22"/>
        <v>-86697.400000000023</v>
      </c>
      <c r="R221" s="101">
        <f t="shared" si="23"/>
        <v>235.62651929260448</v>
      </c>
    </row>
    <row r="222" spans="1:18" x14ac:dyDescent="0.3">
      <c r="A222" s="107">
        <v>12</v>
      </c>
      <c r="B222" s="108" t="s">
        <v>161</v>
      </c>
      <c r="C222" s="108" t="s">
        <v>403</v>
      </c>
      <c r="D222" s="108" t="s">
        <v>182</v>
      </c>
      <c r="E222" s="108" t="s">
        <v>141</v>
      </c>
      <c r="F222" s="108" t="s">
        <v>277</v>
      </c>
      <c r="G222" s="109" t="s">
        <v>1101</v>
      </c>
      <c r="H222" s="110">
        <v>3225</v>
      </c>
      <c r="I222" s="107">
        <v>3</v>
      </c>
      <c r="J222" s="111">
        <f>อุดรธานี!F52</f>
        <v>398895.91</v>
      </c>
      <c r="K222" s="112">
        <f>อุดรธานี!AQ52</f>
        <v>445920.20999999996</v>
      </c>
      <c r="L222" s="113">
        <f>อุดรธานี!AR52</f>
        <v>858285.66999999993</v>
      </c>
      <c r="M222" s="113">
        <f>อุดรธานี!AS52</f>
        <v>1028108.14</v>
      </c>
      <c r="N222" s="108"/>
      <c r="O222" s="108"/>
      <c r="P222" s="108"/>
      <c r="Q222" s="100">
        <f t="shared" si="22"/>
        <v>-169822.47000000009</v>
      </c>
      <c r="R222" s="101">
        <f t="shared" si="23"/>
        <v>266.13509147286817</v>
      </c>
    </row>
    <row r="223" spans="1:18" s="122" customFormat="1" x14ac:dyDescent="0.3">
      <c r="A223" s="115">
        <v>2</v>
      </c>
      <c r="B223" s="116" t="s">
        <v>161</v>
      </c>
      <c r="C223" s="116"/>
      <c r="D223" s="116"/>
      <c r="E223" s="116" t="s">
        <v>174</v>
      </c>
      <c r="F223" s="116"/>
      <c r="G223" s="117" t="s">
        <v>405</v>
      </c>
      <c r="H223" s="123">
        <f>SUM(H211:H222)</f>
        <v>44894</v>
      </c>
      <c r="I223" s="115"/>
      <c r="J223" s="119">
        <f>SUM(J211:J222)</f>
        <v>3838840.86</v>
      </c>
      <c r="K223" s="119">
        <f t="shared" ref="K223:M223" si="25">SUM(K211:K222)</f>
        <v>4471148.5999999996</v>
      </c>
      <c r="L223" s="119">
        <f t="shared" si="25"/>
        <v>12137438.959999999</v>
      </c>
      <c r="M223" s="119">
        <f t="shared" si="25"/>
        <v>13662755.910000002</v>
      </c>
      <c r="N223" s="116">
        <v>11</v>
      </c>
      <c r="O223" s="116">
        <v>11</v>
      </c>
      <c r="P223" s="116">
        <f>N223-O223</f>
        <v>0</v>
      </c>
      <c r="Q223" s="120">
        <f t="shared" si="22"/>
        <v>-1525316.950000003</v>
      </c>
      <c r="R223" s="121">
        <f>L223/H223</f>
        <v>270.35770837973894</v>
      </c>
    </row>
    <row r="224" spans="1:18" x14ac:dyDescent="0.3">
      <c r="A224" s="107">
        <v>1</v>
      </c>
      <c r="B224" s="108" t="s">
        <v>161</v>
      </c>
      <c r="C224" s="108" t="s">
        <v>128</v>
      </c>
      <c r="D224" s="108" t="s">
        <v>189</v>
      </c>
      <c r="E224" s="108" t="s">
        <v>129</v>
      </c>
      <c r="F224" s="108" t="s">
        <v>307</v>
      </c>
      <c r="G224" s="109" t="s">
        <v>406</v>
      </c>
      <c r="H224" s="110"/>
      <c r="I224" s="107"/>
      <c r="J224" s="111"/>
      <c r="K224" s="112"/>
      <c r="L224" s="113"/>
      <c r="M224" s="113"/>
      <c r="N224" s="108"/>
      <c r="O224" s="108"/>
      <c r="P224" s="108"/>
    </row>
    <row r="225" spans="1:18" x14ac:dyDescent="0.3">
      <c r="A225" s="107">
        <v>2</v>
      </c>
      <c r="B225" s="108" t="s">
        <v>161</v>
      </c>
      <c r="C225" s="108" t="s">
        <v>128</v>
      </c>
      <c r="D225" s="108" t="s">
        <v>189</v>
      </c>
      <c r="E225" s="108" t="s">
        <v>129</v>
      </c>
      <c r="F225" s="108" t="s">
        <v>277</v>
      </c>
      <c r="G225" s="109" t="s">
        <v>1102</v>
      </c>
      <c r="H225" s="110">
        <v>3207</v>
      </c>
      <c r="I225" s="107">
        <v>3</v>
      </c>
      <c r="J225" s="111">
        <f>อุดรธานี!F53</f>
        <v>606951.06000000006</v>
      </c>
      <c r="K225" s="112">
        <f>อุดรธานี!AQ53</f>
        <v>856755.09000000008</v>
      </c>
      <c r="L225" s="113">
        <f>อุดรธานี!AR53</f>
        <v>864841.35</v>
      </c>
      <c r="M225" s="113">
        <f>อุดรธานี!AS53</f>
        <v>879633.45</v>
      </c>
      <c r="N225" s="108"/>
      <c r="O225" s="108"/>
      <c r="P225" s="108"/>
      <c r="Q225" s="100">
        <f t="shared" si="22"/>
        <v>-14792.099999999977</v>
      </c>
      <c r="R225" s="101">
        <f t="shared" si="23"/>
        <v>269.67301216089805</v>
      </c>
    </row>
    <row r="226" spans="1:18" x14ac:dyDescent="0.3">
      <c r="A226" s="107">
        <v>3</v>
      </c>
      <c r="B226" s="108" t="s">
        <v>161</v>
      </c>
      <c r="C226" s="108" t="s">
        <v>128</v>
      </c>
      <c r="D226" s="108" t="s">
        <v>189</v>
      </c>
      <c r="E226" s="108" t="s">
        <v>129</v>
      </c>
      <c r="F226" s="108" t="s">
        <v>277</v>
      </c>
      <c r="G226" s="109" t="s">
        <v>1103</v>
      </c>
      <c r="H226" s="110">
        <v>3287</v>
      </c>
      <c r="I226" s="107">
        <v>3</v>
      </c>
      <c r="J226" s="111">
        <f>อุดรธานี!F54</f>
        <v>85840.59</v>
      </c>
      <c r="K226" s="112">
        <f>อุดรธานี!AQ54</f>
        <v>218093.14</v>
      </c>
      <c r="L226" s="113">
        <f>อุดรธานี!AR54</f>
        <v>1183928.7</v>
      </c>
      <c r="M226" s="113">
        <f>อุดรธานี!AS54</f>
        <v>1217834.3699999999</v>
      </c>
      <c r="N226" s="108"/>
      <c r="O226" s="108"/>
      <c r="P226" s="108"/>
      <c r="Q226" s="100">
        <f t="shared" si="22"/>
        <v>-33905.669999999925</v>
      </c>
      <c r="R226" s="101">
        <f t="shared" si="23"/>
        <v>360.18518405841189</v>
      </c>
    </row>
    <row r="227" spans="1:18" s="247" customFormat="1" x14ac:dyDescent="0.3">
      <c r="A227" s="254">
        <v>4</v>
      </c>
      <c r="B227" s="206" t="s">
        <v>161</v>
      </c>
      <c r="C227" s="206" t="s">
        <v>128</v>
      </c>
      <c r="D227" s="206" t="s">
        <v>189</v>
      </c>
      <c r="E227" s="206" t="s">
        <v>129</v>
      </c>
      <c r="F227" s="206" t="s">
        <v>277</v>
      </c>
      <c r="G227" s="244" t="s">
        <v>1104</v>
      </c>
      <c r="H227" s="128">
        <v>3009</v>
      </c>
      <c r="I227" s="245">
        <v>3</v>
      </c>
      <c r="J227" s="111">
        <f>อุดรธานี!F55</f>
        <v>144083.5</v>
      </c>
      <c r="K227" s="112">
        <f>อุดรธานี!AQ55</f>
        <v>166468.87</v>
      </c>
      <c r="L227" s="113">
        <f>อุดรธานี!AR55</f>
        <v>827898.99</v>
      </c>
      <c r="M227" s="113">
        <f>อุดรธานี!AS55</f>
        <v>836089.44000000006</v>
      </c>
      <c r="N227" s="206"/>
      <c r="O227" s="206"/>
      <c r="P227" s="206"/>
      <c r="Q227" s="246">
        <f t="shared" si="22"/>
        <v>-8190.4500000000698</v>
      </c>
      <c r="R227" s="246">
        <f t="shared" si="23"/>
        <v>275.14090727816551</v>
      </c>
    </row>
    <row r="228" spans="1:18" s="247" customFormat="1" x14ac:dyDescent="0.3">
      <c r="A228" s="254">
        <v>5</v>
      </c>
      <c r="B228" s="206" t="s">
        <v>161</v>
      </c>
      <c r="C228" s="206" t="s">
        <v>128</v>
      </c>
      <c r="D228" s="206" t="s">
        <v>189</v>
      </c>
      <c r="E228" s="206" t="s">
        <v>129</v>
      </c>
      <c r="F228" s="206" t="s">
        <v>277</v>
      </c>
      <c r="G228" s="244" t="s">
        <v>1105</v>
      </c>
      <c r="H228" s="128">
        <v>2495</v>
      </c>
      <c r="I228" s="245">
        <v>2</v>
      </c>
      <c r="J228" s="111">
        <f>อุดรธานี!F56</f>
        <v>203119.66</v>
      </c>
      <c r="K228" s="112">
        <f>อุดรธานี!AQ56</f>
        <v>310100.11</v>
      </c>
      <c r="L228" s="113">
        <f>อุดรธานี!AR56</f>
        <v>1148369.31</v>
      </c>
      <c r="M228" s="113">
        <f>อุดรธานี!AS56</f>
        <v>1202787.1300000001</v>
      </c>
      <c r="N228" s="206"/>
      <c r="O228" s="206"/>
      <c r="P228" s="206"/>
      <c r="Q228" s="246">
        <f t="shared" si="22"/>
        <v>-54417.820000000065</v>
      </c>
      <c r="R228" s="246">
        <f t="shared" si="23"/>
        <v>460.26826052104212</v>
      </c>
    </row>
    <row r="229" spans="1:18" s="247" customFormat="1" x14ac:dyDescent="0.3">
      <c r="A229" s="254">
        <v>6</v>
      </c>
      <c r="B229" s="206" t="s">
        <v>161</v>
      </c>
      <c r="C229" s="206" t="s">
        <v>128</v>
      </c>
      <c r="D229" s="206" t="s">
        <v>189</v>
      </c>
      <c r="E229" s="206" t="s">
        <v>129</v>
      </c>
      <c r="F229" s="206" t="s">
        <v>277</v>
      </c>
      <c r="G229" s="244" t="s">
        <v>1106</v>
      </c>
      <c r="H229" s="128">
        <v>5264</v>
      </c>
      <c r="I229" s="245">
        <v>4</v>
      </c>
      <c r="J229" s="111">
        <f>อุดรธานี!F57</f>
        <v>520686.35</v>
      </c>
      <c r="K229" s="112">
        <f>อุดรธานี!AQ57</f>
        <v>1094762.0299999998</v>
      </c>
      <c r="L229" s="113">
        <f>อุดรธานี!AR57</f>
        <v>138852.91999999998</v>
      </c>
      <c r="M229" s="113">
        <f>อุดรธานี!AS57</f>
        <v>1466898.21</v>
      </c>
      <c r="N229" s="206"/>
      <c r="O229" s="206"/>
      <c r="P229" s="206"/>
      <c r="Q229" s="246">
        <f t="shared" si="22"/>
        <v>-1328045.29</v>
      </c>
      <c r="R229" s="246">
        <f t="shared" si="23"/>
        <v>26.377834346504557</v>
      </c>
    </row>
    <row r="230" spans="1:18" s="132" customFormat="1" x14ac:dyDescent="0.3">
      <c r="A230" s="125">
        <v>7</v>
      </c>
      <c r="B230" s="126" t="s">
        <v>161</v>
      </c>
      <c r="C230" s="126" t="s">
        <v>128</v>
      </c>
      <c r="D230" s="126" t="s">
        <v>189</v>
      </c>
      <c r="E230" s="126" t="s">
        <v>129</v>
      </c>
      <c r="F230" s="126" t="s">
        <v>277</v>
      </c>
      <c r="G230" s="127" t="s">
        <v>1107</v>
      </c>
      <c r="H230" s="128">
        <v>2213</v>
      </c>
      <c r="I230" s="125">
        <v>2</v>
      </c>
      <c r="J230" s="111">
        <f>อุดรธานี!F58</f>
        <v>472923.43</v>
      </c>
      <c r="K230" s="112">
        <f>อุดรธานี!AQ58</f>
        <v>659699.76</v>
      </c>
      <c r="L230" s="113">
        <f>อุดรธานี!AR58</f>
        <v>803925.26</v>
      </c>
      <c r="M230" s="113">
        <f>อุดรธานี!AS58</f>
        <v>756218.45</v>
      </c>
      <c r="N230" s="126"/>
      <c r="O230" s="126"/>
      <c r="P230" s="126"/>
      <c r="Q230" s="130">
        <f t="shared" si="22"/>
        <v>47706.810000000056</v>
      </c>
      <c r="R230" s="131">
        <f t="shared" si="23"/>
        <v>363.27395390872118</v>
      </c>
    </row>
    <row r="231" spans="1:18" s="132" customFormat="1" x14ac:dyDescent="0.3">
      <c r="A231" s="125">
        <v>8</v>
      </c>
      <c r="B231" s="126" t="s">
        <v>161</v>
      </c>
      <c r="C231" s="126" t="s">
        <v>128</v>
      </c>
      <c r="D231" s="126" t="s">
        <v>189</v>
      </c>
      <c r="E231" s="126" t="s">
        <v>129</v>
      </c>
      <c r="F231" s="126" t="s">
        <v>277</v>
      </c>
      <c r="G231" s="127" t="s">
        <v>1108</v>
      </c>
      <c r="H231" s="128">
        <v>2562</v>
      </c>
      <c r="I231" s="125">
        <v>2</v>
      </c>
      <c r="J231" s="111">
        <f>อุดรธานี!F59</f>
        <v>76425.22</v>
      </c>
      <c r="K231" s="112">
        <f>อุดรธานี!AQ59</f>
        <v>223136.72</v>
      </c>
      <c r="L231" s="113">
        <f>อุดรธานี!AR59</f>
        <v>748463.88</v>
      </c>
      <c r="M231" s="113">
        <f>อุดรธานี!AS59</f>
        <v>730668.61</v>
      </c>
      <c r="N231" s="126"/>
      <c r="O231" s="126"/>
      <c r="P231" s="126"/>
      <c r="Q231" s="130">
        <f t="shared" si="22"/>
        <v>17795.270000000019</v>
      </c>
      <c r="R231" s="131">
        <f t="shared" si="23"/>
        <v>292.14046838407495</v>
      </c>
    </row>
    <row r="232" spans="1:18" s="247" customFormat="1" x14ac:dyDescent="0.3">
      <c r="A232" s="254">
        <v>9</v>
      </c>
      <c r="B232" s="206" t="s">
        <v>161</v>
      </c>
      <c r="C232" s="206" t="s">
        <v>128</v>
      </c>
      <c r="D232" s="206" t="s">
        <v>189</v>
      </c>
      <c r="E232" s="206" t="s">
        <v>129</v>
      </c>
      <c r="F232" s="206" t="s">
        <v>277</v>
      </c>
      <c r="G232" s="244" t="s">
        <v>1109</v>
      </c>
      <c r="H232" s="159">
        <v>7114</v>
      </c>
      <c r="I232" s="245">
        <v>5</v>
      </c>
      <c r="J232" s="111">
        <f>อุดรธานี!F60</f>
        <v>158467.51</v>
      </c>
      <c r="K232" s="112">
        <f>อุดรธานี!AQ60</f>
        <v>415328.49</v>
      </c>
      <c r="L232" s="113">
        <f>อุดรธานี!AR60</f>
        <v>1632646.72</v>
      </c>
      <c r="M232" s="113">
        <f>อุดรธานี!AS60</f>
        <v>1520411.31</v>
      </c>
      <c r="N232" s="206"/>
      <c r="O232" s="206"/>
      <c r="P232" s="206"/>
      <c r="Q232" s="246">
        <f t="shared" si="22"/>
        <v>112235.40999999992</v>
      </c>
      <c r="R232" s="246">
        <f t="shared" si="23"/>
        <v>229.4977115546809</v>
      </c>
    </row>
    <row r="233" spans="1:18" s="132" customFormat="1" x14ac:dyDescent="0.3">
      <c r="A233" s="125">
        <v>10</v>
      </c>
      <c r="B233" s="126" t="s">
        <v>161</v>
      </c>
      <c r="C233" s="126" t="s">
        <v>128</v>
      </c>
      <c r="D233" s="126" t="s">
        <v>189</v>
      </c>
      <c r="E233" s="126" t="s">
        <v>129</v>
      </c>
      <c r="F233" s="126" t="s">
        <v>277</v>
      </c>
      <c r="G233" s="127" t="s">
        <v>1110</v>
      </c>
      <c r="H233" s="159">
        <v>6804</v>
      </c>
      <c r="I233" s="125">
        <v>5</v>
      </c>
      <c r="J233" s="111">
        <f>อุดรธานี!F61</f>
        <v>212443.48</v>
      </c>
      <c r="K233" s="112">
        <f>อุดรธานี!AQ61</f>
        <v>259502.91000000003</v>
      </c>
      <c r="L233" s="113">
        <f>อุดรธานี!AR61</f>
        <v>1354291.17</v>
      </c>
      <c r="M233" s="113">
        <f>อุดรธานี!AS61</f>
        <v>1509249.25</v>
      </c>
      <c r="N233" s="126"/>
      <c r="O233" s="126"/>
      <c r="P233" s="126"/>
      <c r="Q233" s="130">
        <f t="shared" si="22"/>
        <v>-154958.08000000007</v>
      </c>
      <c r="R233" s="131">
        <f t="shared" si="23"/>
        <v>199.04338183421515</v>
      </c>
    </row>
    <row r="234" spans="1:18" s="247" customFormat="1" x14ac:dyDescent="0.3">
      <c r="A234" s="254">
        <v>11</v>
      </c>
      <c r="B234" s="206" t="s">
        <v>161</v>
      </c>
      <c r="C234" s="206" t="s">
        <v>128</v>
      </c>
      <c r="D234" s="206" t="s">
        <v>189</v>
      </c>
      <c r="E234" s="206" t="s">
        <v>129</v>
      </c>
      <c r="F234" s="206" t="s">
        <v>277</v>
      </c>
      <c r="G234" s="244" t="s">
        <v>1111</v>
      </c>
      <c r="H234" s="128">
        <v>3739</v>
      </c>
      <c r="I234" s="245">
        <v>3</v>
      </c>
      <c r="J234" s="111">
        <f>อุดรธานี!F62</f>
        <v>49617.09</v>
      </c>
      <c r="K234" s="112">
        <f>อุดรธานี!AQ62</f>
        <v>283431.71999999997</v>
      </c>
      <c r="L234" s="113">
        <f>อุดรธานี!AR62</f>
        <v>1180055.3599999999</v>
      </c>
      <c r="M234" s="113">
        <f>อุดรธานี!AS62</f>
        <v>1253718.5999999999</v>
      </c>
      <c r="N234" s="206"/>
      <c r="O234" s="206"/>
      <c r="P234" s="206"/>
      <c r="Q234" s="246">
        <f t="shared" si="22"/>
        <v>-73663.239999999991</v>
      </c>
      <c r="R234" s="246">
        <f t="shared" si="23"/>
        <v>315.60721048408664</v>
      </c>
    </row>
    <row r="235" spans="1:18" s="247" customFormat="1" x14ac:dyDescent="0.3">
      <c r="A235" s="254">
        <v>12</v>
      </c>
      <c r="B235" s="206" t="s">
        <v>161</v>
      </c>
      <c r="C235" s="206" t="s">
        <v>128</v>
      </c>
      <c r="D235" s="206" t="s">
        <v>189</v>
      </c>
      <c r="E235" s="206" t="s">
        <v>129</v>
      </c>
      <c r="F235" s="206" t="s">
        <v>277</v>
      </c>
      <c r="G235" s="244" t="s">
        <v>1112</v>
      </c>
      <c r="H235" s="128">
        <v>2743</v>
      </c>
      <c r="I235" s="245">
        <v>2</v>
      </c>
      <c r="J235" s="111">
        <f>อุดรธานี!F63</f>
        <v>131191.63</v>
      </c>
      <c r="K235" s="112">
        <f>อุดรธานี!AQ63</f>
        <v>127883.80000000002</v>
      </c>
      <c r="L235" s="113">
        <f>อุดรธานี!AR63</f>
        <v>958117.86</v>
      </c>
      <c r="M235" s="113">
        <f>อุดรธานี!AS63</f>
        <v>885946.03</v>
      </c>
      <c r="N235" s="206"/>
      <c r="O235" s="206"/>
      <c r="P235" s="206"/>
      <c r="Q235" s="246">
        <f t="shared" si="22"/>
        <v>72171.829999999958</v>
      </c>
      <c r="R235" s="246">
        <f t="shared" si="23"/>
        <v>349.29561064527888</v>
      </c>
    </row>
    <row r="236" spans="1:18" s="253" customFormat="1" x14ac:dyDescent="0.3">
      <c r="A236" s="248">
        <v>3</v>
      </c>
      <c r="B236" s="249" t="s">
        <v>161</v>
      </c>
      <c r="C236" s="249"/>
      <c r="D236" s="249"/>
      <c r="E236" s="249" t="s">
        <v>174</v>
      </c>
      <c r="F236" s="249"/>
      <c r="G236" s="250" t="s">
        <v>407</v>
      </c>
      <c r="H236" s="251">
        <f>SUM(H224:H235)</f>
        <v>42437</v>
      </c>
      <c r="I236" s="248"/>
      <c r="J236" s="157">
        <f>SUM(J224:J235)</f>
        <v>2661749.52</v>
      </c>
      <c r="K236" s="157">
        <f t="shared" ref="K236:M236" si="26">SUM(K224:K235)</f>
        <v>4615162.6399999997</v>
      </c>
      <c r="L236" s="157">
        <f t="shared" si="26"/>
        <v>10841391.52</v>
      </c>
      <c r="M236" s="157">
        <f t="shared" si="26"/>
        <v>12259454.85</v>
      </c>
      <c r="N236" s="249">
        <v>11</v>
      </c>
      <c r="O236" s="249">
        <v>11</v>
      </c>
      <c r="P236" s="249">
        <f>N236-O236</f>
        <v>0</v>
      </c>
      <c r="Q236" s="205">
        <f t="shared" si="22"/>
        <v>-1418063.33</v>
      </c>
      <c r="R236" s="252">
        <f>L236/H236</f>
        <v>255.4702622711313</v>
      </c>
    </row>
    <row r="237" spans="1:18" s="132" customFormat="1" x14ac:dyDescent="0.3">
      <c r="A237" s="125">
        <v>1</v>
      </c>
      <c r="B237" s="126" t="s">
        <v>161</v>
      </c>
      <c r="C237" s="126" t="s">
        <v>130</v>
      </c>
      <c r="D237" s="126" t="s">
        <v>196</v>
      </c>
      <c r="E237" s="126" t="s">
        <v>131</v>
      </c>
      <c r="F237" s="126" t="s">
        <v>274</v>
      </c>
      <c r="G237" s="127" t="s">
        <v>408</v>
      </c>
      <c r="H237" s="128"/>
      <c r="I237" s="125"/>
      <c r="J237" s="113"/>
      <c r="K237" s="129"/>
      <c r="L237" s="113"/>
      <c r="M237" s="113"/>
      <c r="N237" s="126"/>
      <c r="O237" s="126"/>
      <c r="P237" s="126"/>
      <c r="Q237" s="130"/>
      <c r="R237" s="131"/>
    </row>
    <row r="238" spans="1:18" s="132" customFormat="1" x14ac:dyDescent="0.3">
      <c r="A238" s="125">
        <v>2</v>
      </c>
      <c r="B238" s="126" t="s">
        <v>161</v>
      </c>
      <c r="C238" s="126" t="s">
        <v>130</v>
      </c>
      <c r="D238" s="126" t="s">
        <v>196</v>
      </c>
      <c r="E238" s="126" t="s">
        <v>131</v>
      </c>
      <c r="F238" s="126" t="s">
        <v>277</v>
      </c>
      <c r="G238" s="127" t="s">
        <v>1113</v>
      </c>
      <c r="H238" s="128">
        <v>4721</v>
      </c>
      <c r="I238" s="125">
        <v>4</v>
      </c>
      <c r="J238" s="113">
        <f>อุดรธานี!F64</f>
        <v>1394437.6</v>
      </c>
      <c r="K238" s="113">
        <f>อุดรธานี!AQ64</f>
        <v>1479009.6</v>
      </c>
      <c r="L238" s="113">
        <f>อุดรธานี!AR64</f>
        <v>1334894.55</v>
      </c>
      <c r="M238" s="113">
        <f>อุดรธานี!AS64</f>
        <v>897564.69000000006</v>
      </c>
      <c r="N238" s="206"/>
      <c r="O238" s="206"/>
      <c r="P238" s="206"/>
      <c r="Q238" s="130">
        <f t="shared" si="22"/>
        <v>437329.86</v>
      </c>
      <c r="R238" s="131">
        <f t="shared" si="23"/>
        <v>282.75673586104642</v>
      </c>
    </row>
    <row r="239" spans="1:18" x14ac:dyDescent="0.3">
      <c r="A239" s="107">
        <v>3</v>
      </c>
      <c r="B239" s="108" t="s">
        <v>161</v>
      </c>
      <c r="C239" s="108" t="s">
        <v>130</v>
      </c>
      <c r="D239" s="108" t="s">
        <v>196</v>
      </c>
      <c r="E239" s="108" t="s">
        <v>131</v>
      </c>
      <c r="F239" s="108" t="s">
        <v>277</v>
      </c>
      <c r="G239" s="109" t="s">
        <v>1114</v>
      </c>
      <c r="H239" s="114">
        <v>8384</v>
      </c>
      <c r="I239" s="107">
        <v>5</v>
      </c>
      <c r="J239" s="113">
        <f>อุดรธานี!F65</f>
        <v>1816916.99</v>
      </c>
      <c r="K239" s="113">
        <f>อุดรธานี!AQ65</f>
        <v>1896551.8799999997</v>
      </c>
      <c r="L239" s="113">
        <f>อุดรธานี!AR65</f>
        <v>3515234.95</v>
      </c>
      <c r="M239" s="113">
        <f>อุดรธานี!AS65</f>
        <v>2765838.9099999997</v>
      </c>
      <c r="N239" s="108"/>
      <c r="O239" s="108"/>
      <c r="P239" s="108"/>
      <c r="Q239" s="100">
        <f t="shared" si="22"/>
        <v>749396.0400000005</v>
      </c>
      <c r="R239" s="101">
        <f t="shared" si="23"/>
        <v>419.27897781488554</v>
      </c>
    </row>
    <row r="240" spans="1:18" x14ac:dyDescent="0.3">
      <c r="A240" s="107">
        <v>4</v>
      </c>
      <c r="B240" s="108" t="s">
        <v>161</v>
      </c>
      <c r="C240" s="108" t="s">
        <v>130</v>
      </c>
      <c r="D240" s="108" t="s">
        <v>196</v>
      </c>
      <c r="E240" s="108" t="s">
        <v>131</v>
      </c>
      <c r="F240" s="108" t="s">
        <v>277</v>
      </c>
      <c r="G240" s="109" t="s">
        <v>1115</v>
      </c>
      <c r="H240" s="110">
        <v>4586</v>
      </c>
      <c r="I240" s="107">
        <v>4</v>
      </c>
      <c r="J240" s="113">
        <f>อุดรธานี!F66</f>
        <v>801303.98</v>
      </c>
      <c r="K240" s="113">
        <f>อุดรธานี!AQ66</f>
        <v>928610.94000000018</v>
      </c>
      <c r="L240" s="113">
        <f>อุดรธานี!AR66</f>
        <v>1656345.57</v>
      </c>
      <c r="M240" s="113">
        <f>อุดรธานี!AS66</f>
        <v>1205051.0000000002</v>
      </c>
      <c r="N240" s="108"/>
      <c r="O240" s="108"/>
      <c r="P240" s="108"/>
      <c r="Q240" s="100">
        <f t="shared" si="22"/>
        <v>451294.56999999983</v>
      </c>
      <c r="R240" s="101">
        <f t="shared" si="23"/>
        <v>361.17435019624946</v>
      </c>
    </row>
    <row r="241" spans="1:18" x14ac:dyDescent="0.3">
      <c r="A241" s="107">
        <v>5</v>
      </c>
      <c r="B241" s="108" t="s">
        <v>161</v>
      </c>
      <c r="C241" s="108" t="s">
        <v>130</v>
      </c>
      <c r="D241" s="108" t="s">
        <v>196</v>
      </c>
      <c r="E241" s="108" t="s">
        <v>131</v>
      </c>
      <c r="F241" s="108" t="s">
        <v>277</v>
      </c>
      <c r="G241" s="109" t="s">
        <v>1116</v>
      </c>
      <c r="H241" s="110">
        <v>3004</v>
      </c>
      <c r="I241" s="107">
        <v>2</v>
      </c>
      <c r="J241" s="113">
        <f>อุดรธานี!F67</f>
        <v>851175.99</v>
      </c>
      <c r="K241" s="113">
        <f>อุดรธานี!AQ67</f>
        <v>863432.54999999993</v>
      </c>
      <c r="L241" s="113">
        <f>อุดรธานี!AR67</f>
        <v>1170867.8399999999</v>
      </c>
      <c r="M241" s="113">
        <f>อุดรธานี!AS67</f>
        <v>982048.75</v>
      </c>
      <c r="N241" s="108"/>
      <c r="O241" s="108"/>
      <c r="P241" s="108"/>
      <c r="Q241" s="100">
        <f t="shared" si="22"/>
        <v>188819.08999999985</v>
      </c>
      <c r="R241" s="101">
        <f t="shared" si="23"/>
        <v>389.76958721704392</v>
      </c>
    </row>
    <row r="242" spans="1:18" x14ac:dyDescent="0.3">
      <c r="A242" s="107">
        <v>6</v>
      </c>
      <c r="B242" s="108" t="s">
        <v>161</v>
      </c>
      <c r="C242" s="108" t="s">
        <v>130</v>
      </c>
      <c r="D242" s="108" t="s">
        <v>196</v>
      </c>
      <c r="E242" s="108" t="s">
        <v>131</v>
      </c>
      <c r="F242" s="108" t="s">
        <v>277</v>
      </c>
      <c r="G242" s="109" t="s">
        <v>1117</v>
      </c>
      <c r="H242" s="114">
        <v>7236</v>
      </c>
      <c r="I242" s="107">
        <v>5</v>
      </c>
      <c r="J242" s="113">
        <f>อุดรธานี!F68</f>
        <v>924869.84</v>
      </c>
      <c r="K242" s="113">
        <f>อุดรธานี!AQ68</f>
        <v>922884.55999999994</v>
      </c>
      <c r="L242" s="113">
        <f>อุดรธานี!AR68</f>
        <v>1836232.92</v>
      </c>
      <c r="M242" s="113">
        <f>อุดรธานี!AS68</f>
        <v>1604087.97</v>
      </c>
      <c r="N242" s="108"/>
      <c r="O242" s="108"/>
      <c r="P242" s="108"/>
      <c r="Q242" s="100">
        <f t="shared" si="22"/>
        <v>232144.94999999995</v>
      </c>
      <c r="R242" s="101">
        <f t="shared" si="23"/>
        <v>253.76353233830844</v>
      </c>
    </row>
    <row r="243" spans="1:18" x14ac:dyDescent="0.3">
      <c r="A243" s="107">
        <v>7</v>
      </c>
      <c r="B243" s="108" t="s">
        <v>161</v>
      </c>
      <c r="C243" s="108" t="s">
        <v>130</v>
      </c>
      <c r="D243" s="108" t="s">
        <v>196</v>
      </c>
      <c r="E243" s="108" t="s">
        <v>131</v>
      </c>
      <c r="F243" s="108" t="s">
        <v>277</v>
      </c>
      <c r="G243" s="109" t="s">
        <v>1118</v>
      </c>
      <c r="H243" s="110">
        <v>5706</v>
      </c>
      <c r="I243" s="107">
        <v>4</v>
      </c>
      <c r="J243" s="113">
        <f>อุดรธานี!F69</f>
        <v>787614.14</v>
      </c>
      <c r="K243" s="113">
        <f>อุดรธานี!AQ69</f>
        <v>1770194.8800000001</v>
      </c>
      <c r="L243" s="113">
        <f>อุดรธานี!AR69</f>
        <v>1974996.01</v>
      </c>
      <c r="M243" s="113">
        <f>อุดรธานี!AS69</f>
        <v>1672177.1700000002</v>
      </c>
      <c r="N243" s="108"/>
      <c r="O243" s="108"/>
      <c r="P243" s="108"/>
      <c r="Q243" s="100">
        <f t="shared" si="22"/>
        <v>302818.83999999985</v>
      </c>
      <c r="R243" s="101">
        <f t="shared" si="23"/>
        <v>346.12618471784089</v>
      </c>
    </row>
    <row r="244" spans="1:18" x14ac:dyDescent="0.3">
      <c r="A244" s="107">
        <v>8</v>
      </c>
      <c r="B244" s="108" t="s">
        <v>161</v>
      </c>
      <c r="C244" s="108" t="s">
        <v>130</v>
      </c>
      <c r="D244" s="108" t="s">
        <v>196</v>
      </c>
      <c r="E244" s="108" t="s">
        <v>131</v>
      </c>
      <c r="F244" s="108" t="s">
        <v>277</v>
      </c>
      <c r="G244" s="109" t="s">
        <v>1119</v>
      </c>
      <c r="H244" s="110">
        <v>1949</v>
      </c>
      <c r="I244" s="107">
        <v>2</v>
      </c>
      <c r="J244" s="113">
        <f>อุดรธานี!F70</f>
        <v>261571.49</v>
      </c>
      <c r="K244" s="113">
        <f>อุดรธานี!AQ70</f>
        <v>498039</v>
      </c>
      <c r="L244" s="113">
        <f>อุดรธานี!AR70</f>
        <v>983571.63</v>
      </c>
      <c r="M244" s="113">
        <f>อุดรธานี!AS70</f>
        <v>982196.45</v>
      </c>
      <c r="N244" s="108"/>
      <c r="O244" s="108"/>
      <c r="P244" s="108"/>
      <c r="Q244" s="100">
        <f t="shared" si="22"/>
        <v>1375.1800000000512</v>
      </c>
      <c r="R244" s="101">
        <f t="shared" si="23"/>
        <v>504.6545048742945</v>
      </c>
    </row>
    <row r="245" spans="1:18" x14ac:dyDescent="0.3">
      <c r="A245" s="107">
        <v>9</v>
      </c>
      <c r="B245" s="108" t="s">
        <v>161</v>
      </c>
      <c r="C245" s="108" t="s">
        <v>130</v>
      </c>
      <c r="D245" s="108" t="s">
        <v>196</v>
      </c>
      <c r="E245" s="108" t="s">
        <v>131</v>
      </c>
      <c r="F245" s="108" t="s">
        <v>277</v>
      </c>
      <c r="G245" s="109" t="s">
        <v>1120</v>
      </c>
      <c r="H245" s="110">
        <v>3449</v>
      </c>
      <c r="I245" s="107">
        <v>3</v>
      </c>
      <c r="J245" s="113">
        <f>อุดรธานี!F71</f>
        <v>1128585.8799999999</v>
      </c>
      <c r="K245" s="113">
        <f>อุดรธานี!AQ71</f>
        <v>1179335.1499999999</v>
      </c>
      <c r="L245" s="113">
        <f>อุดรธานี!AR71</f>
        <v>1646162.0899999999</v>
      </c>
      <c r="M245" s="113">
        <f>อุดรธานี!AS71</f>
        <v>1163026.3</v>
      </c>
      <c r="N245" s="108"/>
      <c r="O245" s="108"/>
      <c r="P245" s="108"/>
      <c r="Q245" s="100">
        <f t="shared" si="22"/>
        <v>483135.7899999998</v>
      </c>
      <c r="R245" s="101">
        <f t="shared" si="23"/>
        <v>477.28677587706579</v>
      </c>
    </row>
    <row r="246" spans="1:18" x14ac:dyDescent="0.3">
      <c r="A246" s="107">
        <v>10</v>
      </c>
      <c r="B246" s="108" t="s">
        <v>161</v>
      </c>
      <c r="C246" s="108" t="s">
        <v>130</v>
      </c>
      <c r="D246" s="108" t="s">
        <v>196</v>
      </c>
      <c r="E246" s="108" t="s">
        <v>131</v>
      </c>
      <c r="F246" s="108" t="s">
        <v>277</v>
      </c>
      <c r="G246" s="109" t="s">
        <v>1121</v>
      </c>
      <c r="H246" s="110">
        <v>4497</v>
      </c>
      <c r="I246" s="107">
        <v>3</v>
      </c>
      <c r="J246" s="113">
        <f>อุดรธานี!F72</f>
        <v>721665.04</v>
      </c>
      <c r="K246" s="113">
        <f>อุดรธานี!AQ72</f>
        <v>994987.90999999992</v>
      </c>
      <c r="L246" s="113">
        <f>อุดรธานี!AR72</f>
        <v>1191837.58</v>
      </c>
      <c r="M246" s="113">
        <f>อุดรธานี!AS72</f>
        <v>910549.3</v>
      </c>
      <c r="N246" s="108"/>
      <c r="O246" s="108"/>
      <c r="P246" s="108"/>
      <c r="Q246" s="100">
        <f t="shared" si="22"/>
        <v>281288.28000000003</v>
      </c>
      <c r="R246" s="101">
        <f t="shared" si="23"/>
        <v>265.02948187680676</v>
      </c>
    </row>
    <row r="247" spans="1:18" x14ac:dyDescent="0.3">
      <c r="A247" s="107">
        <v>11</v>
      </c>
      <c r="B247" s="108" t="s">
        <v>161</v>
      </c>
      <c r="C247" s="108" t="s">
        <v>130</v>
      </c>
      <c r="D247" s="108" t="s">
        <v>196</v>
      </c>
      <c r="E247" s="108" t="s">
        <v>131</v>
      </c>
      <c r="F247" s="108" t="s">
        <v>277</v>
      </c>
      <c r="G247" s="109" t="s">
        <v>1122</v>
      </c>
      <c r="H247" s="110">
        <v>3008</v>
      </c>
      <c r="I247" s="107">
        <v>3</v>
      </c>
      <c r="J247" s="113">
        <f>อุดรธานี!F73</f>
        <v>249198.53</v>
      </c>
      <c r="K247" s="113">
        <f>อุดรธานี!AQ73</f>
        <v>262378.98000000004</v>
      </c>
      <c r="L247" s="113">
        <f>อุดรธานี!AR73</f>
        <v>1059863.3700000001</v>
      </c>
      <c r="M247" s="113">
        <f>อุดรธานี!AS73</f>
        <v>872707.27999999991</v>
      </c>
      <c r="N247" s="108"/>
      <c r="O247" s="108"/>
      <c r="P247" s="108"/>
      <c r="Q247" s="100">
        <f t="shared" si="22"/>
        <v>187156.0900000002</v>
      </c>
      <c r="R247" s="101">
        <f t="shared" si="23"/>
        <v>352.34819481382982</v>
      </c>
    </row>
    <row r="248" spans="1:18" x14ac:dyDescent="0.3">
      <c r="A248" s="107">
        <v>12</v>
      </c>
      <c r="B248" s="108" t="s">
        <v>161</v>
      </c>
      <c r="C248" s="108" t="s">
        <v>130</v>
      </c>
      <c r="D248" s="108" t="s">
        <v>196</v>
      </c>
      <c r="E248" s="108" t="s">
        <v>131</v>
      </c>
      <c r="F248" s="108" t="s">
        <v>277</v>
      </c>
      <c r="G248" s="109" t="s">
        <v>1123</v>
      </c>
      <c r="H248" s="110">
        <v>4393</v>
      </c>
      <c r="I248" s="107">
        <v>3</v>
      </c>
      <c r="J248" s="113">
        <f>อุดรธานี!F74</f>
        <v>629705.05000000005</v>
      </c>
      <c r="K248" s="113">
        <f>อุดรธานี!AQ74</f>
        <v>1285718.7000000002</v>
      </c>
      <c r="L248" s="113">
        <f>อุดรธานี!AR74</f>
        <v>1772176.4300000002</v>
      </c>
      <c r="M248" s="113">
        <f>อุดรธานี!AS74</f>
        <v>1237104.2999999998</v>
      </c>
      <c r="N248" s="108"/>
      <c r="O248" s="108"/>
      <c r="P248" s="108"/>
      <c r="Q248" s="100">
        <f t="shared" si="22"/>
        <v>535072.13000000035</v>
      </c>
      <c r="R248" s="101">
        <f t="shared" si="23"/>
        <v>403.40915775096749</v>
      </c>
    </row>
    <row r="249" spans="1:18" x14ac:dyDescent="0.3">
      <c r="A249" s="107">
        <v>13</v>
      </c>
      <c r="B249" s="108" t="s">
        <v>161</v>
      </c>
      <c r="C249" s="108" t="s">
        <v>130</v>
      </c>
      <c r="D249" s="108" t="s">
        <v>196</v>
      </c>
      <c r="E249" s="108" t="s">
        <v>131</v>
      </c>
      <c r="F249" s="108" t="s">
        <v>277</v>
      </c>
      <c r="G249" s="109" t="s">
        <v>1124</v>
      </c>
      <c r="H249" s="110">
        <v>2760</v>
      </c>
      <c r="I249" s="107">
        <v>2</v>
      </c>
      <c r="J249" s="113">
        <f>อุดรธานี!F75</f>
        <v>674976.02</v>
      </c>
      <c r="K249" s="113">
        <f>อุดรธานี!AQ75</f>
        <v>761005.57000000007</v>
      </c>
      <c r="L249" s="113">
        <f>อุดรธานี!AR75</f>
        <v>1706559.13</v>
      </c>
      <c r="M249" s="113">
        <f>อุดรธานี!AS75</f>
        <v>1129028.04</v>
      </c>
      <c r="N249" s="108"/>
      <c r="O249" s="108"/>
      <c r="P249" s="108"/>
      <c r="Q249" s="100">
        <f t="shared" si="22"/>
        <v>577531.08999999985</v>
      </c>
      <c r="R249" s="101">
        <f t="shared" si="23"/>
        <v>618.31852536231884</v>
      </c>
    </row>
    <row r="250" spans="1:18" x14ac:dyDescent="0.3">
      <c r="A250" s="107">
        <v>14</v>
      </c>
      <c r="B250" s="108" t="s">
        <v>161</v>
      </c>
      <c r="C250" s="108" t="s">
        <v>130</v>
      </c>
      <c r="D250" s="108" t="s">
        <v>196</v>
      </c>
      <c r="E250" s="108" t="s">
        <v>131</v>
      </c>
      <c r="F250" s="108" t="s">
        <v>277</v>
      </c>
      <c r="G250" s="109" t="s">
        <v>1125</v>
      </c>
      <c r="H250" s="110">
        <v>4335</v>
      </c>
      <c r="I250" s="107">
        <v>3</v>
      </c>
      <c r="J250" s="113">
        <f>อุดรธานี!F76</f>
        <v>727073.32</v>
      </c>
      <c r="K250" s="113">
        <f>อุดรธานี!AQ76</f>
        <v>906256.44</v>
      </c>
      <c r="L250" s="113">
        <f>อุดรธานี!AR76</f>
        <v>1639121.99</v>
      </c>
      <c r="M250" s="113">
        <f>อุดรธานี!AS76</f>
        <v>929816.11</v>
      </c>
      <c r="N250" s="108"/>
      <c r="O250" s="108"/>
      <c r="P250" s="108"/>
      <c r="Q250" s="100">
        <f t="shared" si="22"/>
        <v>709305.88</v>
      </c>
      <c r="R250" s="101">
        <f t="shared" si="23"/>
        <v>378.1134925028835</v>
      </c>
    </row>
    <row r="251" spans="1:18" x14ac:dyDescent="0.3">
      <c r="A251" s="107">
        <v>15</v>
      </c>
      <c r="B251" s="108" t="s">
        <v>161</v>
      </c>
      <c r="C251" s="108" t="s">
        <v>130</v>
      </c>
      <c r="D251" s="108" t="s">
        <v>196</v>
      </c>
      <c r="E251" s="108" t="s">
        <v>131</v>
      </c>
      <c r="F251" s="108" t="s">
        <v>277</v>
      </c>
      <c r="G251" s="109" t="s">
        <v>1126</v>
      </c>
      <c r="H251" s="110">
        <v>2477</v>
      </c>
      <c r="I251" s="107">
        <v>2</v>
      </c>
      <c r="J251" s="113">
        <f>อุดรธานี!F77</f>
        <v>564051.85</v>
      </c>
      <c r="K251" s="113">
        <f>อุดรธานี!AQ77</f>
        <v>658405.85</v>
      </c>
      <c r="L251" s="113">
        <f>อุดรธานี!AR77</f>
        <v>1409674.29</v>
      </c>
      <c r="M251" s="113">
        <f>อุดรธานี!AS77</f>
        <v>1482843.17</v>
      </c>
      <c r="N251" s="108"/>
      <c r="O251" s="108"/>
      <c r="P251" s="108"/>
      <c r="Q251" s="100">
        <f t="shared" si="22"/>
        <v>-73168.879999999888</v>
      </c>
      <c r="R251" s="101">
        <f t="shared" si="23"/>
        <v>569.10548647557528</v>
      </c>
    </row>
    <row r="252" spans="1:18" x14ac:dyDescent="0.3">
      <c r="A252" s="107">
        <v>16</v>
      </c>
      <c r="B252" s="108" t="s">
        <v>161</v>
      </c>
      <c r="C252" s="108" t="s">
        <v>130</v>
      </c>
      <c r="D252" s="108" t="s">
        <v>196</v>
      </c>
      <c r="E252" s="108" t="s">
        <v>131</v>
      </c>
      <c r="F252" s="108" t="s">
        <v>277</v>
      </c>
      <c r="G252" s="109" t="s">
        <v>1127</v>
      </c>
      <c r="H252" s="110">
        <v>5216</v>
      </c>
      <c r="I252" s="107">
        <v>4</v>
      </c>
      <c r="J252" s="113">
        <f>อุดรธานี!F78</f>
        <v>859633.03</v>
      </c>
      <c r="K252" s="113">
        <f>อุดรธานี!AQ78</f>
        <v>1244328.18</v>
      </c>
      <c r="L252" s="113">
        <f>อุดรธานี!AR78</f>
        <v>1390587.3099999998</v>
      </c>
      <c r="M252" s="113">
        <f>อุดรธานี!AS78</f>
        <v>1002557.85</v>
      </c>
      <c r="N252" s="108"/>
      <c r="O252" s="108"/>
      <c r="P252" s="108"/>
      <c r="Q252" s="100">
        <f t="shared" si="22"/>
        <v>388029.45999999985</v>
      </c>
      <c r="R252" s="101">
        <f t="shared" si="23"/>
        <v>266.60032783742327</v>
      </c>
    </row>
    <row r="253" spans="1:18" s="160" customFormat="1" x14ac:dyDescent="0.3">
      <c r="A253" s="125">
        <v>17</v>
      </c>
      <c r="B253" s="126" t="s">
        <v>161</v>
      </c>
      <c r="C253" s="126" t="s">
        <v>130</v>
      </c>
      <c r="D253" s="126" t="s">
        <v>196</v>
      </c>
      <c r="E253" s="126" t="s">
        <v>131</v>
      </c>
      <c r="F253" s="126" t="s">
        <v>277</v>
      </c>
      <c r="G253" s="127" t="s">
        <v>1128</v>
      </c>
      <c r="H253" s="128">
        <v>5544</v>
      </c>
      <c r="I253" s="125">
        <v>4</v>
      </c>
      <c r="J253" s="113">
        <f>อุดรธานี!F79</f>
        <v>1541917.38</v>
      </c>
      <c r="K253" s="113">
        <f>อุดรธานี!AQ79</f>
        <v>2260005.7899999996</v>
      </c>
      <c r="L253" s="113">
        <f>อุดรธานี!AR79</f>
        <v>2544424.0300000003</v>
      </c>
      <c r="M253" s="113">
        <f>อุดรธานี!AS79</f>
        <v>1276394.7999999998</v>
      </c>
      <c r="N253" s="126"/>
      <c r="O253" s="126"/>
      <c r="P253" s="126"/>
      <c r="Q253" s="100">
        <f t="shared" si="22"/>
        <v>1268029.2300000004</v>
      </c>
      <c r="R253" s="101">
        <f t="shared" si="23"/>
        <v>458.95094336219341</v>
      </c>
    </row>
    <row r="254" spans="1:18" x14ac:dyDescent="0.3">
      <c r="A254" s="107">
        <v>18</v>
      </c>
      <c r="B254" s="108" t="s">
        <v>161</v>
      </c>
      <c r="C254" s="108" t="s">
        <v>130</v>
      </c>
      <c r="D254" s="108" t="s">
        <v>196</v>
      </c>
      <c r="E254" s="108" t="s">
        <v>131</v>
      </c>
      <c r="F254" s="108" t="s">
        <v>277</v>
      </c>
      <c r="G254" s="109" t="s">
        <v>1129</v>
      </c>
      <c r="H254" s="110">
        <v>2866</v>
      </c>
      <c r="I254" s="107">
        <v>2</v>
      </c>
      <c r="J254" s="113">
        <f>อุดรธานี!F80</f>
        <v>1298482.6399999999</v>
      </c>
      <c r="K254" s="113">
        <f>อุดรธานี!AQ80</f>
        <v>1539600.41</v>
      </c>
      <c r="L254" s="113">
        <f>อุดรธานี!AR80</f>
        <v>1607670.38</v>
      </c>
      <c r="M254" s="113">
        <f>อุดรธานี!AS80</f>
        <v>1161152.3400000001</v>
      </c>
      <c r="N254" s="108"/>
      <c r="O254" s="108"/>
      <c r="P254" s="108"/>
      <c r="Q254" s="100">
        <f t="shared" si="22"/>
        <v>446518.0399999998</v>
      </c>
      <c r="R254" s="101">
        <f t="shared" si="23"/>
        <v>560.94570132588967</v>
      </c>
    </row>
    <row r="255" spans="1:18" s="122" customFormat="1" x14ac:dyDescent="0.3">
      <c r="A255" s="115">
        <v>4</v>
      </c>
      <c r="B255" s="116" t="s">
        <v>161</v>
      </c>
      <c r="C255" s="116"/>
      <c r="D255" s="116"/>
      <c r="E255" s="116" t="s">
        <v>174</v>
      </c>
      <c r="F255" s="116"/>
      <c r="G255" s="117" t="s">
        <v>409</v>
      </c>
      <c r="H255" s="123">
        <f>SUM(H237:H253)</f>
        <v>71265</v>
      </c>
      <c r="I255" s="115"/>
      <c r="J255" s="119">
        <f>SUM(J237:J253)</f>
        <v>13934696.129999999</v>
      </c>
      <c r="K255" s="119">
        <f>SUM(K237:K253)</f>
        <v>17911145.979999997</v>
      </c>
      <c r="L255" s="119">
        <f t="shared" ref="L255:M255" si="27">SUM(L237:L253)</f>
        <v>26832549.689999998</v>
      </c>
      <c r="M255" s="119">
        <f t="shared" si="27"/>
        <v>20112992.09</v>
      </c>
      <c r="N255" s="116">
        <v>17</v>
      </c>
      <c r="O255" s="116">
        <v>17</v>
      </c>
      <c r="P255" s="116">
        <f>N255-O255</f>
        <v>0</v>
      </c>
      <c r="Q255" s="120">
        <f t="shared" si="22"/>
        <v>6719557.5999999978</v>
      </c>
      <c r="R255" s="121">
        <f>L255/H255</f>
        <v>376.51792170069456</v>
      </c>
    </row>
    <row r="256" spans="1:18" x14ac:dyDescent="0.3">
      <c r="A256" s="107">
        <v>1</v>
      </c>
      <c r="B256" s="108" t="s">
        <v>161</v>
      </c>
      <c r="C256" s="108" t="s">
        <v>132</v>
      </c>
      <c r="D256" s="108" t="s">
        <v>210</v>
      </c>
      <c r="E256" s="108" t="s">
        <v>133</v>
      </c>
      <c r="F256" s="108" t="s">
        <v>307</v>
      </c>
      <c r="G256" s="109" t="s">
        <v>410</v>
      </c>
      <c r="H256" s="110"/>
      <c r="I256" s="107"/>
      <c r="J256" s="111"/>
      <c r="K256" s="112"/>
      <c r="L256" s="113"/>
      <c r="M256" s="113"/>
      <c r="N256" s="108"/>
      <c r="O256" s="108"/>
      <c r="P256" s="108"/>
    </row>
    <row r="257" spans="1:18" x14ac:dyDescent="0.3">
      <c r="A257" s="107">
        <v>2</v>
      </c>
      <c r="B257" s="108" t="s">
        <v>161</v>
      </c>
      <c r="C257" s="108" t="s">
        <v>132</v>
      </c>
      <c r="D257" s="108" t="s">
        <v>210</v>
      </c>
      <c r="E257" s="108" t="s">
        <v>133</v>
      </c>
      <c r="F257" s="108" t="s">
        <v>277</v>
      </c>
      <c r="G257" s="109" t="s">
        <v>1130</v>
      </c>
      <c r="H257" s="110">
        <v>3680</v>
      </c>
      <c r="I257" s="107">
        <v>3</v>
      </c>
      <c r="J257" s="111">
        <f>อุดรธานี!F81</f>
        <v>324502.92</v>
      </c>
      <c r="K257" s="112">
        <f>อุดรธานี!AQ81</f>
        <v>224551.88</v>
      </c>
      <c r="L257" s="113">
        <f>อุดรธานี!AR81</f>
        <v>998247.9</v>
      </c>
      <c r="M257" s="113">
        <f>อุดรธานี!AS81</f>
        <v>1203756.23</v>
      </c>
      <c r="N257" s="108"/>
      <c r="O257" s="108"/>
      <c r="P257" s="108"/>
      <c r="Q257" s="100">
        <f t="shared" si="22"/>
        <v>-205508.32999999996</v>
      </c>
      <c r="R257" s="101">
        <f t="shared" si="23"/>
        <v>271.26301630434784</v>
      </c>
    </row>
    <row r="258" spans="1:18" x14ac:dyDescent="0.3">
      <c r="A258" s="107">
        <v>3</v>
      </c>
      <c r="B258" s="108" t="s">
        <v>161</v>
      </c>
      <c r="C258" s="108" t="s">
        <v>132</v>
      </c>
      <c r="D258" s="108" t="s">
        <v>210</v>
      </c>
      <c r="E258" s="108" t="s">
        <v>133</v>
      </c>
      <c r="F258" s="108" t="s">
        <v>277</v>
      </c>
      <c r="G258" s="109" t="s">
        <v>1131</v>
      </c>
      <c r="H258" s="110">
        <v>5005</v>
      </c>
      <c r="I258" s="107">
        <v>4</v>
      </c>
      <c r="J258" s="111">
        <f>อุดรธานี!F82</f>
        <v>177718.64</v>
      </c>
      <c r="K258" s="112">
        <f>อุดรธานี!AQ82</f>
        <v>160817.61000000002</v>
      </c>
      <c r="L258" s="113">
        <f>อุดรธานี!AR82</f>
        <v>1558637.03</v>
      </c>
      <c r="M258" s="113">
        <f>อุดรธานี!AS82</f>
        <v>1494882.44</v>
      </c>
      <c r="N258" s="108"/>
      <c r="O258" s="108"/>
      <c r="P258" s="108"/>
      <c r="Q258" s="100">
        <f t="shared" si="22"/>
        <v>63754.590000000084</v>
      </c>
      <c r="R258" s="101">
        <f t="shared" si="23"/>
        <v>311.41599000999003</v>
      </c>
    </row>
    <row r="259" spans="1:18" x14ac:dyDescent="0.3">
      <c r="A259" s="107">
        <v>4</v>
      </c>
      <c r="B259" s="108" t="s">
        <v>161</v>
      </c>
      <c r="C259" s="108" t="s">
        <v>132</v>
      </c>
      <c r="D259" s="108" t="s">
        <v>210</v>
      </c>
      <c r="E259" s="108" t="s">
        <v>133</v>
      </c>
      <c r="F259" s="108" t="s">
        <v>277</v>
      </c>
      <c r="G259" s="109" t="s">
        <v>1132</v>
      </c>
      <c r="H259" s="110">
        <v>3048</v>
      </c>
      <c r="I259" s="107">
        <v>3</v>
      </c>
      <c r="J259" s="111">
        <f>อุดรธานี!F83</f>
        <v>168297.81</v>
      </c>
      <c r="K259" s="112">
        <f>อุดรธานี!AQ83</f>
        <v>210468.55</v>
      </c>
      <c r="L259" s="113">
        <f>อุดรธานี!AR83</f>
        <v>1107978.49</v>
      </c>
      <c r="M259" s="113">
        <f>อุดรธานี!AS83</f>
        <v>946935.28</v>
      </c>
      <c r="N259" s="108"/>
      <c r="O259" s="108"/>
      <c r="P259" s="108"/>
      <c r="Q259" s="100">
        <f t="shared" si="22"/>
        <v>161043.20999999996</v>
      </c>
      <c r="R259" s="101">
        <f t="shared" si="23"/>
        <v>363.5100032808399</v>
      </c>
    </row>
    <row r="260" spans="1:18" x14ac:dyDescent="0.3">
      <c r="A260" s="107">
        <v>5</v>
      </c>
      <c r="B260" s="108" t="s">
        <v>161</v>
      </c>
      <c r="C260" s="108" t="s">
        <v>132</v>
      </c>
      <c r="D260" s="108" t="s">
        <v>210</v>
      </c>
      <c r="E260" s="108" t="s">
        <v>133</v>
      </c>
      <c r="F260" s="108" t="s">
        <v>277</v>
      </c>
      <c r="G260" s="109" t="s">
        <v>1133</v>
      </c>
      <c r="H260" s="114">
        <v>6117</v>
      </c>
      <c r="I260" s="107">
        <v>5</v>
      </c>
      <c r="J260" s="111">
        <f>อุดรธานี!F84</f>
        <v>314443.21000000002</v>
      </c>
      <c r="K260" s="112">
        <f>อุดรธานี!AQ84</f>
        <v>288395.96000000002</v>
      </c>
      <c r="L260" s="113">
        <f>อุดรธานี!AR84</f>
        <v>1509362.12</v>
      </c>
      <c r="M260" s="113">
        <f>อุดรธานี!AS84</f>
        <v>1526831.61</v>
      </c>
      <c r="N260" s="108"/>
      <c r="O260" s="108"/>
      <c r="P260" s="108"/>
      <c r="Q260" s="100">
        <f t="shared" si="22"/>
        <v>-17469.489999999991</v>
      </c>
      <c r="R260" s="101">
        <f t="shared" si="23"/>
        <v>246.748752656531</v>
      </c>
    </row>
    <row r="261" spans="1:18" x14ac:dyDescent="0.3">
      <c r="A261" s="107">
        <v>6</v>
      </c>
      <c r="B261" s="108" t="s">
        <v>161</v>
      </c>
      <c r="C261" s="108" t="s">
        <v>132</v>
      </c>
      <c r="D261" s="108" t="s">
        <v>210</v>
      </c>
      <c r="E261" s="108" t="s">
        <v>133</v>
      </c>
      <c r="F261" s="108" t="s">
        <v>277</v>
      </c>
      <c r="G261" s="109" t="s">
        <v>1134</v>
      </c>
      <c r="H261" s="110">
        <v>3261</v>
      </c>
      <c r="I261" s="107">
        <v>3</v>
      </c>
      <c r="J261" s="111">
        <f>อุดรธานี!F85</f>
        <v>126962.05</v>
      </c>
      <c r="K261" s="112">
        <f>อุดรธานี!AQ85</f>
        <v>14839.069999999949</v>
      </c>
      <c r="L261" s="113">
        <f>อุดรธานี!AR85</f>
        <v>945130.28</v>
      </c>
      <c r="M261" s="113">
        <f>อุดรธานี!AS85</f>
        <v>1314136.69</v>
      </c>
      <c r="N261" s="108"/>
      <c r="O261" s="108"/>
      <c r="P261" s="108"/>
      <c r="Q261" s="100">
        <f t="shared" si="22"/>
        <v>-369006.40999999992</v>
      </c>
      <c r="R261" s="101">
        <f t="shared" si="23"/>
        <v>289.82835939895739</v>
      </c>
    </row>
    <row r="262" spans="1:18" x14ac:dyDescent="0.3">
      <c r="A262" s="107">
        <v>7</v>
      </c>
      <c r="B262" s="108" t="s">
        <v>161</v>
      </c>
      <c r="C262" s="108" t="s">
        <v>132</v>
      </c>
      <c r="D262" s="108" t="s">
        <v>210</v>
      </c>
      <c r="E262" s="108" t="s">
        <v>133</v>
      </c>
      <c r="F262" s="108" t="s">
        <v>277</v>
      </c>
      <c r="G262" s="109" t="s">
        <v>1135</v>
      </c>
      <c r="H262" s="110">
        <v>2381</v>
      </c>
      <c r="I262" s="107">
        <v>2</v>
      </c>
      <c r="J262" s="111">
        <f>อุดรธานี!F86</f>
        <v>615550.01</v>
      </c>
      <c r="K262" s="112">
        <f>อุดรธานี!AQ86</f>
        <v>594458.88</v>
      </c>
      <c r="L262" s="113">
        <f>อุดรธานี!AR86</f>
        <v>691230.51</v>
      </c>
      <c r="M262" s="113">
        <f>อุดรธานี!AS86</f>
        <v>481576.99</v>
      </c>
      <c r="N262" s="108"/>
      <c r="O262" s="108"/>
      <c r="P262" s="108"/>
      <c r="Q262" s="100">
        <f t="shared" si="22"/>
        <v>209653.52000000002</v>
      </c>
      <c r="R262" s="101">
        <f t="shared" si="23"/>
        <v>290.31100797984038</v>
      </c>
    </row>
    <row r="263" spans="1:18" x14ac:dyDescent="0.3">
      <c r="A263" s="107">
        <v>8</v>
      </c>
      <c r="B263" s="108" t="s">
        <v>161</v>
      </c>
      <c r="C263" s="108" t="s">
        <v>132</v>
      </c>
      <c r="D263" s="108" t="s">
        <v>210</v>
      </c>
      <c r="E263" s="108" t="s">
        <v>133</v>
      </c>
      <c r="F263" s="108" t="s">
        <v>277</v>
      </c>
      <c r="G263" s="109" t="s">
        <v>1136</v>
      </c>
      <c r="H263" s="110">
        <v>2712</v>
      </c>
      <c r="I263" s="107">
        <v>2</v>
      </c>
      <c r="J263" s="111">
        <f>อุดรธานี!F87</f>
        <v>380415.59</v>
      </c>
      <c r="K263" s="112">
        <f>อุดรธานี!AQ87</f>
        <v>346200.39</v>
      </c>
      <c r="L263" s="113">
        <f>อุดรธานี!AR87</f>
        <v>994270.65999999992</v>
      </c>
      <c r="M263" s="113">
        <f>อุดรธานี!AS87</f>
        <v>1020124.52</v>
      </c>
      <c r="N263" s="108"/>
      <c r="O263" s="108"/>
      <c r="P263" s="108"/>
      <c r="Q263" s="100">
        <f t="shared" ref="Q263:Q326" si="28">L263-M263</f>
        <v>-25853.860000000102</v>
      </c>
      <c r="R263" s="101">
        <f t="shared" ref="R263:R326" si="29">L263/H263</f>
        <v>366.61897492625366</v>
      </c>
    </row>
    <row r="264" spans="1:18" x14ac:dyDescent="0.3">
      <c r="A264" s="107">
        <v>9</v>
      </c>
      <c r="B264" s="108" t="s">
        <v>161</v>
      </c>
      <c r="C264" s="108" t="s">
        <v>132</v>
      </c>
      <c r="D264" s="108" t="s">
        <v>210</v>
      </c>
      <c r="E264" s="108" t="s">
        <v>133</v>
      </c>
      <c r="F264" s="108" t="s">
        <v>277</v>
      </c>
      <c r="G264" s="109" t="s">
        <v>1137</v>
      </c>
      <c r="H264" s="110">
        <v>1686</v>
      </c>
      <c r="I264" s="107">
        <v>2</v>
      </c>
      <c r="J264" s="111">
        <f>อุดรธานี!F88</f>
        <v>183513.64</v>
      </c>
      <c r="K264" s="112">
        <f>อุดรธานี!AQ88</f>
        <v>80263.640000000014</v>
      </c>
      <c r="L264" s="113">
        <f>อุดรธานี!AR88</f>
        <v>794233.34999999986</v>
      </c>
      <c r="M264" s="113">
        <f>อุดรธานี!AS88</f>
        <v>827585.0199999999</v>
      </c>
      <c r="N264" s="108"/>
      <c r="O264" s="108"/>
      <c r="P264" s="108"/>
      <c r="Q264" s="100">
        <f t="shared" si="28"/>
        <v>-33351.670000000042</v>
      </c>
      <c r="R264" s="101">
        <f t="shared" si="29"/>
        <v>471.07553380782912</v>
      </c>
    </row>
    <row r="265" spans="1:18" x14ac:dyDescent="0.3">
      <c r="A265" s="107">
        <v>10</v>
      </c>
      <c r="B265" s="108" t="s">
        <v>161</v>
      </c>
      <c r="C265" s="108" t="s">
        <v>132</v>
      </c>
      <c r="D265" s="108" t="s">
        <v>210</v>
      </c>
      <c r="E265" s="108" t="s">
        <v>133</v>
      </c>
      <c r="F265" s="108" t="s">
        <v>277</v>
      </c>
      <c r="G265" s="109" t="s">
        <v>1138</v>
      </c>
      <c r="H265" s="110">
        <v>2512</v>
      </c>
      <c r="I265" s="107">
        <v>2</v>
      </c>
      <c r="J265" s="111">
        <f>อุดรธานี!F89</f>
        <v>447699.91</v>
      </c>
      <c r="K265" s="112">
        <f>อุดรธานี!AQ89</f>
        <v>390754.75</v>
      </c>
      <c r="L265" s="113">
        <f>อุดรธานี!AR89</f>
        <v>868749.02</v>
      </c>
      <c r="M265" s="113">
        <f>อุดรธานี!AS89</f>
        <v>865029.21</v>
      </c>
      <c r="N265" s="108"/>
      <c r="O265" s="108"/>
      <c r="P265" s="108"/>
      <c r="Q265" s="100">
        <f t="shared" si="28"/>
        <v>3719.8100000000559</v>
      </c>
      <c r="R265" s="101">
        <f t="shared" si="29"/>
        <v>345.83957802547769</v>
      </c>
    </row>
    <row r="266" spans="1:18" s="122" customFormat="1" x14ac:dyDescent="0.3">
      <c r="A266" s="115">
        <v>5</v>
      </c>
      <c r="B266" s="116" t="s">
        <v>161</v>
      </c>
      <c r="C266" s="116"/>
      <c r="D266" s="116"/>
      <c r="E266" s="116" t="s">
        <v>174</v>
      </c>
      <c r="F266" s="116"/>
      <c r="G266" s="117" t="s">
        <v>411</v>
      </c>
      <c r="H266" s="123">
        <f>SUM(H248:H264)</f>
        <v>126746</v>
      </c>
      <c r="I266" s="115"/>
      <c r="J266" s="119">
        <f>SUM(J256:J265)</f>
        <v>2739103.7800000003</v>
      </c>
      <c r="K266" s="119">
        <f t="shared" ref="K266:M266" si="30">SUM(K256:K265)</f>
        <v>2310750.73</v>
      </c>
      <c r="L266" s="119">
        <f t="shared" si="30"/>
        <v>9467839.3599999994</v>
      </c>
      <c r="M266" s="119">
        <f t="shared" si="30"/>
        <v>9680857.9899999984</v>
      </c>
      <c r="N266" s="116">
        <v>9</v>
      </c>
      <c r="O266" s="116">
        <v>9</v>
      </c>
      <c r="P266" s="116">
        <f>N266-O266</f>
        <v>0</v>
      </c>
      <c r="Q266" s="120">
        <f t="shared" si="28"/>
        <v>-213018.62999999896</v>
      </c>
      <c r="R266" s="121">
        <f>L266/H266</f>
        <v>74.699314850172783</v>
      </c>
    </row>
    <row r="267" spans="1:18" x14ac:dyDescent="0.3">
      <c r="A267" s="107">
        <v>1</v>
      </c>
      <c r="B267" s="108" t="s">
        <v>161</v>
      </c>
      <c r="C267" s="108" t="s">
        <v>412</v>
      </c>
      <c r="D267" s="108" t="s">
        <v>217</v>
      </c>
      <c r="E267" s="108" t="s">
        <v>143</v>
      </c>
      <c r="F267" s="108" t="s">
        <v>307</v>
      </c>
      <c r="G267" s="109" t="s">
        <v>413</v>
      </c>
      <c r="H267" s="110"/>
      <c r="I267" s="107"/>
      <c r="J267" s="111"/>
      <c r="K267" s="112"/>
      <c r="L267" s="113"/>
      <c r="M267" s="113"/>
      <c r="N267" s="108"/>
      <c r="O267" s="108"/>
      <c r="P267" s="108"/>
    </row>
    <row r="268" spans="1:18" x14ac:dyDescent="0.3">
      <c r="A268" s="107">
        <v>2</v>
      </c>
      <c r="B268" s="108" t="s">
        <v>161</v>
      </c>
      <c r="C268" s="108" t="s">
        <v>412</v>
      </c>
      <c r="D268" s="108" t="s">
        <v>217</v>
      </c>
      <c r="E268" s="108" t="s">
        <v>143</v>
      </c>
      <c r="F268" s="108" t="s">
        <v>277</v>
      </c>
      <c r="G268" s="109" t="s">
        <v>1139</v>
      </c>
      <c r="H268" s="110">
        <v>3664</v>
      </c>
      <c r="I268" s="107">
        <v>3</v>
      </c>
      <c r="J268" s="111">
        <f>อุดรธานี!F90</f>
        <v>447839.5</v>
      </c>
      <c r="K268" s="112">
        <f>อุดรธานี!AQ90</f>
        <v>459176.55</v>
      </c>
      <c r="L268" s="113">
        <f>อุดรธานี!AR90</f>
        <v>1119243.6099999999</v>
      </c>
      <c r="M268" s="113">
        <f>อุดรธานี!AS90</f>
        <v>1228038.23</v>
      </c>
      <c r="N268" s="108"/>
      <c r="O268" s="108"/>
      <c r="P268" s="108"/>
      <c r="Q268" s="100">
        <f t="shared" si="28"/>
        <v>-108794.62000000011</v>
      </c>
      <c r="R268" s="101">
        <f t="shared" si="29"/>
        <v>305.47041757641915</v>
      </c>
    </row>
    <row r="269" spans="1:18" x14ac:dyDescent="0.3">
      <c r="A269" s="107">
        <v>3</v>
      </c>
      <c r="B269" s="108" t="s">
        <v>161</v>
      </c>
      <c r="C269" s="108" t="s">
        <v>412</v>
      </c>
      <c r="D269" s="108" t="s">
        <v>217</v>
      </c>
      <c r="E269" s="108" t="s">
        <v>143</v>
      </c>
      <c r="F269" s="108" t="s">
        <v>277</v>
      </c>
      <c r="G269" s="109" t="s">
        <v>1140</v>
      </c>
      <c r="H269" s="114">
        <v>7927</v>
      </c>
      <c r="I269" s="107">
        <v>5</v>
      </c>
      <c r="J269" s="111">
        <f>อุดรธานี!F91</f>
        <v>590798.13</v>
      </c>
      <c r="K269" s="112">
        <f>อุดรธานี!AQ91</f>
        <v>593799.9</v>
      </c>
      <c r="L269" s="113">
        <f>อุดรธานี!AR91</f>
        <v>1387179.24</v>
      </c>
      <c r="M269" s="113">
        <f>อุดรธานี!AS91</f>
        <v>1309015.6499999999</v>
      </c>
      <c r="N269" s="108"/>
      <c r="O269" s="108"/>
      <c r="P269" s="108"/>
      <c r="Q269" s="100">
        <f t="shared" si="28"/>
        <v>78163.590000000084</v>
      </c>
      <c r="R269" s="101">
        <f t="shared" si="29"/>
        <v>174.99422732433456</v>
      </c>
    </row>
    <row r="270" spans="1:18" x14ac:dyDescent="0.3">
      <c r="A270" s="107">
        <v>4</v>
      </c>
      <c r="B270" s="108" t="s">
        <v>161</v>
      </c>
      <c r="C270" s="108" t="s">
        <v>412</v>
      </c>
      <c r="D270" s="108" t="s">
        <v>217</v>
      </c>
      <c r="E270" s="108" t="s">
        <v>143</v>
      </c>
      <c r="F270" s="108" t="s">
        <v>277</v>
      </c>
      <c r="G270" s="109" t="s">
        <v>1141</v>
      </c>
      <c r="H270" s="114">
        <v>7609</v>
      </c>
      <c r="I270" s="107">
        <v>5</v>
      </c>
      <c r="J270" s="111">
        <f>อุดรธานี!F92</f>
        <v>462271.98</v>
      </c>
      <c r="K270" s="112">
        <f>อุดรธานี!AQ92</f>
        <v>533467</v>
      </c>
      <c r="L270" s="113">
        <f>อุดรธานี!AR92</f>
        <v>1213992.29</v>
      </c>
      <c r="M270" s="113">
        <f>อุดรธานี!AS92</f>
        <v>1181715.44</v>
      </c>
      <c r="N270" s="108"/>
      <c r="O270" s="108"/>
      <c r="P270" s="108"/>
      <c r="Q270" s="100">
        <f t="shared" si="28"/>
        <v>32276.850000000093</v>
      </c>
      <c r="R270" s="101">
        <f t="shared" si="29"/>
        <v>159.54689052437902</v>
      </c>
    </row>
    <row r="271" spans="1:18" x14ac:dyDescent="0.3">
      <c r="A271" s="107">
        <v>5</v>
      </c>
      <c r="B271" s="108" t="s">
        <v>161</v>
      </c>
      <c r="C271" s="108" t="s">
        <v>412</v>
      </c>
      <c r="D271" s="108" t="s">
        <v>217</v>
      </c>
      <c r="E271" s="108" t="s">
        <v>143</v>
      </c>
      <c r="F271" s="108" t="s">
        <v>277</v>
      </c>
      <c r="G271" s="109" t="s">
        <v>1142</v>
      </c>
      <c r="H271" s="114">
        <v>6471</v>
      </c>
      <c r="I271" s="107">
        <v>5</v>
      </c>
      <c r="J271" s="111">
        <f>อุดรธานี!F93</f>
        <v>580537.1</v>
      </c>
      <c r="K271" s="112">
        <f>อุดรธานี!AQ93</f>
        <v>577711.66</v>
      </c>
      <c r="L271" s="113">
        <f>อุดรธานี!AR93</f>
        <v>1451126.25</v>
      </c>
      <c r="M271" s="113">
        <f>อุดรธานี!AS93</f>
        <v>1362988.6800000002</v>
      </c>
      <c r="N271" s="108"/>
      <c r="O271" s="108"/>
      <c r="P271" s="108"/>
      <c r="Q271" s="100">
        <f t="shared" si="28"/>
        <v>88137.569999999832</v>
      </c>
      <c r="R271" s="101">
        <f t="shared" si="29"/>
        <v>224.25069541029208</v>
      </c>
    </row>
    <row r="272" spans="1:18" x14ac:dyDescent="0.3">
      <c r="A272" s="107">
        <v>6</v>
      </c>
      <c r="B272" s="108" t="s">
        <v>161</v>
      </c>
      <c r="C272" s="108" t="s">
        <v>412</v>
      </c>
      <c r="D272" s="108" t="s">
        <v>217</v>
      </c>
      <c r="E272" s="108" t="s">
        <v>143</v>
      </c>
      <c r="F272" s="108" t="s">
        <v>277</v>
      </c>
      <c r="G272" s="109" t="s">
        <v>1143</v>
      </c>
      <c r="H272" s="110">
        <v>4146</v>
      </c>
      <c r="I272" s="107">
        <v>3</v>
      </c>
      <c r="J272" s="111">
        <f>อุดรธานี!F94</f>
        <v>572693.30000000005</v>
      </c>
      <c r="K272" s="112">
        <f>อุดรธานี!AQ94</f>
        <v>693768.35000000009</v>
      </c>
      <c r="L272" s="113">
        <f>อุดรธานี!AR94</f>
        <v>1003971.82</v>
      </c>
      <c r="M272" s="113">
        <f>อุดรธานี!AS94</f>
        <v>852376.84</v>
      </c>
      <c r="N272" s="108"/>
      <c r="O272" s="108"/>
      <c r="P272" s="108"/>
      <c r="Q272" s="100">
        <f t="shared" si="28"/>
        <v>151594.97999999998</v>
      </c>
      <c r="R272" s="101">
        <f t="shared" si="29"/>
        <v>242.15432223830197</v>
      </c>
    </row>
    <row r="273" spans="1:18" x14ac:dyDescent="0.3">
      <c r="A273" s="107">
        <v>7</v>
      </c>
      <c r="B273" s="108" t="s">
        <v>161</v>
      </c>
      <c r="C273" s="108" t="s">
        <v>412</v>
      </c>
      <c r="D273" s="108" t="s">
        <v>217</v>
      </c>
      <c r="E273" s="108" t="s">
        <v>143</v>
      </c>
      <c r="F273" s="108" t="s">
        <v>277</v>
      </c>
      <c r="G273" s="109" t="s">
        <v>1144</v>
      </c>
      <c r="H273" s="114">
        <v>8209</v>
      </c>
      <c r="I273" s="107">
        <v>5</v>
      </c>
      <c r="J273" s="111">
        <f>อุดรธานี!F95</f>
        <v>616762.02</v>
      </c>
      <c r="K273" s="112">
        <f>อุดรธานี!AQ95</f>
        <v>442941.16000000003</v>
      </c>
      <c r="L273" s="113">
        <f>อุดรธานี!AR95</f>
        <v>1552680.85</v>
      </c>
      <c r="M273" s="113">
        <f>อุดรธานี!AS95</f>
        <v>1628960.62</v>
      </c>
      <c r="N273" s="108"/>
      <c r="O273" s="108"/>
      <c r="P273" s="108"/>
      <c r="Q273" s="100">
        <f t="shared" si="28"/>
        <v>-76279.770000000019</v>
      </c>
      <c r="R273" s="101">
        <f t="shared" si="29"/>
        <v>189.14372639785603</v>
      </c>
    </row>
    <row r="274" spans="1:18" x14ac:dyDescent="0.3">
      <c r="A274" s="107">
        <v>8</v>
      </c>
      <c r="B274" s="108" t="s">
        <v>161</v>
      </c>
      <c r="C274" s="108" t="s">
        <v>412</v>
      </c>
      <c r="D274" s="108" t="s">
        <v>217</v>
      </c>
      <c r="E274" s="108" t="s">
        <v>143</v>
      </c>
      <c r="F274" s="108" t="s">
        <v>277</v>
      </c>
      <c r="G274" s="109" t="s">
        <v>1145</v>
      </c>
      <c r="H274" s="110">
        <v>4164</v>
      </c>
      <c r="I274" s="107">
        <v>3</v>
      </c>
      <c r="J274" s="111">
        <f>อุดรธานี!F96</f>
        <v>415633.64</v>
      </c>
      <c r="K274" s="112">
        <f>อุดรธานี!AQ96</f>
        <v>43507.630000000005</v>
      </c>
      <c r="L274" s="113">
        <f>อุดรธานี!AR96</f>
        <v>1231928.1200000001</v>
      </c>
      <c r="M274" s="113">
        <f>อุดรธานี!AS96</f>
        <v>1190670.76</v>
      </c>
      <c r="N274" s="108"/>
      <c r="O274" s="108"/>
      <c r="P274" s="108"/>
      <c r="Q274" s="100">
        <f t="shared" si="28"/>
        <v>41257.360000000102</v>
      </c>
      <c r="R274" s="101">
        <f t="shared" si="29"/>
        <v>295.85209414024979</v>
      </c>
    </row>
    <row r="275" spans="1:18" x14ac:dyDescent="0.3">
      <c r="A275" s="107">
        <v>9</v>
      </c>
      <c r="B275" s="108" t="s">
        <v>161</v>
      </c>
      <c r="C275" s="108" t="s">
        <v>412</v>
      </c>
      <c r="D275" s="108" t="s">
        <v>217</v>
      </c>
      <c r="E275" s="108" t="s">
        <v>143</v>
      </c>
      <c r="F275" s="108" t="s">
        <v>277</v>
      </c>
      <c r="G275" s="109" t="s">
        <v>1146</v>
      </c>
      <c r="H275" s="114">
        <v>6009</v>
      </c>
      <c r="I275" s="107">
        <v>5</v>
      </c>
      <c r="J275" s="111">
        <f>อุดรธานี!F97</f>
        <v>490160.73</v>
      </c>
      <c r="K275" s="112">
        <f>อุดรธานี!AQ97</f>
        <v>577322.29999999993</v>
      </c>
      <c r="L275" s="113">
        <f>อุดรธานี!AR97</f>
        <v>1560466.12</v>
      </c>
      <c r="M275" s="113">
        <f>อุดรธานี!AS97</f>
        <v>1583348.74</v>
      </c>
      <c r="N275" s="108"/>
      <c r="O275" s="108"/>
      <c r="P275" s="108"/>
      <c r="Q275" s="100">
        <f t="shared" si="28"/>
        <v>-22882.619999999879</v>
      </c>
      <c r="R275" s="101">
        <f t="shared" si="29"/>
        <v>259.68815443501416</v>
      </c>
    </row>
    <row r="276" spans="1:18" x14ac:dyDescent="0.3">
      <c r="A276" s="107">
        <v>10</v>
      </c>
      <c r="B276" s="108" t="s">
        <v>161</v>
      </c>
      <c r="C276" s="108" t="s">
        <v>412</v>
      </c>
      <c r="D276" s="108" t="s">
        <v>217</v>
      </c>
      <c r="E276" s="108" t="s">
        <v>143</v>
      </c>
      <c r="F276" s="108" t="s">
        <v>277</v>
      </c>
      <c r="G276" s="109" t="s">
        <v>1147</v>
      </c>
      <c r="H276" s="110">
        <v>4497</v>
      </c>
      <c r="I276" s="107">
        <v>3</v>
      </c>
      <c r="J276" s="111">
        <f>อุดรธานี!F98</f>
        <v>491178.13</v>
      </c>
      <c r="K276" s="112">
        <f>อุดรธานี!AQ98</f>
        <v>-93336.219999999972</v>
      </c>
      <c r="L276" s="113">
        <f>อุดรธานี!AR98</f>
        <v>1264225.45</v>
      </c>
      <c r="M276" s="113">
        <f>อุดรธานี!AS98</f>
        <v>1313149.8</v>
      </c>
      <c r="N276" s="108"/>
      <c r="O276" s="108"/>
      <c r="P276" s="108"/>
      <c r="Q276" s="100">
        <f t="shared" si="28"/>
        <v>-48924.350000000093</v>
      </c>
      <c r="R276" s="101">
        <f t="shared" si="29"/>
        <v>281.1264064932177</v>
      </c>
    </row>
    <row r="277" spans="1:18" x14ac:dyDescent="0.3">
      <c r="A277" s="107">
        <v>11</v>
      </c>
      <c r="B277" s="108" t="s">
        <v>161</v>
      </c>
      <c r="C277" s="108" t="s">
        <v>412</v>
      </c>
      <c r="D277" s="108" t="s">
        <v>217</v>
      </c>
      <c r="E277" s="108" t="s">
        <v>143</v>
      </c>
      <c r="F277" s="108" t="s">
        <v>277</v>
      </c>
      <c r="G277" s="109" t="s">
        <v>1148</v>
      </c>
      <c r="H277" s="114">
        <v>6523</v>
      </c>
      <c r="I277" s="107">
        <v>5</v>
      </c>
      <c r="J277" s="111">
        <f>อุดรธานี!F99</f>
        <v>325560.96999999997</v>
      </c>
      <c r="K277" s="112">
        <f>อุดรธานี!AQ99</f>
        <v>71719.87</v>
      </c>
      <c r="L277" s="113">
        <f>อุดรธานี!AR99</f>
        <v>1635040.33</v>
      </c>
      <c r="M277" s="113">
        <f>อุดรธานี!AS99</f>
        <v>1827190.0899999999</v>
      </c>
      <c r="N277" s="108"/>
      <c r="O277" s="108"/>
      <c r="P277" s="108"/>
      <c r="Q277" s="100">
        <f t="shared" si="28"/>
        <v>-192149.75999999978</v>
      </c>
      <c r="R277" s="101">
        <f t="shared" si="29"/>
        <v>250.65772344013493</v>
      </c>
    </row>
    <row r="278" spans="1:18" x14ac:dyDescent="0.3">
      <c r="A278" s="107">
        <v>12</v>
      </c>
      <c r="B278" s="108" t="s">
        <v>161</v>
      </c>
      <c r="C278" s="108" t="s">
        <v>412</v>
      </c>
      <c r="D278" s="108" t="s">
        <v>217</v>
      </c>
      <c r="E278" s="108" t="s">
        <v>143</v>
      </c>
      <c r="F278" s="108" t="s">
        <v>277</v>
      </c>
      <c r="G278" s="109" t="s">
        <v>1149</v>
      </c>
      <c r="H278" s="110">
        <v>4131</v>
      </c>
      <c r="I278" s="107">
        <v>3</v>
      </c>
      <c r="J278" s="111">
        <f>อุดรธานี!F100</f>
        <v>218492.97</v>
      </c>
      <c r="K278" s="112">
        <f>อุดรธานี!AQ100</f>
        <v>77239.040000000008</v>
      </c>
      <c r="L278" s="113">
        <f>อุดรธานี!AR100</f>
        <v>1170173.98</v>
      </c>
      <c r="M278" s="113">
        <f>อุดรธานี!AS100</f>
        <v>1243226.25</v>
      </c>
      <c r="N278" s="108"/>
      <c r="O278" s="108"/>
      <c r="P278" s="108"/>
      <c r="Q278" s="100">
        <f t="shared" si="28"/>
        <v>-73052.270000000019</v>
      </c>
      <c r="R278" s="101">
        <f t="shared" si="29"/>
        <v>283.2665165819414</v>
      </c>
    </row>
    <row r="279" spans="1:18" x14ac:dyDescent="0.3">
      <c r="A279" s="107">
        <v>13</v>
      </c>
      <c r="B279" s="108" t="s">
        <v>161</v>
      </c>
      <c r="C279" s="108" t="s">
        <v>412</v>
      </c>
      <c r="D279" s="108" t="s">
        <v>217</v>
      </c>
      <c r="E279" s="108" t="s">
        <v>143</v>
      </c>
      <c r="F279" s="108" t="s">
        <v>277</v>
      </c>
      <c r="G279" s="109" t="s">
        <v>1150</v>
      </c>
      <c r="H279" s="110">
        <v>5378</v>
      </c>
      <c r="I279" s="107">
        <v>4</v>
      </c>
      <c r="J279" s="111">
        <f>อุดรธานี!F101</f>
        <v>222895.72</v>
      </c>
      <c r="K279" s="112">
        <f>อุดรธานี!AQ101</f>
        <v>-40125.52999999997</v>
      </c>
      <c r="L279" s="113">
        <f>อุดรธานี!AR101</f>
        <v>1169522.82</v>
      </c>
      <c r="M279" s="113">
        <f>อุดรธานี!AS101</f>
        <v>1186241.3800000001</v>
      </c>
      <c r="N279" s="108"/>
      <c r="O279" s="108"/>
      <c r="P279" s="108"/>
      <c r="Q279" s="100">
        <f t="shared" si="28"/>
        <v>-16718.560000000056</v>
      </c>
      <c r="R279" s="101">
        <f t="shared" si="29"/>
        <v>217.46426552621793</v>
      </c>
    </row>
    <row r="280" spans="1:18" x14ac:dyDescent="0.3">
      <c r="A280" s="107">
        <v>14</v>
      </c>
      <c r="B280" s="108" t="s">
        <v>161</v>
      </c>
      <c r="C280" s="108" t="s">
        <v>412</v>
      </c>
      <c r="D280" s="108" t="s">
        <v>217</v>
      </c>
      <c r="E280" s="108" t="s">
        <v>143</v>
      </c>
      <c r="F280" s="108" t="s">
        <v>277</v>
      </c>
      <c r="G280" s="109" t="s">
        <v>1151</v>
      </c>
      <c r="H280" s="110">
        <v>4212</v>
      </c>
      <c r="I280" s="107">
        <v>3</v>
      </c>
      <c r="J280" s="111">
        <f>อุดรธานี!F102</f>
        <v>231075.65</v>
      </c>
      <c r="K280" s="112">
        <f>อุดรธานี!AQ102</f>
        <v>-45790.399999999965</v>
      </c>
      <c r="L280" s="113">
        <f>อุดรธานี!AR102</f>
        <v>1396473.44</v>
      </c>
      <c r="M280" s="113">
        <f>อุดรธานี!AS102</f>
        <v>1297418.76</v>
      </c>
      <c r="N280" s="108"/>
      <c r="O280" s="108"/>
      <c r="P280" s="108"/>
      <c r="Q280" s="100">
        <f t="shared" si="28"/>
        <v>99054.679999999935</v>
      </c>
      <c r="R280" s="101">
        <f t="shared" si="29"/>
        <v>331.54640075973407</v>
      </c>
    </row>
    <row r="281" spans="1:18" x14ac:dyDescent="0.3">
      <c r="A281" s="107">
        <v>15</v>
      </c>
      <c r="B281" s="108" t="s">
        <v>161</v>
      </c>
      <c r="C281" s="108" t="s">
        <v>412</v>
      </c>
      <c r="D281" s="108" t="s">
        <v>217</v>
      </c>
      <c r="E281" s="108" t="s">
        <v>143</v>
      </c>
      <c r="F281" s="108" t="s">
        <v>277</v>
      </c>
      <c r="G281" s="109" t="s">
        <v>1152</v>
      </c>
      <c r="H281" s="110">
        <v>3326</v>
      </c>
      <c r="I281" s="107">
        <v>3</v>
      </c>
      <c r="J281" s="111">
        <f>อุดรธานี!F103</f>
        <v>228989.71</v>
      </c>
      <c r="K281" s="112">
        <f>อุดรธานี!AQ103</f>
        <v>167194.13</v>
      </c>
      <c r="L281" s="113">
        <f>อุดรธานี!AR103</f>
        <v>980254.93</v>
      </c>
      <c r="M281" s="113">
        <f>อุดรธานี!AS103</f>
        <v>878397.91</v>
      </c>
      <c r="N281" s="108"/>
      <c r="O281" s="108"/>
      <c r="P281" s="108"/>
      <c r="Q281" s="100">
        <f t="shared" si="28"/>
        <v>101857.02000000002</v>
      </c>
      <c r="R281" s="101">
        <f t="shared" si="29"/>
        <v>294.72487372218882</v>
      </c>
    </row>
    <row r="282" spans="1:18" s="122" customFormat="1" x14ac:dyDescent="0.3">
      <c r="A282" s="115">
        <v>6</v>
      </c>
      <c r="B282" s="116" t="s">
        <v>161</v>
      </c>
      <c r="C282" s="116"/>
      <c r="D282" s="116"/>
      <c r="E282" s="116" t="s">
        <v>174</v>
      </c>
      <c r="F282" s="116"/>
      <c r="G282" s="117" t="s">
        <v>414</v>
      </c>
      <c r="H282" s="123">
        <f>SUM(H267:H281)</f>
        <v>76266</v>
      </c>
      <c r="I282" s="115"/>
      <c r="J282" s="119">
        <f>SUM(J267:J281)</f>
        <v>5894889.5499999998</v>
      </c>
      <c r="K282" s="119">
        <f t="shared" ref="K282:M282" si="31">SUM(K267:K281)</f>
        <v>4058595.4400000004</v>
      </c>
      <c r="L282" s="119">
        <f t="shared" si="31"/>
        <v>18136279.25</v>
      </c>
      <c r="M282" s="119">
        <f t="shared" si="31"/>
        <v>18082739.150000002</v>
      </c>
      <c r="N282" s="116">
        <v>14</v>
      </c>
      <c r="O282" s="116">
        <v>14</v>
      </c>
      <c r="P282" s="116">
        <f>N282-O282</f>
        <v>0</v>
      </c>
      <c r="Q282" s="120">
        <f t="shared" si="28"/>
        <v>53540.099999997765</v>
      </c>
      <c r="R282" s="121">
        <f>L282/H282</f>
        <v>237.80294298901214</v>
      </c>
    </row>
    <row r="283" spans="1:18" x14ac:dyDescent="0.3">
      <c r="A283" s="107">
        <v>1</v>
      </c>
      <c r="B283" s="108" t="s">
        <v>161</v>
      </c>
      <c r="C283" s="108" t="s">
        <v>415</v>
      </c>
      <c r="D283" s="108" t="s">
        <v>223</v>
      </c>
      <c r="E283" s="108" t="s">
        <v>144</v>
      </c>
      <c r="F283" s="108" t="s">
        <v>307</v>
      </c>
      <c r="G283" s="109" t="s">
        <v>416</v>
      </c>
      <c r="H283" s="110"/>
      <c r="I283" s="107"/>
      <c r="J283" s="111"/>
      <c r="K283" s="112"/>
      <c r="L283" s="113"/>
      <c r="M283" s="113"/>
      <c r="N283" s="108"/>
      <c r="O283" s="108"/>
      <c r="P283" s="108"/>
    </row>
    <row r="284" spans="1:18" x14ac:dyDescent="0.3">
      <c r="A284" s="107">
        <v>2</v>
      </c>
      <c r="B284" s="108" t="s">
        <v>161</v>
      </c>
      <c r="C284" s="108" t="s">
        <v>415</v>
      </c>
      <c r="D284" s="108" t="s">
        <v>223</v>
      </c>
      <c r="E284" s="108" t="s">
        <v>144</v>
      </c>
      <c r="F284" s="108" t="s">
        <v>277</v>
      </c>
      <c r="G284" s="109" t="s">
        <v>1153</v>
      </c>
      <c r="H284" s="110">
        <v>2523</v>
      </c>
      <c r="I284" s="107">
        <v>2</v>
      </c>
      <c r="J284" s="111">
        <f>อุดรธานี!F104</f>
        <v>481990.8</v>
      </c>
      <c r="K284" s="112">
        <f>อุดรธานี!AQ104</f>
        <v>584676.01</v>
      </c>
      <c r="L284" s="113">
        <f>อุดรธานี!AR104</f>
        <v>959568.11</v>
      </c>
      <c r="M284" s="113">
        <f>อุดรธานี!AS104</f>
        <v>887685.76</v>
      </c>
      <c r="N284" s="108"/>
      <c r="O284" s="108"/>
      <c r="P284" s="108"/>
      <c r="Q284" s="100">
        <f t="shared" si="28"/>
        <v>71882.349999999977</v>
      </c>
      <c r="R284" s="101">
        <f t="shared" si="29"/>
        <v>380.32822433610778</v>
      </c>
    </row>
    <row r="285" spans="1:18" x14ac:dyDescent="0.3">
      <c r="A285" s="107">
        <v>3</v>
      </c>
      <c r="B285" s="108" t="s">
        <v>161</v>
      </c>
      <c r="C285" s="108" t="s">
        <v>415</v>
      </c>
      <c r="D285" s="108" t="s">
        <v>223</v>
      </c>
      <c r="E285" s="108" t="s">
        <v>144</v>
      </c>
      <c r="F285" s="108" t="s">
        <v>277</v>
      </c>
      <c r="G285" s="109" t="s">
        <v>1154</v>
      </c>
      <c r="H285" s="110">
        <v>5391</v>
      </c>
      <c r="I285" s="107">
        <v>4</v>
      </c>
      <c r="J285" s="111">
        <f>อุดรธานี!F105</f>
        <v>674492.4</v>
      </c>
      <c r="K285" s="112">
        <f>อุดรธานี!AQ105</f>
        <v>639524.85</v>
      </c>
      <c r="L285" s="113">
        <f>อุดรธานี!AR105</f>
        <v>1419394.4100000001</v>
      </c>
      <c r="M285" s="113">
        <f>อุดรธานี!AS105</f>
        <v>1255741.02</v>
      </c>
      <c r="N285" s="108"/>
      <c r="O285" s="108"/>
      <c r="P285" s="108"/>
      <c r="Q285" s="100">
        <f t="shared" si="28"/>
        <v>163653.39000000013</v>
      </c>
      <c r="R285" s="101">
        <f t="shared" si="29"/>
        <v>263.28963272120205</v>
      </c>
    </row>
    <row r="286" spans="1:18" x14ac:dyDescent="0.3">
      <c r="A286" s="107">
        <v>4</v>
      </c>
      <c r="B286" s="108" t="s">
        <v>161</v>
      </c>
      <c r="C286" s="108" t="s">
        <v>415</v>
      </c>
      <c r="D286" s="108" t="s">
        <v>223</v>
      </c>
      <c r="E286" s="108" t="s">
        <v>144</v>
      </c>
      <c r="F286" s="108" t="s">
        <v>277</v>
      </c>
      <c r="G286" s="109" t="s">
        <v>1155</v>
      </c>
      <c r="H286" s="110">
        <v>2709</v>
      </c>
      <c r="I286" s="107">
        <v>2</v>
      </c>
      <c r="J286" s="111">
        <f>อุดรธานี!F106</f>
        <v>236716.33</v>
      </c>
      <c r="K286" s="112">
        <f>อุดรธานี!AQ106</f>
        <v>286974.55</v>
      </c>
      <c r="L286" s="113">
        <f>อุดรธานี!AR106</f>
        <v>925163.62</v>
      </c>
      <c r="M286" s="113">
        <f>อุดรธานี!AS106</f>
        <v>789110.76</v>
      </c>
      <c r="N286" s="108"/>
      <c r="O286" s="108"/>
      <c r="P286" s="108"/>
      <c r="Q286" s="100">
        <f t="shared" si="28"/>
        <v>136052.85999999999</v>
      </c>
      <c r="R286" s="101">
        <f t="shared" si="29"/>
        <v>341.51480989294942</v>
      </c>
    </row>
    <row r="287" spans="1:18" x14ac:dyDescent="0.3">
      <c r="A287" s="107">
        <v>5</v>
      </c>
      <c r="B287" s="108" t="s">
        <v>161</v>
      </c>
      <c r="C287" s="108" t="s">
        <v>415</v>
      </c>
      <c r="D287" s="108" t="s">
        <v>223</v>
      </c>
      <c r="E287" s="108" t="s">
        <v>144</v>
      </c>
      <c r="F287" s="108" t="s">
        <v>277</v>
      </c>
      <c r="G287" s="109" t="s">
        <v>1156</v>
      </c>
      <c r="H287" s="110">
        <v>3276</v>
      </c>
      <c r="I287" s="107">
        <v>3</v>
      </c>
      <c r="J287" s="111">
        <f>อุดรธานี!F107</f>
        <v>229068.36</v>
      </c>
      <c r="K287" s="112">
        <f>อุดรธานี!AQ107</f>
        <v>290372.16999999993</v>
      </c>
      <c r="L287" s="113">
        <f>อุดรธานี!AR107</f>
        <v>988478.52</v>
      </c>
      <c r="M287" s="113">
        <f>อุดรธานี!AS107</f>
        <v>896560.35999999987</v>
      </c>
      <c r="N287" s="108"/>
      <c r="O287" s="108"/>
      <c r="P287" s="108"/>
      <c r="Q287" s="100">
        <f t="shared" si="28"/>
        <v>91918.160000000149</v>
      </c>
      <c r="R287" s="101">
        <f t="shared" si="29"/>
        <v>301.73336996336997</v>
      </c>
    </row>
    <row r="288" spans="1:18" x14ac:dyDescent="0.3">
      <c r="A288" s="107">
        <v>6</v>
      </c>
      <c r="B288" s="108" t="s">
        <v>161</v>
      </c>
      <c r="C288" s="108" t="s">
        <v>415</v>
      </c>
      <c r="D288" s="108" t="s">
        <v>223</v>
      </c>
      <c r="E288" s="108" t="s">
        <v>144</v>
      </c>
      <c r="F288" s="108" t="s">
        <v>277</v>
      </c>
      <c r="G288" s="109" t="s">
        <v>1157</v>
      </c>
      <c r="H288" s="110">
        <v>1694</v>
      </c>
      <c r="I288" s="107">
        <v>2</v>
      </c>
      <c r="J288" s="111">
        <f>อุดรธานี!F108</f>
        <v>268651.78000000003</v>
      </c>
      <c r="K288" s="112">
        <f>อุดรธานี!AQ108</f>
        <v>233542.63</v>
      </c>
      <c r="L288" s="113">
        <f>อุดรธานี!AR108</f>
        <v>827217.52</v>
      </c>
      <c r="M288" s="113">
        <f>อุดรธานี!AS108</f>
        <v>728244.24</v>
      </c>
      <c r="N288" s="108"/>
      <c r="O288" s="108"/>
      <c r="P288" s="108"/>
      <c r="Q288" s="100">
        <f t="shared" si="28"/>
        <v>98973.280000000028</v>
      </c>
      <c r="R288" s="101">
        <f t="shared" si="29"/>
        <v>488.32203069657618</v>
      </c>
    </row>
    <row r="289" spans="1:18" x14ac:dyDescent="0.3">
      <c r="A289" s="107">
        <v>7</v>
      </c>
      <c r="B289" s="108" t="s">
        <v>161</v>
      </c>
      <c r="C289" s="108" t="s">
        <v>415</v>
      </c>
      <c r="D289" s="108" t="s">
        <v>223</v>
      </c>
      <c r="E289" s="108" t="s">
        <v>144</v>
      </c>
      <c r="F289" s="108" t="s">
        <v>277</v>
      </c>
      <c r="G289" s="109" t="s">
        <v>1158</v>
      </c>
      <c r="H289" s="110">
        <v>2072</v>
      </c>
      <c r="I289" s="107">
        <v>2</v>
      </c>
      <c r="J289" s="111">
        <f>อุดรธานี!F109</f>
        <v>360850.09</v>
      </c>
      <c r="K289" s="112">
        <f>อุดรธานี!AQ109</f>
        <v>311632.55</v>
      </c>
      <c r="L289" s="113">
        <f>อุดรธานี!AR109</f>
        <v>673250.06</v>
      </c>
      <c r="M289" s="113">
        <f>อุดรธานี!AS109</f>
        <v>728488.75</v>
      </c>
      <c r="N289" s="108"/>
      <c r="O289" s="108"/>
      <c r="P289" s="108"/>
      <c r="Q289" s="100">
        <f t="shared" si="28"/>
        <v>-55238.689999999944</v>
      </c>
      <c r="R289" s="101">
        <f t="shared" si="29"/>
        <v>324.92763513513518</v>
      </c>
    </row>
    <row r="290" spans="1:18" s="122" customFormat="1" x14ac:dyDescent="0.3">
      <c r="A290" s="115">
        <v>7</v>
      </c>
      <c r="B290" s="116" t="s">
        <v>161</v>
      </c>
      <c r="C290" s="116"/>
      <c r="D290" s="116"/>
      <c r="E290" s="116" t="s">
        <v>174</v>
      </c>
      <c r="F290" s="116"/>
      <c r="G290" s="117" t="s">
        <v>417</v>
      </c>
      <c r="H290" s="123">
        <f>SUM(H283:H289)</f>
        <v>17665</v>
      </c>
      <c r="I290" s="115"/>
      <c r="J290" s="119">
        <f>SUM(J283:J289)</f>
        <v>2251769.7600000002</v>
      </c>
      <c r="K290" s="119">
        <f t="shared" ref="K290:M290" si="32">SUM(K283:K289)</f>
        <v>2346722.7599999998</v>
      </c>
      <c r="L290" s="119">
        <f t="shared" si="32"/>
        <v>5793072.2400000002</v>
      </c>
      <c r="M290" s="119">
        <f t="shared" si="32"/>
        <v>5285830.8899999997</v>
      </c>
      <c r="N290" s="116">
        <v>6</v>
      </c>
      <c r="O290" s="116">
        <v>6</v>
      </c>
      <c r="P290" s="116">
        <f>N290-O290</f>
        <v>0</v>
      </c>
      <c r="Q290" s="120">
        <f t="shared" si="28"/>
        <v>507241.35000000056</v>
      </c>
      <c r="R290" s="121">
        <f>L290/H290</f>
        <v>327.94068723464477</v>
      </c>
    </row>
    <row r="291" spans="1:18" x14ac:dyDescent="0.3">
      <c r="A291" s="107">
        <v>1</v>
      </c>
      <c r="B291" s="108" t="s">
        <v>161</v>
      </c>
      <c r="C291" s="108" t="s">
        <v>134</v>
      </c>
      <c r="D291" s="108" t="s">
        <v>228</v>
      </c>
      <c r="E291" s="108" t="s">
        <v>135</v>
      </c>
      <c r="F291" s="108" t="s">
        <v>307</v>
      </c>
      <c r="G291" s="109" t="s">
        <v>418</v>
      </c>
      <c r="H291" s="110"/>
      <c r="I291" s="107"/>
      <c r="J291" s="111"/>
      <c r="K291" s="112"/>
      <c r="L291" s="113"/>
      <c r="M291" s="113"/>
      <c r="N291" s="108"/>
      <c r="O291" s="108"/>
      <c r="P291" s="108"/>
    </row>
    <row r="292" spans="1:18" x14ac:dyDescent="0.3">
      <c r="A292" s="107">
        <v>2</v>
      </c>
      <c r="B292" s="108" t="s">
        <v>161</v>
      </c>
      <c r="C292" s="108" t="s">
        <v>134</v>
      </c>
      <c r="D292" s="108" t="s">
        <v>228</v>
      </c>
      <c r="E292" s="108" t="s">
        <v>135</v>
      </c>
      <c r="F292" s="108" t="s">
        <v>277</v>
      </c>
      <c r="G292" s="109" t="s">
        <v>1159</v>
      </c>
      <c r="H292" s="110">
        <v>2599</v>
      </c>
      <c r="I292" s="107">
        <v>2</v>
      </c>
      <c r="J292" s="111">
        <f>อุดรธานี!F110</f>
        <v>440113.95</v>
      </c>
      <c r="K292" s="112">
        <f>อุดรธานี!AQ110</f>
        <v>415591.01999999996</v>
      </c>
      <c r="L292" s="113">
        <f>อุดรธานี!AR110</f>
        <v>739487.77</v>
      </c>
      <c r="M292" s="113">
        <f>อุดรธานี!AS110</f>
        <v>738588.5</v>
      </c>
      <c r="N292" s="108"/>
      <c r="O292" s="108"/>
      <c r="P292" s="108"/>
      <c r="Q292" s="100">
        <f t="shared" si="28"/>
        <v>899.27000000001863</v>
      </c>
      <c r="R292" s="101">
        <f t="shared" si="29"/>
        <v>284.52780684878798</v>
      </c>
    </row>
    <row r="293" spans="1:18" x14ac:dyDescent="0.3">
      <c r="A293" s="107">
        <v>3</v>
      </c>
      <c r="B293" s="108" t="s">
        <v>161</v>
      </c>
      <c r="C293" s="108" t="s">
        <v>134</v>
      </c>
      <c r="D293" s="108" t="s">
        <v>228</v>
      </c>
      <c r="E293" s="108" t="s">
        <v>135</v>
      </c>
      <c r="F293" s="108" t="s">
        <v>277</v>
      </c>
      <c r="G293" s="109" t="s">
        <v>1160</v>
      </c>
      <c r="H293" s="114">
        <v>7351</v>
      </c>
      <c r="I293" s="107">
        <v>5</v>
      </c>
      <c r="J293" s="111">
        <f>อุดรธานี!F111</f>
        <v>636878.18000000005</v>
      </c>
      <c r="K293" s="112">
        <f>อุดรธานี!AQ111</f>
        <v>632096.95000000007</v>
      </c>
      <c r="L293" s="113">
        <f>อุดรธานี!AR111</f>
        <v>1414090.6099999999</v>
      </c>
      <c r="M293" s="113">
        <f>อุดรธานี!AS111</f>
        <v>1559265.05</v>
      </c>
      <c r="N293" s="108"/>
      <c r="O293" s="108"/>
      <c r="P293" s="108"/>
      <c r="Q293" s="100">
        <f t="shared" si="28"/>
        <v>-145174.44000000018</v>
      </c>
      <c r="R293" s="101">
        <f t="shared" si="29"/>
        <v>192.36710787647937</v>
      </c>
    </row>
    <row r="294" spans="1:18" x14ac:dyDescent="0.3">
      <c r="A294" s="107">
        <v>4</v>
      </c>
      <c r="B294" s="108" t="s">
        <v>161</v>
      </c>
      <c r="C294" s="108" t="s">
        <v>134</v>
      </c>
      <c r="D294" s="108" t="s">
        <v>228</v>
      </c>
      <c r="E294" s="108" t="s">
        <v>135</v>
      </c>
      <c r="F294" s="108" t="s">
        <v>277</v>
      </c>
      <c r="G294" s="109" t="s">
        <v>1161</v>
      </c>
      <c r="H294" s="114">
        <v>6204</v>
      </c>
      <c r="I294" s="107">
        <v>5</v>
      </c>
      <c r="J294" s="111">
        <f>อุดรธานี!F112</f>
        <v>466441.58</v>
      </c>
      <c r="K294" s="112">
        <f>อุดรธานี!AQ112</f>
        <v>425844.81000000006</v>
      </c>
      <c r="L294" s="113">
        <f>อุดรธานี!AR112</f>
        <v>1334075.6600000001</v>
      </c>
      <c r="M294" s="113">
        <f>อุดรธานี!AS112</f>
        <v>1475494.4400000002</v>
      </c>
      <c r="N294" s="108"/>
      <c r="O294" s="108"/>
      <c r="P294" s="108"/>
      <c r="Q294" s="100">
        <f t="shared" si="28"/>
        <v>-141418.78000000003</v>
      </c>
      <c r="R294" s="101">
        <f t="shared" si="29"/>
        <v>215.03476144422956</v>
      </c>
    </row>
    <row r="295" spans="1:18" x14ac:dyDescent="0.3">
      <c r="A295" s="107">
        <v>5</v>
      </c>
      <c r="B295" s="108" t="s">
        <v>161</v>
      </c>
      <c r="C295" s="108" t="s">
        <v>134</v>
      </c>
      <c r="D295" s="108" t="s">
        <v>228</v>
      </c>
      <c r="E295" s="108" t="s">
        <v>135</v>
      </c>
      <c r="F295" s="108" t="s">
        <v>277</v>
      </c>
      <c r="G295" s="109" t="s">
        <v>1162</v>
      </c>
      <c r="H295" s="110">
        <v>5587</v>
      </c>
      <c r="I295" s="107">
        <v>4</v>
      </c>
      <c r="J295" s="111">
        <f>อุดรธานี!F113</f>
        <v>738556.78</v>
      </c>
      <c r="K295" s="112">
        <f>อุดรธานี!AQ113</f>
        <v>562358.37000000011</v>
      </c>
      <c r="L295" s="113">
        <f>อุดรธานี!AR113</f>
        <v>1239927.54</v>
      </c>
      <c r="M295" s="113">
        <f>อุดรธานี!AS113</f>
        <v>1267340.3899999999</v>
      </c>
      <c r="N295" s="108"/>
      <c r="O295" s="108"/>
      <c r="P295" s="108"/>
      <c r="Q295" s="100">
        <f t="shared" si="28"/>
        <v>-27412.84999999986</v>
      </c>
      <c r="R295" s="101">
        <f t="shared" si="29"/>
        <v>221.93082870950423</v>
      </c>
    </row>
    <row r="296" spans="1:18" s="122" customFormat="1" x14ac:dyDescent="0.3">
      <c r="A296" s="115">
        <v>8</v>
      </c>
      <c r="B296" s="116" t="s">
        <v>161</v>
      </c>
      <c r="C296" s="116"/>
      <c r="D296" s="116"/>
      <c r="E296" s="116" t="s">
        <v>174</v>
      </c>
      <c r="F296" s="116"/>
      <c r="G296" s="117" t="s">
        <v>419</v>
      </c>
      <c r="H296" s="123">
        <f>SUM(H291:H295)</f>
        <v>21741</v>
      </c>
      <c r="I296" s="115"/>
      <c r="J296" s="119">
        <f>SUM(J291:J295)</f>
        <v>2281990.4900000002</v>
      </c>
      <c r="K296" s="119">
        <f t="shared" ref="K296:M296" si="33">SUM(K291:K295)</f>
        <v>2035891.1500000001</v>
      </c>
      <c r="L296" s="119">
        <f t="shared" si="33"/>
        <v>4727581.58</v>
      </c>
      <c r="M296" s="119">
        <f t="shared" si="33"/>
        <v>5040688.38</v>
      </c>
      <c r="N296" s="116">
        <v>4</v>
      </c>
      <c r="O296" s="116">
        <v>4</v>
      </c>
      <c r="P296" s="116">
        <f>N296-O296</f>
        <v>0</v>
      </c>
      <c r="Q296" s="120">
        <f t="shared" si="28"/>
        <v>-313106.79999999981</v>
      </c>
      <c r="R296" s="121">
        <f>L296/H296</f>
        <v>217.4500519755301</v>
      </c>
    </row>
    <row r="297" spans="1:18" x14ac:dyDescent="0.3">
      <c r="A297" s="107">
        <v>1</v>
      </c>
      <c r="B297" s="108" t="s">
        <v>161</v>
      </c>
      <c r="C297" s="108" t="s">
        <v>420</v>
      </c>
      <c r="D297" s="108" t="s">
        <v>232</v>
      </c>
      <c r="E297" s="108" t="s">
        <v>145</v>
      </c>
      <c r="F297" s="108" t="s">
        <v>307</v>
      </c>
      <c r="G297" s="109" t="s">
        <v>421</v>
      </c>
      <c r="H297" s="110"/>
      <c r="I297" s="107"/>
      <c r="J297" s="111"/>
      <c r="K297" s="112"/>
      <c r="L297" s="113"/>
      <c r="M297" s="113"/>
      <c r="N297" s="108"/>
      <c r="O297" s="108"/>
      <c r="P297" s="108"/>
    </row>
    <row r="298" spans="1:18" x14ac:dyDescent="0.3">
      <c r="A298" s="107">
        <v>2</v>
      </c>
      <c r="B298" s="108" t="s">
        <v>161</v>
      </c>
      <c r="C298" s="108" t="s">
        <v>420</v>
      </c>
      <c r="D298" s="108" t="s">
        <v>232</v>
      </c>
      <c r="E298" s="108" t="s">
        <v>145</v>
      </c>
      <c r="F298" s="108" t="s">
        <v>277</v>
      </c>
      <c r="G298" s="109" t="s">
        <v>1163</v>
      </c>
      <c r="H298" s="110">
        <v>3439</v>
      </c>
      <c r="I298" s="107">
        <v>3</v>
      </c>
      <c r="J298" s="111">
        <f>อุดรธานี!F114</f>
        <v>765105.76</v>
      </c>
      <c r="K298" s="112">
        <f>อุดรธานี!AQ114</f>
        <v>1068794.1500000001</v>
      </c>
      <c r="L298" s="113">
        <f>อุดรธานี!AR114</f>
        <v>816430.06</v>
      </c>
      <c r="M298" s="113">
        <f>อุดรธานี!AS114</f>
        <v>1088438.8199999998</v>
      </c>
      <c r="N298" s="108"/>
      <c r="O298" s="108"/>
      <c r="P298" s="108"/>
      <c r="Q298" s="100">
        <f t="shared" si="28"/>
        <v>-272008.75999999978</v>
      </c>
      <c r="R298" s="101">
        <f t="shared" si="29"/>
        <v>237.40333236405934</v>
      </c>
    </row>
    <row r="299" spans="1:18" x14ac:dyDescent="0.3">
      <c r="A299" s="107">
        <v>3</v>
      </c>
      <c r="B299" s="108" t="s">
        <v>161</v>
      </c>
      <c r="C299" s="108" t="s">
        <v>420</v>
      </c>
      <c r="D299" s="108" t="s">
        <v>232</v>
      </c>
      <c r="E299" s="108" t="s">
        <v>145</v>
      </c>
      <c r="F299" s="108" t="s">
        <v>277</v>
      </c>
      <c r="G299" s="109" t="s">
        <v>1164</v>
      </c>
      <c r="H299" s="110">
        <v>3012</v>
      </c>
      <c r="I299" s="107">
        <v>3</v>
      </c>
      <c r="J299" s="111">
        <f>อุดรธานี!F115</f>
        <v>900827.82</v>
      </c>
      <c r="K299" s="112">
        <f>อุดรธานี!AQ115</f>
        <v>728828.34999999986</v>
      </c>
      <c r="L299" s="113">
        <f>อุดรธานี!AR115</f>
        <v>467047.13</v>
      </c>
      <c r="M299" s="113">
        <f>อุดรธานี!AS115</f>
        <v>593279.12</v>
      </c>
      <c r="N299" s="108"/>
      <c r="O299" s="108"/>
      <c r="P299" s="108"/>
      <c r="Q299" s="100">
        <f t="shared" si="28"/>
        <v>-126231.98999999999</v>
      </c>
      <c r="R299" s="101">
        <f t="shared" si="29"/>
        <v>155.06212815405047</v>
      </c>
    </row>
    <row r="300" spans="1:18" x14ac:dyDescent="0.3">
      <c r="A300" s="107">
        <v>4</v>
      </c>
      <c r="B300" s="108" t="s">
        <v>161</v>
      </c>
      <c r="C300" s="108" t="s">
        <v>420</v>
      </c>
      <c r="D300" s="108" t="s">
        <v>232</v>
      </c>
      <c r="E300" s="108" t="s">
        <v>145</v>
      </c>
      <c r="F300" s="108" t="s">
        <v>277</v>
      </c>
      <c r="G300" s="109" t="s">
        <v>1165</v>
      </c>
      <c r="H300" s="110">
        <v>1981</v>
      </c>
      <c r="I300" s="107">
        <v>2</v>
      </c>
      <c r="J300" s="111">
        <f>อุดรธานี!F116</f>
        <v>362946.74</v>
      </c>
      <c r="K300" s="112">
        <f>อุดรธานี!AQ116</f>
        <v>463623.27</v>
      </c>
      <c r="L300" s="113">
        <f>อุดรธานี!AR116</f>
        <v>777881.05</v>
      </c>
      <c r="M300" s="113">
        <f>อุดรธานี!AS116</f>
        <v>970227.35000000009</v>
      </c>
      <c r="N300" s="108"/>
      <c r="O300" s="108"/>
      <c r="P300" s="108"/>
      <c r="Q300" s="100">
        <f t="shared" si="28"/>
        <v>-192346.30000000005</v>
      </c>
      <c r="R300" s="101">
        <f t="shared" si="29"/>
        <v>392.67089853609292</v>
      </c>
    </row>
    <row r="301" spans="1:18" x14ac:dyDescent="0.3">
      <c r="A301" s="107">
        <v>5</v>
      </c>
      <c r="B301" s="108" t="s">
        <v>161</v>
      </c>
      <c r="C301" s="108" t="s">
        <v>420</v>
      </c>
      <c r="D301" s="108" t="s">
        <v>232</v>
      </c>
      <c r="E301" s="108" t="s">
        <v>145</v>
      </c>
      <c r="F301" s="108" t="s">
        <v>277</v>
      </c>
      <c r="G301" s="109" t="s">
        <v>1166</v>
      </c>
      <c r="H301" s="110">
        <v>1907</v>
      </c>
      <c r="I301" s="107">
        <v>2</v>
      </c>
      <c r="J301" s="111">
        <f>อุดรธานี!F117</f>
        <v>579640.35</v>
      </c>
      <c r="K301" s="112">
        <f>อุดรธานี!AQ117</f>
        <v>678614.79999999993</v>
      </c>
      <c r="L301" s="113">
        <f>อุดรธานี!AR117</f>
        <v>429703.18</v>
      </c>
      <c r="M301" s="113">
        <f>อุดรธานี!AS117</f>
        <v>606997.71000000008</v>
      </c>
      <c r="N301" s="108"/>
      <c r="O301" s="108"/>
      <c r="P301" s="108"/>
      <c r="Q301" s="100">
        <f t="shared" si="28"/>
        <v>-177294.53000000009</v>
      </c>
      <c r="R301" s="101">
        <f t="shared" si="29"/>
        <v>225.32940744625066</v>
      </c>
    </row>
    <row r="302" spans="1:18" x14ac:dyDescent="0.3">
      <c r="A302" s="107">
        <v>6</v>
      </c>
      <c r="B302" s="108" t="s">
        <v>161</v>
      </c>
      <c r="C302" s="108" t="s">
        <v>420</v>
      </c>
      <c r="D302" s="108" t="s">
        <v>232</v>
      </c>
      <c r="E302" s="108" t="s">
        <v>145</v>
      </c>
      <c r="F302" s="108" t="s">
        <v>277</v>
      </c>
      <c r="G302" s="109" t="s">
        <v>1167</v>
      </c>
      <c r="H302" s="110">
        <v>3127</v>
      </c>
      <c r="I302" s="107">
        <v>3</v>
      </c>
      <c r="J302" s="111">
        <f>อุดรธานี!F118</f>
        <v>159352.09</v>
      </c>
      <c r="K302" s="112">
        <f>อุดรธานี!AQ118</f>
        <v>279651.24</v>
      </c>
      <c r="L302" s="113">
        <f>อุดรธานี!AR118</f>
        <v>704679.31</v>
      </c>
      <c r="M302" s="113">
        <f>อุดรธานี!AS118</f>
        <v>931491.02</v>
      </c>
      <c r="N302" s="108"/>
      <c r="O302" s="108"/>
      <c r="P302" s="108"/>
      <c r="Q302" s="100">
        <f t="shared" si="28"/>
        <v>-226811.70999999996</v>
      </c>
      <c r="R302" s="101">
        <f t="shared" si="29"/>
        <v>225.35315318196356</v>
      </c>
    </row>
    <row r="303" spans="1:18" x14ac:dyDescent="0.3">
      <c r="A303" s="107">
        <v>7</v>
      </c>
      <c r="B303" s="108" t="s">
        <v>161</v>
      </c>
      <c r="C303" s="108" t="s">
        <v>420</v>
      </c>
      <c r="D303" s="108" t="s">
        <v>232</v>
      </c>
      <c r="E303" s="108" t="s">
        <v>145</v>
      </c>
      <c r="F303" s="108" t="s">
        <v>277</v>
      </c>
      <c r="G303" s="109" t="s">
        <v>1168</v>
      </c>
      <c r="H303" s="110">
        <v>2860</v>
      </c>
      <c r="I303" s="107">
        <v>2</v>
      </c>
      <c r="J303" s="111">
        <f>อุดรธานี!F119</f>
        <v>1112224.9099999999</v>
      </c>
      <c r="K303" s="112">
        <f>อุดรธานี!AQ119</f>
        <v>1145849.7</v>
      </c>
      <c r="L303" s="113">
        <f>อุดรธานี!AR119</f>
        <v>806536.70000000007</v>
      </c>
      <c r="M303" s="113">
        <f>อุดรธานี!AS119</f>
        <v>886968.65</v>
      </c>
      <c r="N303" s="108"/>
      <c r="O303" s="108"/>
      <c r="P303" s="108"/>
      <c r="Q303" s="100">
        <f t="shared" si="28"/>
        <v>-80431.949999999953</v>
      </c>
      <c r="R303" s="101">
        <f t="shared" si="29"/>
        <v>282.00583916083917</v>
      </c>
    </row>
    <row r="304" spans="1:18" x14ac:dyDescent="0.3">
      <c r="A304" s="107">
        <v>8</v>
      </c>
      <c r="B304" s="108" t="s">
        <v>161</v>
      </c>
      <c r="C304" s="108" t="s">
        <v>420</v>
      </c>
      <c r="D304" s="108" t="s">
        <v>232</v>
      </c>
      <c r="E304" s="108" t="s">
        <v>145</v>
      </c>
      <c r="F304" s="108" t="s">
        <v>277</v>
      </c>
      <c r="G304" s="109" t="s">
        <v>1169</v>
      </c>
      <c r="H304" s="110">
        <v>3321</v>
      </c>
      <c r="I304" s="107">
        <v>3</v>
      </c>
      <c r="J304" s="111">
        <f>อุดรธานี!F120</f>
        <v>725593.74</v>
      </c>
      <c r="K304" s="112">
        <f>อุดรธานี!AQ120</f>
        <v>812763.39</v>
      </c>
      <c r="L304" s="113">
        <f>อุดรธานี!AR120</f>
        <v>1261478.53</v>
      </c>
      <c r="M304" s="113">
        <f>อุดรธานี!AS120</f>
        <v>771635.65</v>
      </c>
      <c r="N304" s="108"/>
      <c r="O304" s="108"/>
      <c r="P304" s="108"/>
      <c r="Q304" s="100">
        <f t="shared" si="28"/>
        <v>489842.88</v>
      </c>
      <c r="R304" s="101">
        <f t="shared" si="29"/>
        <v>379.84900030111413</v>
      </c>
    </row>
    <row r="305" spans="1:18" x14ac:dyDescent="0.3">
      <c r="A305" s="107">
        <v>9</v>
      </c>
      <c r="B305" s="108" t="s">
        <v>161</v>
      </c>
      <c r="C305" s="108" t="s">
        <v>420</v>
      </c>
      <c r="D305" s="108" t="s">
        <v>232</v>
      </c>
      <c r="E305" s="108" t="s">
        <v>145</v>
      </c>
      <c r="F305" s="108" t="s">
        <v>277</v>
      </c>
      <c r="G305" s="109" t="s">
        <v>1170</v>
      </c>
      <c r="H305" s="110">
        <v>3558</v>
      </c>
      <c r="I305" s="107">
        <v>3</v>
      </c>
      <c r="J305" s="111">
        <f>อุดรธานี!F121</f>
        <v>398686.02</v>
      </c>
      <c r="K305" s="112">
        <f>อุดรธานี!AQ121</f>
        <v>555670.96</v>
      </c>
      <c r="L305" s="113">
        <f>อุดรธานี!AR121</f>
        <v>895058.28</v>
      </c>
      <c r="M305" s="113">
        <f>อุดรธานี!AS121</f>
        <v>1102472.05</v>
      </c>
      <c r="N305" s="108"/>
      <c r="O305" s="108"/>
      <c r="P305" s="108"/>
      <c r="Q305" s="100">
        <f t="shared" si="28"/>
        <v>-207413.77000000002</v>
      </c>
      <c r="R305" s="101">
        <f t="shared" si="29"/>
        <v>251.56219224283305</v>
      </c>
    </row>
    <row r="306" spans="1:18" x14ac:dyDescent="0.3">
      <c r="A306" s="107">
        <v>10</v>
      </c>
      <c r="B306" s="108" t="s">
        <v>161</v>
      </c>
      <c r="C306" s="108" t="s">
        <v>420</v>
      </c>
      <c r="D306" s="108" t="s">
        <v>232</v>
      </c>
      <c r="E306" s="108" t="s">
        <v>145</v>
      </c>
      <c r="F306" s="108" t="s">
        <v>277</v>
      </c>
      <c r="G306" s="109" t="s">
        <v>1171</v>
      </c>
      <c r="H306" s="110">
        <v>1774</v>
      </c>
      <c r="I306" s="107">
        <v>2</v>
      </c>
      <c r="J306" s="111">
        <f>อุดรธานี!F122</f>
        <v>185522.96</v>
      </c>
      <c r="K306" s="112">
        <f>อุดรธานี!AQ122</f>
        <v>114755.44999999998</v>
      </c>
      <c r="L306" s="113">
        <f>อุดรธานี!AR122</f>
        <v>456606.16</v>
      </c>
      <c r="M306" s="113">
        <f>อุดรธานี!AS122</f>
        <v>741025.92999999993</v>
      </c>
      <c r="N306" s="108"/>
      <c r="O306" s="108"/>
      <c r="P306" s="108"/>
      <c r="Q306" s="100">
        <f t="shared" si="28"/>
        <v>-284419.76999999996</v>
      </c>
      <c r="R306" s="101">
        <f t="shared" si="29"/>
        <v>257.38791431792555</v>
      </c>
    </row>
    <row r="307" spans="1:18" x14ac:dyDescent="0.3">
      <c r="A307" s="107">
        <v>11</v>
      </c>
      <c r="B307" s="108" t="s">
        <v>161</v>
      </c>
      <c r="C307" s="108" t="s">
        <v>420</v>
      </c>
      <c r="D307" s="108" t="s">
        <v>232</v>
      </c>
      <c r="E307" s="108" t="s">
        <v>145</v>
      </c>
      <c r="F307" s="108" t="s">
        <v>277</v>
      </c>
      <c r="G307" s="109" t="s">
        <v>1172</v>
      </c>
      <c r="H307" s="110">
        <v>1942</v>
      </c>
      <c r="I307" s="107">
        <v>2</v>
      </c>
      <c r="J307" s="111">
        <f>อุดรธานี!F123</f>
        <v>425535.15</v>
      </c>
      <c r="K307" s="112">
        <f>อุดรธานี!AQ123</f>
        <v>489170.58</v>
      </c>
      <c r="L307" s="113">
        <f>อุดรธานี!AR123</f>
        <v>603034.22000000009</v>
      </c>
      <c r="M307" s="113">
        <f>อุดรธานี!AS123</f>
        <v>761378.1</v>
      </c>
      <c r="N307" s="108"/>
      <c r="O307" s="108"/>
      <c r="P307" s="108"/>
      <c r="Q307" s="100">
        <f t="shared" si="28"/>
        <v>-158343.87999999989</v>
      </c>
      <c r="R307" s="101">
        <f t="shared" si="29"/>
        <v>310.52225540679717</v>
      </c>
    </row>
    <row r="308" spans="1:18" x14ac:dyDescent="0.3">
      <c r="A308" s="107">
        <v>12</v>
      </c>
      <c r="B308" s="108" t="s">
        <v>161</v>
      </c>
      <c r="C308" s="108" t="s">
        <v>420</v>
      </c>
      <c r="D308" s="108" t="s">
        <v>232</v>
      </c>
      <c r="E308" s="108" t="s">
        <v>145</v>
      </c>
      <c r="F308" s="108" t="s">
        <v>277</v>
      </c>
      <c r="G308" s="109" t="s">
        <v>1173</v>
      </c>
      <c r="H308" s="110">
        <v>2702</v>
      </c>
      <c r="I308" s="107">
        <v>2</v>
      </c>
      <c r="J308" s="111">
        <f>อุดรธานี!F124</f>
        <v>375993.71</v>
      </c>
      <c r="K308" s="112">
        <f>อุดรธานี!AQ124</f>
        <v>380216.33000000007</v>
      </c>
      <c r="L308" s="113">
        <f>อุดรธานี!AR124</f>
        <v>830608.33</v>
      </c>
      <c r="M308" s="113">
        <f>อุดรธานี!AS124</f>
        <v>863484.54</v>
      </c>
      <c r="N308" s="108"/>
      <c r="O308" s="108"/>
      <c r="P308" s="108"/>
      <c r="Q308" s="100">
        <f t="shared" si="28"/>
        <v>-32876.210000000079</v>
      </c>
      <c r="R308" s="101">
        <f t="shared" si="29"/>
        <v>307.40500740192448</v>
      </c>
    </row>
    <row r="309" spans="1:18" x14ac:dyDescent="0.3">
      <c r="A309" s="107">
        <v>13</v>
      </c>
      <c r="B309" s="108" t="s">
        <v>161</v>
      </c>
      <c r="C309" s="108" t="s">
        <v>420</v>
      </c>
      <c r="D309" s="108" t="s">
        <v>232</v>
      </c>
      <c r="E309" s="108" t="s">
        <v>145</v>
      </c>
      <c r="F309" s="108" t="s">
        <v>277</v>
      </c>
      <c r="G309" s="109" t="s">
        <v>1174</v>
      </c>
      <c r="H309" s="110">
        <v>2772</v>
      </c>
      <c r="I309" s="107">
        <v>2</v>
      </c>
      <c r="J309" s="111">
        <f>อุดรธานี!F125</f>
        <v>349475.53</v>
      </c>
      <c r="K309" s="112">
        <f>อุดรธานี!AQ125</f>
        <v>358442.92</v>
      </c>
      <c r="L309" s="113">
        <f>อุดรธานี!AR125</f>
        <v>590429.36</v>
      </c>
      <c r="M309" s="113">
        <f>อุดรธานี!AS125</f>
        <v>756573.92</v>
      </c>
      <c r="N309" s="108"/>
      <c r="O309" s="108"/>
      <c r="P309" s="108"/>
      <c r="Q309" s="100">
        <f t="shared" si="28"/>
        <v>-166144.56000000006</v>
      </c>
      <c r="R309" s="101">
        <f t="shared" si="29"/>
        <v>212.99760461760462</v>
      </c>
    </row>
    <row r="310" spans="1:18" s="122" customFormat="1" x14ac:dyDescent="0.3">
      <c r="A310" s="115">
        <v>9</v>
      </c>
      <c r="B310" s="116" t="s">
        <v>161</v>
      </c>
      <c r="C310" s="116"/>
      <c r="D310" s="116"/>
      <c r="E310" s="116" t="s">
        <v>174</v>
      </c>
      <c r="F310" s="116"/>
      <c r="G310" s="117" t="s">
        <v>422</v>
      </c>
      <c r="H310" s="123">
        <f>SUM(H297:H309)</f>
        <v>32395</v>
      </c>
      <c r="I310" s="115"/>
      <c r="J310" s="119">
        <f>SUM(J297:J309)</f>
        <v>6340904.7800000003</v>
      </c>
      <c r="K310" s="119">
        <f t="shared" ref="K310:M310" si="34">SUM(K297:K309)</f>
        <v>7076381.1399999997</v>
      </c>
      <c r="L310" s="119">
        <f t="shared" si="34"/>
        <v>8639492.3100000005</v>
      </c>
      <c r="M310" s="119">
        <f t="shared" si="34"/>
        <v>10073972.860000001</v>
      </c>
      <c r="N310" s="116">
        <v>12</v>
      </c>
      <c r="O310" s="116">
        <v>12</v>
      </c>
      <c r="P310" s="116">
        <f>N310-O310</f>
        <v>0</v>
      </c>
      <c r="Q310" s="120">
        <f t="shared" si="28"/>
        <v>-1434480.5500000007</v>
      </c>
      <c r="R310" s="121">
        <f>L310/H310</f>
        <v>266.69215341873746</v>
      </c>
    </row>
    <row r="311" spans="1:18" x14ac:dyDescent="0.3">
      <c r="A311" s="107">
        <v>1</v>
      </c>
      <c r="B311" s="108" t="s">
        <v>161</v>
      </c>
      <c r="C311" s="108" t="s">
        <v>136</v>
      </c>
      <c r="D311" s="108" t="s">
        <v>236</v>
      </c>
      <c r="E311" s="108" t="s">
        <v>137</v>
      </c>
      <c r="F311" s="108" t="s">
        <v>307</v>
      </c>
      <c r="G311" s="109" t="s">
        <v>423</v>
      </c>
      <c r="H311" s="110"/>
      <c r="I311" s="107"/>
      <c r="J311" s="111"/>
      <c r="K311" s="112"/>
      <c r="L311" s="113"/>
      <c r="M311" s="113"/>
      <c r="N311" s="108"/>
      <c r="O311" s="108"/>
      <c r="P311" s="108"/>
    </row>
    <row r="312" spans="1:18" x14ac:dyDescent="0.3">
      <c r="A312" s="107">
        <v>2</v>
      </c>
      <c r="B312" s="108" t="s">
        <v>161</v>
      </c>
      <c r="C312" s="108" t="s">
        <v>136</v>
      </c>
      <c r="D312" s="108" t="s">
        <v>236</v>
      </c>
      <c r="E312" s="108" t="s">
        <v>137</v>
      </c>
      <c r="F312" s="108" t="s">
        <v>277</v>
      </c>
      <c r="G312" s="109" t="s">
        <v>1175</v>
      </c>
      <c r="H312" s="114">
        <v>6140</v>
      </c>
      <c r="I312" s="107">
        <v>5</v>
      </c>
      <c r="J312" s="111">
        <f>อุดรธานี!F126</f>
        <v>118881.45</v>
      </c>
      <c r="K312" s="112">
        <f>อุดรธานี!AQ126</f>
        <v>247101.63</v>
      </c>
      <c r="L312" s="113">
        <f>อุดรธานี!AR126</f>
        <v>1072860.3500000001</v>
      </c>
      <c r="M312" s="113">
        <f>อุดรธานี!AS126</f>
        <v>1168863.7000000002</v>
      </c>
      <c r="N312" s="108"/>
      <c r="O312" s="108"/>
      <c r="P312" s="108"/>
      <c r="Q312" s="100">
        <f t="shared" si="28"/>
        <v>-96003.350000000093</v>
      </c>
      <c r="R312" s="101">
        <f t="shared" si="29"/>
        <v>174.73295602605864</v>
      </c>
    </row>
    <row r="313" spans="1:18" x14ac:dyDescent="0.3">
      <c r="A313" s="107">
        <v>3</v>
      </c>
      <c r="B313" s="108" t="s">
        <v>161</v>
      </c>
      <c r="C313" s="108" t="s">
        <v>136</v>
      </c>
      <c r="D313" s="108" t="s">
        <v>236</v>
      </c>
      <c r="E313" s="108" t="s">
        <v>137</v>
      </c>
      <c r="F313" s="108" t="s">
        <v>277</v>
      </c>
      <c r="G313" s="109" t="s">
        <v>1176</v>
      </c>
      <c r="H313" s="110">
        <v>5316</v>
      </c>
      <c r="I313" s="107">
        <v>4</v>
      </c>
      <c r="J313" s="111">
        <f>อุดรธานี!F127</f>
        <v>94794.86</v>
      </c>
      <c r="K313" s="112">
        <f>อุดรธานี!AQ127</f>
        <v>110649.93000000001</v>
      </c>
      <c r="L313" s="113">
        <f>อุดรธานี!AR127</f>
        <v>1043043.56</v>
      </c>
      <c r="M313" s="113">
        <f>อุดรธานี!AS127</f>
        <v>1180349</v>
      </c>
      <c r="N313" s="108"/>
      <c r="O313" s="108"/>
      <c r="P313" s="108"/>
      <c r="Q313" s="100">
        <f t="shared" si="28"/>
        <v>-137305.43999999994</v>
      </c>
      <c r="R313" s="101">
        <f t="shared" si="29"/>
        <v>196.20834462001505</v>
      </c>
    </row>
    <row r="314" spans="1:18" x14ac:dyDescent="0.3">
      <c r="A314" s="107">
        <v>4</v>
      </c>
      <c r="B314" s="108" t="s">
        <v>161</v>
      </c>
      <c r="C314" s="108" t="s">
        <v>136</v>
      </c>
      <c r="D314" s="108" t="s">
        <v>236</v>
      </c>
      <c r="E314" s="108" t="s">
        <v>137</v>
      </c>
      <c r="F314" s="108" t="s">
        <v>277</v>
      </c>
      <c r="G314" s="109" t="s">
        <v>1177</v>
      </c>
      <c r="H314" s="110">
        <v>1456</v>
      </c>
      <c r="I314" s="107">
        <v>1</v>
      </c>
      <c r="J314" s="111">
        <f>อุดรธานี!F128</f>
        <v>69257.17</v>
      </c>
      <c r="K314" s="112">
        <f>อุดรธานี!AQ128</f>
        <v>44949.709999999992</v>
      </c>
      <c r="L314" s="113">
        <f>อุดรธานี!AR128</f>
        <v>403264.65</v>
      </c>
      <c r="M314" s="113">
        <f>อุดรธานี!AS128</f>
        <v>473539.92000000004</v>
      </c>
      <c r="N314" s="108"/>
      <c r="O314" s="108"/>
      <c r="P314" s="108"/>
      <c r="Q314" s="100">
        <f t="shared" si="28"/>
        <v>-70275.270000000019</v>
      </c>
      <c r="R314" s="101">
        <f t="shared" si="29"/>
        <v>276.96747939560441</v>
      </c>
    </row>
    <row r="315" spans="1:18" x14ac:dyDescent="0.3">
      <c r="A315" s="107">
        <v>5</v>
      </c>
      <c r="B315" s="108" t="s">
        <v>161</v>
      </c>
      <c r="C315" s="108" t="s">
        <v>136</v>
      </c>
      <c r="D315" s="108" t="s">
        <v>236</v>
      </c>
      <c r="E315" s="108" t="s">
        <v>137</v>
      </c>
      <c r="F315" s="108" t="s">
        <v>277</v>
      </c>
      <c r="G315" s="109" t="s">
        <v>1178</v>
      </c>
      <c r="H315" s="110">
        <v>2839</v>
      </c>
      <c r="I315" s="107">
        <v>2</v>
      </c>
      <c r="J315" s="111">
        <f>อุดรธานี!F129</f>
        <v>255303.94</v>
      </c>
      <c r="K315" s="112">
        <f>อุดรธานี!AQ129</f>
        <v>239367.05</v>
      </c>
      <c r="L315" s="113">
        <f>อุดรธานี!AR129</f>
        <v>383018.71</v>
      </c>
      <c r="M315" s="113">
        <f>อุดรธานี!AS129</f>
        <v>388921.18</v>
      </c>
      <c r="N315" s="108"/>
      <c r="O315" s="108"/>
      <c r="P315" s="108"/>
      <c r="Q315" s="100">
        <f t="shared" si="28"/>
        <v>-5902.4699999999721</v>
      </c>
      <c r="R315" s="101">
        <f t="shared" si="29"/>
        <v>134.91324762240225</v>
      </c>
    </row>
    <row r="316" spans="1:18" x14ac:dyDescent="0.3">
      <c r="A316" s="107">
        <v>6</v>
      </c>
      <c r="B316" s="108" t="s">
        <v>161</v>
      </c>
      <c r="C316" s="108" t="s">
        <v>136</v>
      </c>
      <c r="D316" s="108" t="s">
        <v>236</v>
      </c>
      <c r="E316" s="108" t="s">
        <v>137</v>
      </c>
      <c r="F316" s="108" t="s">
        <v>277</v>
      </c>
      <c r="G316" s="109" t="s">
        <v>1179</v>
      </c>
      <c r="H316" s="110">
        <v>4500</v>
      </c>
      <c r="I316" s="107">
        <v>3</v>
      </c>
      <c r="J316" s="111">
        <f>อุดรธานี!F130</f>
        <v>409930.45</v>
      </c>
      <c r="K316" s="112">
        <f>อุดรธานี!AQ130</f>
        <v>428440.31</v>
      </c>
      <c r="L316" s="113">
        <f>อุดรธานี!AR130</f>
        <v>1011784.27</v>
      </c>
      <c r="M316" s="113">
        <f>อุดรธานี!AS130</f>
        <v>994671.23</v>
      </c>
      <c r="N316" s="108"/>
      <c r="O316" s="108"/>
      <c r="P316" s="108"/>
      <c r="Q316" s="100">
        <f t="shared" si="28"/>
        <v>17113.040000000037</v>
      </c>
      <c r="R316" s="101">
        <f t="shared" si="29"/>
        <v>224.8409488888889</v>
      </c>
    </row>
    <row r="317" spans="1:18" x14ac:dyDescent="0.3">
      <c r="A317" s="107">
        <v>7</v>
      </c>
      <c r="B317" s="108" t="s">
        <v>161</v>
      </c>
      <c r="C317" s="108" t="s">
        <v>136</v>
      </c>
      <c r="D317" s="108" t="s">
        <v>236</v>
      </c>
      <c r="E317" s="108" t="s">
        <v>137</v>
      </c>
      <c r="F317" s="108" t="s">
        <v>277</v>
      </c>
      <c r="G317" s="109" t="s">
        <v>1180</v>
      </c>
      <c r="H317" s="110">
        <v>4502</v>
      </c>
      <c r="I317" s="107">
        <v>4</v>
      </c>
      <c r="J317" s="111">
        <f>อุดรธานี!F131</f>
        <v>732087.6</v>
      </c>
      <c r="K317" s="112">
        <f>อุดรธานี!AQ131</f>
        <v>703748.44</v>
      </c>
      <c r="L317" s="113">
        <f>อุดรธานี!AR131</f>
        <v>615640.9</v>
      </c>
      <c r="M317" s="113">
        <f>อุดรธานี!AS131</f>
        <v>614932.28999999992</v>
      </c>
      <c r="N317" s="108"/>
      <c r="O317" s="108"/>
      <c r="P317" s="108"/>
      <c r="Q317" s="100">
        <f t="shared" si="28"/>
        <v>708.61000000010245</v>
      </c>
      <c r="R317" s="101">
        <f t="shared" si="29"/>
        <v>136.74831186139494</v>
      </c>
    </row>
    <row r="318" spans="1:18" x14ac:dyDescent="0.3">
      <c r="A318" s="107">
        <v>8</v>
      </c>
      <c r="B318" s="108" t="s">
        <v>161</v>
      </c>
      <c r="C318" s="108" t="s">
        <v>136</v>
      </c>
      <c r="D318" s="108" t="s">
        <v>236</v>
      </c>
      <c r="E318" s="108" t="s">
        <v>137</v>
      </c>
      <c r="F318" s="108" t="s">
        <v>277</v>
      </c>
      <c r="G318" s="109" t="s">
        <v>1181</v>
      </c>
      <c r="H318" s="110">
        <v>4191</v>
      </c>
      <c r="I318" s="107">
        <v>3</v>
      </c>
      <c r="J318" s="111">
        <f>อุดรธานี!F132</f>
        <v>82502.28</v>
      </c>
      <c r="K318" s="112">
        <f>อุดรธานี!AQ132</f>
        <v>192208.87</v>
      </c>
      <c r="L318" s="113">
        <f>อุดรธานี!AR132</f>
        <v>987876.75</v>
      </c>
      <c r="M318" s="113">
        <f>อุดรธานี!AS132</f>
        <v>781346.5</v>
      </c>
      <c r="N318" s="108"/>
      <c r="O318" s="108"/>
      <c r="P318" s="108"/>
      <c r="Q318" s="100">
        <f t="shared" si="28"/>
        <v>206530.25</v>
      </c>
      <c r="R318" s="101">
        <f t="shared" si="29"/>
        <v>235.71385110952039</v>
      </c>
    </row>
    <row r="319" spans="1:18" x14ac:dyDescent="0.3">
      <c r="A319" s="107">
        <v>9</v>
      </c>
      <c r="B319" s="108" t="s">
        <v>161</v>
      </c>
      <c r="C319" s="108" t="s">
        <v>136</v>
      </c>
      <c r="D319" s="108" t="s">
        <v>236</v>
      </c>
      <c r="E319" s="108" t="s">
        <v>137</v>
      </c>
      <c r="F319" s="108" t="s">
        <v>277</v>
      </c>
      <c r="G319" s="109" t="s">
        <v>1182</v>
      </c>
      <c r="H319" s="110">
        <v>3088</v>
      </c>
      <c r="I319" s="107">
        <v>3</v>
      </c>
      <c r="J319" s="111">
        <f>อุดรธานี!F133</f>
        <v>657180.49</v>
      </c>
      <c r="K319" s="112">
        <f>อุดรธานี!AQ133</f>
        <v>580558.98</v>
      </c>
      <c r="L319" s="113">
        <f>อุดรธานี!AR133</f>
        <v>752323.5199999999</v>
      </c>
      <c r="M319" s="113">
        <f>อุดรธานี!AS133</f>
        <v>901304.38</v>
      </c>
      <c r="N319" s="108"/>
      <c r="O319" s="108"/>
      <c r="P319" s="108"/>
      <c r="Q319" s="100">
        <f t="shared" si="28"/>
        <v>-148980.8600000001</v>
      </c>
      <c r="R319" s="101">
        <f t="shared" si="29"/>
        <v>243.62808290155436</v>
      </c>
    </row>
    <row r="320" spans="1:18" x14ac:dyDescent="0.3">
      <c r="A320" s="107">
        <v>10</v>
      </c>
      <c r="B320" s="108" t="s">
        <v>161</v>
      </c>
      <c r="C320" s="108" t="s">
        <v>136</v>
      </c>
      <c r="D320" s="108" t="s">
        <v>236</v>
      </c>
      <c r="E320" s="108" t="s">
        <v>137</v>
      </c>
      <c r="F320" s="108" t="s">
        <v>277</v>
      </c>
      <c r="G320" s="109" t="s">
        <v>1183</v>
      </c>
      <c r="H320" s="110">
        <v>2809</v>
      </c>
      <c r="I320" s="107">
        <v>2</v>
      </c>
      <c r="J320" s="111">
        <f>อุดรธานี!F134</f>
        <v>170898.59</v>
      </c>
      <c r="K320" s="112">
        <f>อุดรธานี!AQ134</f>
        <v>248606.68999999997</v>
      </c>
      <c r="L320" s="113">
        <f>อุดรธานี!AR134</f>
        <v>737252.84000000008</v>
      </c>
      <c r="M320" s="113">
        <f>อุดรธานี!AS134</f>
        <v>740194.44</v>
      </c>
      <c r="N320" s="108"/>
      <c r="O320" s="108"/>
      <c r="P320" s="108"/>
      <c r="Q320" s="100">
        <f t="shared" si="28"/>
        <v>-2941.5999999998603</v>
      </c>
      <c r="R320" s="101">
        <f t="shared" si="29"/>
        <v>262.46096119615527</v>
      </c>
    </row>
    <row r="321" spans="1:18" x14ac:dyDescent="0.3">
      <c r="A321" s="107">
        <v>11</v>
      </c>
      <c r="B321" s="108" t="s">
        <v>161</v>
      </c>
      <c r="C321" s="108" t="s">
        <v>136</v>
      </c>
      <c r="D321" s="108" t="s">
        <v>236</v>
      </c>
      <c r="E321" s="108" t="s">
        <v>137</v>
      </c>
      <c r="F321" s="108" t="s">
        <v>277</v>
      </c>
      <c r="G321" s="109" t="s">
        <v>1184</v>
      </c>
      <c r="H321" s="110">
        <v>2809</v>
      </c>
      <c r="I321" s="107">
        <v>2</v>
      </c>
      <c r="J321" s="111">
        <f>อุดรธานี!F135</f>
        <v>97251.01</v>
      </c>
      <c r="K321" s="112">
        <f>อุดรธานี!AQ135</f>
        <v>-203640.92</v>
      </c>
      <c r="L321" s="113">
        <f>อุดรธานี!AR135</f>
        <v>536630.23</v>
      </c>
      <c r="M321" s="113">
        <f>อุดรธานี!AS135</f>
        <v>621975.72</v>
      </c>
      <c r="N321" s="108"/>
      <c r="O321" s="108"/>
      <c r="P321" s="108"/>
      <c r="Q321" s="100">
        <f t="shared" si="28"/>
        <v>-85345.489999999991</v>
      </c>
      <c r="R321" s="101">
        <f t="shared" si="29"/>
        <v>191.03959772160911</v>
      </c>
    </row>
    <row r="322" spans="1:18" s="122" customFormat="1" x14ac:dyDescent="0.3">
      <c r="A322" s="115">
        <v>10</v>
      </c>
      <c r="B322" s="116" t="s">
        <v>161</v>
      </c>
      <c r="C322" s="116"/>
      <c r="D322" s="116"/>
      <c r="E322" s="116" t="s">
        <v>174</v>
      </c>
      <c r="F322" s="116"/>
      <c r="G322" s="117" t="s">
        <v>424</v>
      </c>
      <c r="H322" s="123">
        <f>SUM(H311:H321)</f>
        <v>37650</v>
      </c>
      <c r="I322" s="115"/>
      <c r="J322" s="119">
        <f>SUM(J311:J321)</f>
        <v>2688087.8399999994</v>
      </c>
      <c r="K322" s="119">
        <f t="shared" ref="K322:M322" si="35">SUM(K311:K321)</f>
        <v>2591990.69</v>
      </c>
      <c r="L322" s="119">
        <f t="shared" si="35"/>
        <v>7543695.7799999993</v>
      </c>
      <c r="M322" s="119">
        <f t="shared" si="35"/>
        <v>7866098.3600000003</v>
      </c>
      <c r="N322" s="116">
        <v>10</v>
      </c>
      <c r="O322" s="116">
        <v>10</v>
      </c>
      <c r="P322" s="116">
        <f>N322-O322</f>
        <v>0</v>
      </c>
      <c r="Q322" s="120">
        <f t="shared" si="28"/>
        <v>-322402.58000000101</v>
      </c>
      <c r="R322" s="121">
        <f>L322/H322</f>
        <v>200.36376573705178</v>
      </c>
    </row>
    <row r="323" spans="1:18" x14ac:dyDescent="0.3">
      <c r="A323" s="107">
        <v>1</v>
      </c>
      <c r="B323" s="108" t="s">
        <v>161</v>
      </c>
      <c r="C323" s="108" t="s">
        <v>425</v>
      </c>
      <c r="D323" s="108" t="s">
        <v>255</v>
      </c>
      <c r="E323" s="108" t="s">
        <v>146</v>
      </c>
      <c r="F323" s="108" t="s">
        <v>426</v>
      </c>
      <c r="G323" s="109" t="s">
        <v>427</v>
      </c>
      <c r="H323" s="110"/>
      <c r="I323" s="107"/>
      <c r="J323" s="111"/>
      <c r="K323" s="112"/>
      <c r="L323" s="113"/>
      <c r="M323" s="113"/>
      <c r="N323" s="108"/>
      <c r="O323" s="108"/>
      <c r="P323" s="108"/>
    </row>
    <row r="324" spans="1:18" x14ac:dyDescent="0.3">
      <c r="A324" s="107">
        <v>2</v>
      </c>
      <c r="B324" s="108" t="s">
        <v>161</v>
      </c>
      <c r="C324" s="108" t="s">
        <v>425</v>
      </c>
      <c r="D324" s="108" t="s">
        <v>255</v>
      </c>
      <c r="E324" s="108" t="s">
        <v>146</v>
      </c>
      <c r="F324" s="108" t="s">
        <v>277</v>
      </c>
      <c r="G324" s="109" t="s">
        <v>1185</v>
      </c>
      <c r="H324" s="114">
        <v>8788</v>
      </c>
      <c r="I324" s="107">
        <v>5</v>
      </c>
      <c r="J324" s="111">
        <f>อุดรธานี!F136</f>
        <v>56507.53</v>
      </c>
      <c r="K324" s="112">
        <f>อุดรธานี!AQ136</f>
        <v>140329.18</v>
      </c>
      <c r="L324" s="113">
        <f>อุดรธานี!AR136</f>
        <v>1119227.28</v>
      </c>
      <c r="M324" s="113">
        <f>อุดรธานี!AS136</f>
        <v>1235161.52</v>
      </c>
      <c r="N324" s="108"/>
      <c r="O324" s="108"/>
      <c r="P324" s="108"/>
      <c r="Q324" s="100">
        <f t="shared" si="28"/>
        <v>-115934.23999999999</v>
      </c>
      <c r="R324" s="101">
        <f t="shared" si="29"/>
        <v>127.35858898497952</v>
      </c>
    </row>
    <row r="325" spans="1:18" x14ac:dyDescent="0.3">
      <c r="A325" s="107">
        <v>3</v>
      </c>
      <c r="B325" s="108" t="s">
        <v>161</v>
      </c>
      <c r="C325" s="108" t="s">
        <v>425</v>
      </c>
      <c r="D325" s="108" t="s">
        <v>255</v>
      </c>
      <c r="E325" s="108" t="s">
        <v>146</v>
      </c>
      <c r="F325" s="108" t="s">
        <v>277</v>
      </c>
      <c r="G325" s="109" t="s">
        <v>1186</v>
      </c>
      <c r="H325" s="110">
        <v>4890</v>
      </c>
      <c r="I325" s="107">
        <v>4</v>
      </c>
      <c r="J325" s="111">
        <f>อุดรธานี!F137</f>
        <v>312482.38</v>
      </c>
      <c r="K325" s="112">
        <f>อุดรธานี!AQ137</f>
        <v>491545.95999999996</v>
      </c>
      <c r="L325" s="113">
        <f>อุดรธานี!AR137</f>
        <v>1301980.1399999999</v>
      </c>
      <c r="M325" s="113">
        <f>อุดรธานี!AS137</f>
        <v>1302063.26</v>
      </c>
      <c r="N325" s="108"/>
      <c r="O325" s="108"/>
      <c r="P325" s="108"/>
      <c r="Q325" s="100">
        <f t="shared" si="28"/>
        <v>-83.120000000111759</v>
      </c>
      <c r="R325" s="101">
        <f t="shared" si="29"/>
        <v>266.25360736196319</v>
      </c>
    </row>
    <row r="326" spans="1:18" x14ac:dyDescent="0.3">
      <c r="A326" s="107">
        <v>4</v>
      </c>
      <c r="B326" s="108" t="s">
        <v>161</v>
      </c>
      <c r="C326" s="108" t="s">
        <v>425</v>
      </c>
      <c r="D326" s="108" t="s">
        <v>255</v>
      </c>
      <c r="E326" s="108" t="s">
        <v>146</v>
      </c>
      <c r="F326" s="108" t="s">
        <v>277</v>
      </c>
      <c r="G326" s="109" t="s">
        <v>1187</v>
      </c>
      <c r="H326" s="114">
        <v>8526</v>
      </c>
      <c r="I326" s="107">
        <v>5</v>
      </c>
      <c r="J326" s="111">
        <f>อุดรธานี!F138</f>
        <v>503204.11</v>
      </c>
      <c r="K326" s="112">
        <f>อุดรธานี!AQ138</f>
        <v>701217.99</v>
      </c>
      <c r="L326" s="113">
        <f>อุดรธานี!AR138</f>
        <v>2094448.4300000002</v>
      </c>
      <c r="M326" s="113">
        <f>อุดรธานี!AS138</f>
        <v>1465449.98</v>
      </c>
      <c r="N326" s="108"/>
      <c r="O326" s="108"/>
      <c r="P326" s="108"/>
      <c r="Q326" s="100">
        <f t="shared" si="28"/>
        <v>628998.45000000019</v>
      </c>
      <c r="R326" s="101">
        <f t="shared" si="29"/>
        <v>245.65428454140277</v>
      </c>
    </row>
    <row r="327" spans="1:18" x14ac:dyDescent="0.3">
      <c r="A327" s="107">
        <v>5</v>
      </c>
      <c r="B327" s="108" t="s">
        <v>161</v>
      </c>
      <c r="C327" s="108" t="s">
        <v>425</v>
      </c>
      <c r="D327" s="108" t="s">
        <v>255</v>
      </c>
      <c r="E327" s="108" t="s">
        <v>146</v>
      </c>
      <c r="F327" s="108" t="s">
        <v>277</v>
      </c>
      <c r="G327" s="109" t="s">
        <v>1188</v>
      </c>
      <c r="H327" s="114">
        <v>6442</v>
      </c>
      <c r="I327" s="107">
        <v>5</v>
      </c>
      <c r="J327" s="111">
        <f>อุดรธานี!F139</f>
        <v>247074.83</v>
      </c>
      <c r="K327" s="112">
        <f>อุดรธานี!AQ139</f>
        <v>431180.5199999999</v>
      </c>
      <c r="L327" s="113">
        <f>อุดรธานี!AR139</f>
        <v>1598589.3599999999</v>
      </c>
      <c r="M327" s="113">
        <f>อุดรธานี!AS139</f>
        <v>953442.1</v>
      </c>
      <c r="N327" s="108"/>
      <c r="O327" s="108"/>
      <c r="P327" s="108"/>
      <c r="Q327" s="100">
        <f t="shared" ref="Q327:Q390" si="36">L327-M327</f>
        <v>645147.25999999989</v>
      </c>
      <c r="R327" s="101">
        <f t="shared" ref="R327:R390" si="37">L327/H327</f>
        <v>248.15109593294005</v>
      </c>
    </row>
    <row r="328" spans="1:18" x14ac:dyDescent="0.3">
      <c r="A328" s="107">
        <v>6</v>
      </c>
      <c r="B328" s="108" t="s">
        <v>161</v>
      </c>
      <c r="C328" s="108" t="s">
        <v>425</v>
      </c>
      <c r="D328" s="108" t="s">
        <v>255</v>
      </c>
      <c r="E328" s="108" t="s">
        <v>146</v>
      </c>
      <c r="F328" s="108" t="s">
        <v>277</v>
      </c>
      <c r="G328" s="109" t="s">
        <v>1189</v>
      </c>
      <c r="H328" s="110">
        <v>3652</v>
      </c>
      <c r="I328" s="107">
        <v>3</v>
      </c>
      <c r="J328" s="111">
        <f>อุดรธานี!F140</f>
        <v>437836.25</v>
      </c>
      <c r="K328" s="112">
        <f>อุดรธานี!AQ140</f>
        <v>585683.78</v>
      </c>
      <c r="L328" s="113">
        <f>อุดรธานี!AR140</f>
        <v>794590.04</v>
      </c>
      <c r="M328" s="113">
        <f>อุดรธานี!AS140</f>
        <v>731904.4</v>
      </c>
      <c r="N328" s="108"/>
      <c r="O328" s="108"/>
      <c r="P328" s="108"/>
      <c r="Q328" s="100">
        <f t="shared" si="36"/>
        <v>62685.640000000014</v>
      </c>
      <c r="R328" s="101">
        <f t="shared" si="37"/>
        <v>217.57668127053671</v>
      </c>
    </row>
    <row r="329" spans="1:18" x14ac:dyDescent="0.3">
      <c r="A329" s="107">
        <v>7</v>
      </c>
      <c r="B329" s="108" t="s">
        <v>161</v>
      </c>
      <c r="C329" s="108" t="s">
        <v>425</v>
      </c>
      <c r="D329" s="108" t="s">
        <v>255</v>
      </c>
      <c r="E329" s="108" t="s">
        <v>146</v>
      </c>
      <c r="F329" s="108" t="s">
        <v>277</v>
      </c>
      <c r="G329" s="109" t="s">
        <v>1190</v>
      </c>
      <c r="H329" s="114">
        <v>7302</v>
      </c>
      <c r="I329" s="107">
        <v>5</v>
      </c>
      <c r="J329" s="111">
        <f>อุดรธานี!F141</f>
        <v>23928.26</v>
      </c>
      <c r="K329" s="112">
        <f>อุดรธานี!AQ141</f>
        <v>455903.76</v>
      </c>
      <c r="L329" s="113">
        <f>อุดรธานี!AR141</f>
        <v>1328218.83</v>
      </c>
      <c r="M329" s="113">
        <f>อุดรธานี!AS141</f>
        <v>1201767.6200000001</v>
      </c>
      <c r="N329" s="108"/>
      <c r="O329" s="108"/>
      <c r="P329" s="108"/>
      <c r="Q329" s="100">
        <f t="shared" si="36"/>
        <v>126451.20999999996</v>
      </c>
      <c r="R329" s="101">
        <f t="shared" si="37"/>
        <v>181.89794987674611</v>
      </c>
    </row>
    <row r="330" spans="1:18" x14ac:dyDescent="0.3">
      <c r="A330" s="107">
        <v>8</v>
      </c>
      <c r="B330" s="108" t="s">
        <v>161</v>
      </c>
      <c r="C330" s="108" t="s">
        <v>425</v>
      </c>
      <c r="D330" s="108" t="s">
        <v>255</v>
      </c>
      <c r="E330" s="108" t="s">
        <v>146</v>
      </c>
      <c r="F330" s="108" t="s">
        <v>277</v>
      </c>
      <c r="G330" s="109" t="s">
        <v>1191</v>
      </c>
      <c r="H330" s="110">
        <v>3122</v>
      </c>
      <c r="I330" s="107">
        <v>3</v>
      </c>
      <c r="J330" s="111">
        <f>อุดรธานี!F142</f>
        <v>450002.09</v>
      </c>
      <c r="K330" s="112">
        <f>อุดรธานี!AQ142</f>
        <v>598436.53999999992</v>
      </c>
      <c r="L330" s="113">
        <f>อุดรธานี!AR142</f>
        <v>1201156.72</v>
      </c>
      <c r="M330" s="113">
        <f>อุดรธานี!AS142</f>
        <v>1190625.81</v>
      </c>
      <c r="N330" s="108"/>
      <c r="O330" s="108"/>
      <c r="P330" s="108"/>
      <c r="Q330" s="100">
        <f t="shared" si="36"/>
        <v>10530.909999999916</v>
      </c>
      <c r="R330" s="101">
        <f t="shared" si="37"/>
        <v>384.73950032030751</v>
      </c>
    </row>
    <row r="331" spans="1:18" x14ac:dyDescent="0.3">
      <c r="A331" s="107">
        <v>9</v>
      </c>
      <c r="B331" s="108" t="s">
        <v>161</v>
      </c>
      <c r="C331" s="108" t="s">
        <v>425</v>
      </c>
      <c r="D331" s="108" t="s">
        <v>255</v>
      </c>
      <c r="E331" s="108" t="s">
        <v>146</v>
      </c>
      <c r="F331" s="108" t="s">
        <v>277</v>
      </c>
      <c r="G331" s="109" t="s">
        <v>1192</v>
      </c>
      <c r="H331" s="110">
        <v>3540</v>
      </c>
      <c r="I331" s="107">
        <v>3</v>
      </c>
      <c r="J331" s="111">
        <f>อุดรธานี!F143</f>
        <v>321173.34000000003</v>
      </c>
      <c r="K331" s="112">
        <f>อุดรธานี!AQ143</f>
        <v>566683.53</v>
      </c>
      <c r="L331" s="113">
        <f>อุดรธานี!AR143</f>
        <v>1231122.71</v>
      </c>
      <c r="M331" s="113">
        <f>อุดรธานี!AS143</f>
        <v>1202711.6700000002</v>
      </c>
      <c r="N331" s="108"/>
      <c r="O331" s="108"/>
      <c r="P331" s="108"/>
      <c r="Q331" s="100">
        <f t="shared" si="36"/>
        <v>28411.039999999804</v>
      </c>
      <c r="R331" s="101">
        <f t="shared" si="37"/>
        <v>347.7747768361582</v>
      </c>
    </row>
    <row r="332" spans="1:18" x14ac:dyDescent="0.3">
      <c r="A332" s="107">
        <v>10</v>
      </c>
      <c r="B332" s="108" t="s">
        <v>161</v>
      </c>
      <c r="C332" s="108" t="s">
        <v>425</v>
      </c>
      <c r="D332" s="108" t="s">
        <v>255</v>
      </c>
      <c r="E332" s="108" t="s">
        <v>146</v>
      </c>
      <c r="F332" s="108" t="s">
        <v>277</v>
      </c>
      <c r="G332" s="109" t="s">
        <v>1193</v>
      </c>
      <c r="H332" s="114">
        <v>8043</v>
      </c>
      <c r="I332" s="107">
        <v>5</v>
      </c>
      <c r="J332" s="111">
        <f>อุดรธานี!F144</f>
        <v>159241.38</v>
      </c>
      <c r="K332" s="112">
        <f>อุดรธานี!AQ144</f>
        <v>361689.62</v>
      </c>
      <c r="L332" s="113">
        <f>อุดรธานี!AR144</f>
        <v>1454867.21</v>
      </c>
      <c r="M332" s="113">
        <f>อุดรธานี!AS144</f>
        <v>1319128.97</v>
      </c>
      <c r="N332" s="108"/>
      <c r="O332" s="108"/>
      <c r="P332" s="108"/>
      <c r="Q332" s="100">
        <f t="shared" si="36"/>
        <v>135738.23999999999</v>
      </c>
      <c r="R332" s="101">
        <f t="shared" si="37"/>
        <v>180.88613825686932</v>
      </c>
    </row>
    <row r="333" spans="1:18" x14ac:dyDescent="0.3">
      <c r="A333" s="107">
        <v>11</v>
      </c>
      <c r="B333" s="108" t="s">
        <v>161</v>
      </c>
      <c r="C333" s="108" t="s">
        <v>425</v>
      </c>
      <c r="D333" s="108" t="s">
        <v>255</v>
      </c>
      <c r="E333" s="108" t="s">
        <v>146</v>
      </c>
      <c r="F333" s="108" t="s">
        <v>277</v>
      </c>
      <c r="G333" s="109" t="s">
        <v>1194</v>
      </c>
      <c r="H333" s="110">
        <v>4264</v>
      </c>
      <c r="I333" s="107">
        <v>3</v>
      </c>
      <c r="J333" s="111">
        <f>อุดรธานี!F145</f>
        <v>380536.61</v>
      </c>
      <c r="K333" s="112">
        <f>อุดรธานี!AQ145</f>
        <v>474238.56000000006</v>
      </c>
      <c r="L333" s="113">
        <f>อุดรธานี!AR145</f>
        <v>1142229.6299999999</v>
      </c>
      <c r="M333" s="113">
        <f>อุดรธานี!AS145</f>
        <v>1143613.4100000001</v>
      </c>
      <c r="N333" s="108"/>
      <c r="O333" s="108"/>
      <c r="P333" s="108"/>
      <c r="Q333" s="100">
        <f t="shared" si="36"/>
        <v>-1383.7800000002608</v>
      </c>
      <c r="R333" s="101">
        <f t="shared" si="37"/>
        <v>267.87749296435271</v>
      </c>
    </row>
    <row r="334" spans="1:18" x14ac:dyDescent="0.3">
      <c r="A334" s="107">
        <v>12</v>
      </c>
      <c r="B334" s="108" t="s">
        <v>161</v>
      </c>
      <c r="C334" s="108" t="s">
        <v>425</v>
      </c>
      <c r="D334" s="108" t="s">
        <v>255</v>
      </c>
      <c r="E334" s="108" t="s">
        <v>146</v>
      </c>
      <c r="F334" s="108" t="s">
        <v>277</v>
      </c>
      <c r="G334" s="109" t="s">
        <v>1195</v>
      </c>
      <c r="H334" s="110">
        <v>4511</v>
      </c>
      <c r="I334" s="107">
        <v>4</v>
      </c>
      <c r="J334" s="111">
        <f>อุดรธานี!F146</f>
        <v>75769.47</v>
      </c>
      <c r="K334" s="112">
        <f>อุดรธานี!AQ146</f>
        <v>196202.66999999998</v>
      </c>
      <c r="L334" s="113">
        <f>อุดรธานี!AR146</f>
        <v>1369529.4700000002</v>
      </c>
      <c r="M334" s="113">
        <f>อุดรธานี!AS146</f>
        <v>968592.14</v>
      </c>
      <c r="N334" s="108"/>
      <c r="O334" s="108"/>
      <c r="P334" s="108"/>
      <c r="Q334" s="100">
        <f t="shared" si="36"/>
        <v>400937.33000000019</v>
      </c>
      <c r="R334" s="101">
        <f t="shared" si="37"/>
        <v>303.59775437818672</v>
      </c>
    </row>
    <row r="335" spans="1:18" x14ac:dyDescent="0.3">
      <c r="A335" s="107">
        <v>13</v>
      </c>
      <c r="B335" s="108" t="s">
        <v>161</v>
      </c>
      <c r="C335" s="108" t="s">
        <v>425</v>
      </c>
      <c r="D335" s="108" t="s">
        <v>255</v>
      </c>
      <c r="E335" s="108" t="s">
        <v>146</v>
      </c>
      <c r="F335" s="108" t="s">
        <v>277</v>
      </c>
      <c r="G335" s="109" t="s">
        <v>1196</v>
      </c>
      <c r="H335" s="110">
        <v>4153</v>
      </c>
      <c r="I335" s="107">
        <v>3</v>
      </c>
      <c r="J335" s="111">
        <f>อุดรธานี!F147</f>
        <v>273480.52</v>
      </c>
      <c r="K335" s="112">
        <f>อุดรธานี!AQ147</f>
        <v>416091.84000000008</v>
      </c>
      <c r="L335" s="113">
        <f>อุดรธานี!AR147</f>
        <v>1072537.46</v>
      </c>
      <c r="M335" s="113">
        <f>อุดรธานี!AS147</f>
        <v>987829.89</v>
      </c>
      <c r="N335" s="108"/>
      <c r="O335" s="108"/>
      <c r="P335" s="108"/>
      <c r="Q335" s="100">
        <f t="shared" si="36"/>
        <v>84707.569999999949</v>
      </c>
      <c r="R335" s="101">
        <f t="shared" si="37"/>
        <v>258.25607031061884</v>
      </c>
    </row>
    <row r="336" spans="1:18" x14ac:dyDescent="0.3">
      <c r="A336" s="107">
        <v>14</v>
      </c>
      <c r="B336" s="108" t="s">
        <v>161</v>
      </c>
      <c r="C336" s="108" t="s">
        <v>425</v>
      </c>
      <c r="D336" s="108" t="s">
        <v>255</v>
      </c>
      <c r="E336" s="108" t="s">
        <v>146</v>
      </c>
      <c r="F336" s="108" t="s">
        <v>277</v>
      </c>
      <c r="G336" s="109" t="s">
        <v>1197</v>
      </c>
      <c r="H336" s="110">
        <v>2552</v>
      </c>
      <c r="I336" s="107">
        <v>2</v>
      </c>
      <c r="J336" s="111">
        <f>อุดรธานี!F148</f>
        <v>75170.509999999995</v>
      </c>
      <c r="K336" s="112">
        <f>อุดรธานี!AQ148</f>
        <v>172159.8</v>
      </c>
      <c r="L336" s="113">
        <f>อุดรธานี!AR148</f>
        <v>866889.92999999993</v>
      </c>
      <c r="M336" s="113">
        <f>อุดรธานี!AS148</f>
        <v>945160.24</v>
      </c>
      <c r="N336" s="108"/>
      <c r="O336" s="108"/>
      <c r="P336" s="108"/>
      <c r="Q336" s="100">
        <f t="shared" si="36"/>
        <v>-78270.310000000056</v>
      </c>
      <c r="R336" s="101">
        <f t="shared" si="37"/>
        <v>339.69041144200622</v>
      </c>
    </row>
    <row r="337" spans="1:18" x14ac:dyDescent="0.3">
      <c r="A337" s="107">
        <v>15</v>
      </c>
      <c r="B337" s="108" t="s">
        <v>161</v>
      </c>
      <c r="C337" s="108" t="s">
        <v>425</v>
      </c>
      <c r="D337" s="108" t="s">
        <v>255</v>
      </c>
      <c r="E337" s="108" t="s">
        <v>146</v>
      </c>
      <c r="F337" s="108" t="s">
        <v>277</v>
      </c>
      <c r="G337" s="109" t="s">
        <v>1198</v>
      </c>
      <c r="H337" s="110">
        <v>5199</v>
      </c>
      <c r="I337" s="107">
        <v>4</v>
      </c>
      <c r="J337" s="111">
        <f>อุดรธานี!F149</f>
        <v>108742.16</v>
      </c>
      <c r="K337" s="112">
        <f>อุดรธานี!AQ149</f>
        <v>459431.48</v>
      </c>
      <c r="L337" s="113">
        <f>อุดรธานี!AR149</f>
        <v>1488081</v>
      </c>
      <c r="M337" s="113">
        <f>อุดรธานี!AS149</f>
        <v>1297318.6400000001</v>
      </c>
      <c r="N337" s="108"/>
      <c r="O337" s="108"/>
      <c r="P337" s="108"/>
      <c r="Q337" s="100">
        <f t="shared" si="36"/>
        <v>190762.35999999987</v>
      </c>
      <c r="R337" s="101">
        <f t="shared" si="37"/>
        <v>286.22446624350835</v>
      </c>
    </row>
    <row r="338" spans="1:18" x14ac:dyDescent="0.3">
      <c r="A338" s="107">
        <v>16</v>
      </c>
      <c r="B338" s="108" t="s">
        <v>161</v>
      </c>
      <c r="C338" s="108" t="s">
        <v>425</v>
      </c>
      <c r="D338" s="108" t="s">
        <v>255</v>
      </c>
      <c r="E338" s="108" t="s">
        <v>146</v>
      </c>
      <c r="F338" s="108" t="s">
        <v>277</v>
      </c>
      <c r="G338" s="109" t="s">
        <v>1199</v>
      </c>
      <c r="H338" s="114">
        <v>7299</v>
      </c>
      <c r="I338" s="107">
        <v>5</v>
      </c>
      <c r="J338" s="111">
        <f>อุดรธานี!F150</f>
        <v>314165.46999999997</v>
      </c>
      <c r="K338" s="112">
        <f>อุดรธานี!AQ150</f>
        <v>587947.05999999994</v>
      </c>
      <c r="L338" s="113">
        <f>อุดรธานี!AR150</f>
        <v>1507821.7399999998</v>
      </c>
      <c r="M338" s="113">
        <f>อุดรธานี!AS150</f>
        <v>1206522.94</v>
      </c>
      <c r="N338" s="108"/>
      <c r="O338" s="108"/>
      <c r="P338" s="108"/>
      <c r="Q338" s="100">
        <f t="shared" si="36"/>
        <v>301298.79999999981</v>
      </c>
      <c r="R338" s="101">
        <f t="shared" si="37"/>
        <v>206.57922181120699</v>
      </c>
    </row>
    <row r="339" spans="1:18" s="122" customFormat="1" x14ac:dyDescent="0.3">
      <c r="A339" s="115">
        <v>11</v>
      </c>
      <c r="B339" s="116" t="s">
        <v>161</v>
      </c>
      <c r="C339" s="116"/>
      <c r="D339" s="116"/>
      <c r="E339" s="116" t="s">
        <v>174</v>
      </c>
      <c r="F339" s="116"/>
      <c r="G339" s="117" t="s">
        <v>428</v>
      </c>
      <c r="H339" s="123">
        <f>SUM(H323:H338)</f>
        <v>82283</v>
      </c>
      <c r="I339" s="115"/>
      <c r="J339" s="119">
        <f>SUM(J323:J338)</f>
        <v>3739314.91</v>
      </c>
      <c r="K339" s="119">
        <f t="shared" ref="K339:M339" si="38">SUM(K323:K338)</f>
        <v>6638742.2899999982</v>
      </c>
      <c r="L339" s="119">
        <f t="shared" si="38"/>
        <v>19571289.949999996</v>
      </c>
      <c r="M339" s="119">
        <f t="shared" si="38"/>
        <v>17151292.590000004</v>
      </c>
      <c r="N339" s="116">
        <v>15</v>
      </c>
      <c r="O339" s="116">
        <v>15</v>
      </c>
      <c r="P339" s="116">
        <f>N339-O339</f>
        <v>0</v>
      </c>
      <c r="Q339" s="120">
        <f t="shared" si="36"/>
        <v>2419997.359999992</v>
      </c>
      <c r="R339" s="121">
        <f>L339/H339</f>
        <v>237.85338344493996</v>
      </c>
    </row>
    <row r="340" spans="1:18" x14ac:dyDescent="0.3">
      <c r="A340" s="107">
        <v>1</v>
      </c>
      <c r="B340" s="108" t="s">
        <v>161</v>
      </c>
      <c r="C340" s="108" t="s">
        <v>429</v>
      </c>
      <c r="D340" s="108" t="s">
        <v>240</v>
      </c>
      <c r="E340" s="108" t="s">
        <v>147</v>
      </c>
      <c r="F340" s="108" t="s">
        <v>307</v>
      </c>
      <c r="G340" s="109" t="s">
        <v>430</v>
      </c>
      <c r="H340" s="110"/>
      <c r="I340" s="107"/>
      <c r="J340" s="111"/>
      <c r="K340" s="112"/>
      <c r="L340" s="113"/>
      <c r="M340" s="113"/>
      <c r="N340" s="108"/>
      <c r="O340" s="108"/>
      <c r="P340" s="108"/>
    </row>
    <row r="341" spans="1:18" x14ac:dyDescent="0.3">
      <c r="A341" s="107">
        <v>2</v>
      </c>
      <c r="B341" s="108" t="s">
        <v>161</v>
      </c>
      <c r="C341" s="108" t="s">
        <v>429</v>
      </c>
      <c r="D341" s="108" t="s">
        <v>240</v>
      </c>
      <c r="E341" s="108" t="s">
        <v>147</v>
      </c>
      <c r="F341" s="108" t="s">
        <v>277</v>
      </c>
      <c r="G341" s="109" t="s">
        <v>1200</v>
      </c>
      <c r="H341" s="110">
        <v>3325</v>
      </c>
      <c r="I341" s="107">
        <v>3</v>
      </c>
      <c r="J341" s="111">
        <f>อุดรธานี!F151</f>
        <v>443032.98</v>
      </c>
      <c r="K341" s="112">
        <f>อุดรธานี!AQ151</f>
        <v>1119968.17</v>
      </c>
      <c r="L341" s="113">
        <f>อุดรธานี!AR151</f>
        <v>1217578.24</v>
      </c>
      <c r="M341" s="113">
        <f>อุดรธานี!AS151</f>
        <v>1009381.64</v>
      </c>
      <c r="N341" s="108"/>
      <c r="O341" s="108"/>
      <c r="P341" s="108"/>
      <c r="Q341" s="100">
        <f t="shared" si="36"/>
        <v>208196.59999999998</v>
      </c>
      <c r="R341" s="101">
        <f t="shared" si="37"/>
        <v>366.18894436090227</v>
      </c>
    </row>
    <row r="342" spans="1:18" x14ac:dyDescent="0.3">
      <c r="A342" s="107">
        <v>3</v>
      </c>
      <c r="B342" s="108" t="s">
        <v>161</v>
      </c>
      <c r="C342" s="108" t="s">
        <v>429</v>
      </c>
      <c r="D342" s="108" t="s">
        <v>240</v>
      </c>
      <c r="E342" s="108" t="s">
        <v>147</v>
      </c>
      <c r="F342" s="108" t="s">
        <v>277</v>
      </c>
      <c r="G342" s="109" t="s">
        <v>1201</v>
      </c>
      <c r="H342" s="110">
        <v>5397</v>
      </c>
      <c r="I342" s="107">
        <v>4</v>
      </c>
      <c r="J342" s="111">
        <f>อุดรธานี!F152</f>
        <v>1150190.8899999999</v>
      </c>
      <c r="K342" s="112">
        <f>อุดรธานี!AQ152</f>
        <v>1225830.5299999998</v>
      </c>
      <c r="L342" s="113">
        <f>อุดรธานี!AR152</f>
        <v>1508975.48</v>
      </c>
      <c r="M342" s="113">
        <f>อุดรธานี!AS152</f>
        <v>1177485.6500000001</v>
      </c>
      <c r="N342" s="108"/>
      <c r="O342" s="108"/>
      <c r="P342" s="108"/>
      <c r="Q342" s="100">
        <f t="shared" si="36"/>
        <v>331489.82999999984</v>
      </c>
      <c r="R342" s="101">
        <f t="shared" si="37"/>
        <v>279.59523438947565</v>
      </c>
    </row>
    <row r="343" spans="1:18" x14ac:dyDescent="0.3">
      <c r="A343" s="107">
        <v>4</v>
      </c>
      <c r="B343" s="108" t="s">
        <v>161</v>
      </c>
      <c r="C343" s="108" t="s">
        <v>429</v>
      </c>
      <c r="D343" s="108" t="s">
        <v>240</v>
      </c>
      <c r="E343" s="108" t="s">
        <v>147</v>
      </c>
      <c r="F343" s="108" t="s">
        <v>277</v>
      </c>
      <c r="G343" s="109" t="s">
        <v>1202</v>
      </c>
      <c r="H343" s="110">
        <v>2048</v>
      </c>
      <c r="I343" s="107">
        <v>2</v>
      </c>
      <c r="J343" s="111">
        <f>อุดรธานี!F153</f>
        <v>566451.4</v>
      </c>
      <c r="K343" s="112">
        <f>อุดรธานี!AQ153</f>
        <v>651107.59</v>
      </c>
      <c r="L343" s="113">
        <f>อุดรธานี!AR153</f>
        <v>1215949.6200000001</v>
      </c>
      <c r="M343" s="113">
        <f>อุดรธานี!AS153</f>
        <v>1023187.37</v>
      </c>
      <c r="N343" s="108"/>
      <c r="O343" s="108"/>
      <c r="P343" s="108"/>
      <c r="Q343" s="100">
        <f t="shared" si="36"/>
        <v>192762.25000000012</v>
      </c>
      <c r="R343" s="101">
        <f t="shared" si="37"/>
        <v>593.72540039062505</v>
      </c>
    </row>
    <row r="344" spans="1:18" x14ac:dyDescent="0.3">
      <c r="A344" s="107">
        <v>5</v>
      </c>
      <c r="B344" s="108" t="s">
        <v>161</v>
      </c>
      <c r="C344" s="108" t="s">
        <v>429</v>
      </c>
      <c r="D344" s="108" t="s">
        <v>240</v>
      </c>
      <c r="E344" s="108" t="s">
        <v>147</v>
      </c>
      <c r="F344" s="108" t="s">
        <v>277</v>
      </c>
      <c r="G344" s="109" t="s">
        <v>1203</v>
      </c>
      <c r="H344" s="110">
        <v>5559</v>
      </c>
      <c r="I344" s="107">
        <v>4</v>
      </c>
      <c r="J344" s="111">
        <f>อุดรธานี!F154</f>
        <v>611417.56000000006</v>
      </c>
      <c r="K344" s="112">
        <f>อุดรธานี!AQ154</f>
        <v>782144.14000000013</v>
      </c>
      <c r="L344" s="113">
        <f>อุดรธานี!AR154</f>
        <v>1477189.31</v>
      </c>
      <c r="M344" s="113">
        <f>อุดรธานี!AS154</f>
        <v>1508809.95</v>
      </c>
      <c r="N344" s="108"/>
      <c r="O344" s="108"/>
      <c r="P344" s="108"/>
      <c r="Q344" s="100">
        <f t="shared" si="36"/>
        <v>-31620.639999999898</v>
      </c>
      <c r="R344" s="101">
        <f t="shared" si="37"/>
        <v>265.72932361935602</v>
      </c>
    </row>
    <row r="345" spans="1:18" x14ac:dyDescent="0.3">
      <c r="A345" s="107">
        <v>6</v>
      </c>
      <c r="B345" s="108" t="s">
        <v>161</v>
      </c>
      <c r="C345" s="108" t="s">
        <v>429</v>
      </c>
      <c r="D345" s="108" t="s">
        <v>240</v>
      </c>
      <c r="E345" s="108" t="s">
        <v>147</v>
      </c>
      <c r="F345" s="108" t="s">
        <v>277</v>
      </c>
      <c r="G345" s="109" t="s">
        <v>1204</v>
      </c>
      <c r="H345" s="110">
        <v>3394</v>
      </c>
      <c r="I345" s="107">
        <v>3</v>
      </c>
      <c r="J345" s="111">
        <f>อุดรธานี!F155</f>
        <v>688458.52</v>
      </c>
      <c r="K345" s="112">
        <f>อุดรธานี!AQ155</f>
        <v>760724.56</v>
      </c>
      <c r="L345" s="113">
        <f>อุดรธานี!AR155</f>
        <v>1469874.76</v>
      </c>
      <c r="M345" s="113">
        <f>อุดรธานี!AS155</f>
        <v>1103953.3299999998</v>
      </c>
      <c r="N345" s="108"/>
      <c r="O345" s="108"/>
      <c r="P345" s="108"/>
      <c r="Q345" s="100">
        <f t="shared" si="36"/>
        <v>365921.43000000017</v>
      </c>
      <c r="R345" s="101">
        <f t="shared" si="37"/>
        <v>433.08036535061876</v>
      </c>
    </row>
    <row r="346" spans="1:18" x14ac:dyDescent="0.3">
      <c r="A346" s="107">
        <v>7</v>
      </c>
      <c r="B346" s="108" t="s">
        <v>161</v>
      </c>
      <c r="C346" s="108" t="s">
        <v>429</v>
      </c>
      <c r="D346" s="108" t="s">
        <v>240</v>
      </c>
      <c r="E346" s="108" t="s">
        <v>147</v>
      </c>
      <c r="F346" s="108" t="s">
        <v>277</v>
      </c>
      <c r="G346" s="109" t="s">
        <v>1205</v>
      </c>
      <c r="H346" s="110">
        <v>4182</v>
      </c>
      <c r="I346" s="107">
        <v>3</v>
      </c>
      <c r="J346" s="111">
        <f>อุดรธานี!F156</f>
        <v>542518.05000000005</v>
      </c>
      <c r="K346" s="112">
        <f>อุดรธานี!AQ156</f>
        <v>587390.5</v>
      </c>
      <c r="L346" s="113">
        <f>อุดรธานี!AR156</f>
        <v>1321659.3199999998</v>
      </c>
      <c r="M346" s="113">
        <f>อุดรธานี!AS156</f>
        <v>996874.41999999993</v>
      </c>
      <c r="N346" s="108"/>
      <c r="O346" s="108"/>
      <c r="P346" s="108"/>
      <c r="Q346" s="100">
        <f t="shared" si="36"/>
        <v>324784.89999999991</v>
      </c>
      <c r="R346" s="101">
        <f t="shared" si="37"/>
        <v>316.03522716403631</v>
      </c>
    </row>
    <row r="347" spans="1:18" x14ac:dyDescent="0.3">
      <c r="A347" s="107">
        <v>8</v>
      </c>
      <c r="B347" s="108" t="s">
        <v>161</v>
      </c>
      <c r="C347" s="108" t="s">
        <v>429</v>
      </c>
      <c r="D347" s="108" t="s">
        <v>240</v>
      </c>
      <c r="E347" s="108" t="s">
        <v>147</v>
      </c>
      <c r="F347" s="108" t="s">
        <v>277</v>
      </c>
      <c r="G347" s="109" t="s">
        <v>1206</v>
      </c>
      <c r="H347" s="110">
        <v>4497</v>
      </c>
      <c r="I347" s="107">
        <v>3</v>
      </c>
      <c r="J347" s="111">
        <f>อุดรธานี!F157</f>
        <v>250837.43</v>
      </c>
      <c r="K347" s="112">
        <f>อุดรธานี!AQ157</f>
        <v>667290.35</v>
      </c>
      <c r="L347" s="113">
        <f>อุดรธานี!AR157</f>
        <v>1274221.1500000001</v>
      </c>
      <c r="M347" s="113">
        <f>อุดรธานี!AS157</f>
        <v>1319940.5899999999</v>
      </c>
      <c r="N347" s="108"/>
      <c r="O347" s="108"/>
      <c r="P347" s="108"/>
      <c r="Q347" s="100">
        <f t="shared" si="36"/>
        <v>-45719.439999999711</v>
      </c>
      <c r="R347" s="101">
        <f t="shared" si="37"/>
        <v>283.34915499221705</v>
      </c>
    </row>
    <row r="348" spans="1:18" x14ac:dyDescent="0.3">
      <c r="A348" s="107">
        <v>9</v>
      </c>
      <c r="B348" s="108" t="s">
        <v>161</v>
      </c>
      <c r="C348" s="108" t="s">
        <v>429</v>
      </c>
      <c r="D348" s="108" t="s">
        <v>240</v>
      </c>
      <c r="E348" s="108" t="s">
        <v>147</v>
      </c>
      <c r="F348" s="108" t="s">
        <v>277</v>
      </c>
      <c r="G348" s="109" t="s">
        <v>1207</v>
      </c>
      <c r="H348" s="110">
        <v>4239</v>
      </c>
      <c r="I348" s="107">
        <v>3</v>
      </c>
      <c r="J348" s="111">
        <f>อุดรธานี!F158</f>
        <v>317918.59999999998</v>
      </c>
      <c r="K348" s="112">
        <f>อุดรธานี!AQ158</f>
        <v>373563.92</v>
      </c>
      <c r="L348" s="113">
        <f>อุดรธานี!AR158</f>
        <v>905971.14</v>
      </c>
      <c r="M348" s="113">
        <f>อุดรธานี!AS158</f>
        <v>746019.72</v>
      </c>
      <c r="N348" s="108"/>
      <c r="O348" s="108"/>
      <c r="P348" s="108"/>
      <c r="Q348" s="100">
        <f t="shared" si="36"/>
        <v>159951.42000000004</v>
      </c>
      <c r="R348" s="101">
        <f t="shared" si="37"/>
        <v>213.72284501061571</v>
      </c>
    </row>
    <row r="349" spans="1:18" x14ac:dyDescent="0.3">
      <c r="A349" s="107">
        <v>10</v>
      </c>
      <c r="B349" s="108" t="s">
        <v>161</v>
      </c>
      <c r="C349" s="108" t="s">
        <v>429</v>
      </c>
      <c r="D349" s="108" t="s">
        <v>240</v>
      </c>
      <c r="E349" s="108" t="s">
        <v>147</v>
      </c>
      <c r="F349" s="108" t="s">
        <v>277</v>
      </c>
      <c r="G349" s="109" t="s">
        <v>1208</v>
      </c>
      <c r="H349" s="110">
        <v>3891</v>
      </c>
      <c r="I349" s="107">
        <v>3</v>
      </c>
      <c r="J349" s="111">
        <f>อุดรธานี!F159</f>
        <v>186484.36</v>
      </c>
      <c r="K349" s="112">
        <f>อุดรธานี!AQ159</f>
        <v>276078.27999999997</v>
      </c>
      <c r="L349" s="113">
        <f>อุดรธานี!AR159</f>
        <v>1453595.26</v>
      </c>
      <c r="M349" s="113">
        <f>อุดรธานี!AS159</f>
        <v>1369508.12</v>
      </c>
      <c r="N349" s="108"/>
      <c r="O349" s="108"/>
      <c r="P349" s="108"/>
      <c r="Q349" s="100">
        <f t="shared" si="36"/>
        <v>84087.139999999898</v>
      </c>
      <c r="R349" s="101">
        <f t="shared" si="37"/>
        <v>373.57883834489849</v>
      </c>
    </row>
    <row r="350" spans="1:18" x14ac:dyDescent="0.3">
      <c r="A350" s="107">
        <v>11</v>
      </c>
      <c r="B350" s="108" t="s">
        <v>161</v>
      </c>
      <c r="C350" s="108" t="s">
        <v>429</v>
      </c>
      <c r="D350" s="108" t="s">
        <v>240</v>
      </c>
      <c r="E350" s="108" t="s">
        <v>147</v>
      </c>
      <c r="F350" s="108" t="s">
        <v>277</v>
      </c>
      <c r="G350" s="109" t="s">
        <v>1209</v>
      </c>
      <c r="H350" s="110">
        <v>3687</v>
      </c>
      <c r="I350" s="107">
        <v>3</v>
      </c>
      <c r="J350" s="111">
        <f>อุดรธานี!F160</f>
        <v>593162.80000000005</v>
      </c>
      <c r="K350" s="112">
        <f>อุดรธานี!AQ160</f>
        <v>672888.19000000006</v>
      </c>
      <c r="L350" s="113">
        <f>อุดรธานี!AR160</f>
        <v>918262.99</v>
      </c>
      <c r="M350" s="113">
        <f>อุดรธานี!AS160</f>
        <v>798571.73</v>
      </c>
      <c r="N350" s="108"/>
      <c r="O350" s="108"/>
      <c r="P350" s="108"/>
      <c r="Q350" s="100">
        <f t="shared" si="36"/>
        <v>119691.26000000001</v>
      </c>
      <c r="R350" s="101">
        <f t="shared" si="37"/>
        <v>249.05424193110929</v>
      </c>
    </row>
    <row r="351" spans="1:18" x14ac:dyDescent="0.3">
      <c r="A351" s="107">
        <v>12</v>
      </c>
      <c r="B351" s="108" t="s">
        <v>161</v>
      </c>
      <c r="C351" s="108" t="s">
        <v>429</v>
      </c>
      <c r="D351" s="108" t="s">
        <v>240</v>
      </c>
      <c r="E351" s="108" t="s">
        <v>147</v>
      </c>
      <c r="F351" s="108" t="s">
        <v>277</v>
      </c>
      <c r="G351" s="109" t="s">
        <v>1210</v>
      </c>
      <c r="H351" s="114">
        <v>7013</v>
      </c>
      <c r="I351" s="107">
        <v>5</v>
      </c>
      <c r="J351" s="111">
        <f>อุดรธานี!F161</f>
        <v>642160.48</v>
      </c>
      <c r="K351" s="112">
        <f>อุดรธานี!AQ161</f>
        <v>1005542.73</v>
      </c>
      <c r="L351" s="113">
        <f>อุดรธานี!AR161</f>
        <v>2554820.87</v>
      </c>
      <c r="M351" s="113">
        <f>อุดรธานี!AS161</f>
        <v>1338625.83</v>
      </c>
      <c r="N351" s="108"/>
      <c r="O351" s="108"/>
      <c r="P351" s="108"/>
      <c r="Q351" s="100">
        <f t="shared" si="36"/>
        <v>1216195.04</v>
      </c>
      <c r="R351" s="101">
        <f t="shared" si="37"/>
        <v>364.29785683730216</v>
      </c>
    </row>
    <row r="352" spans="1:18" x14ac:dyDescent="0.3">
      <c r="A352" s="107">
        <v>13</v>
      </c>
      <c r="B352" s="108" t="s">
        <v>161</v>
      </c>
      <c r="C352" s="108" t="s">
        <v>429</v>
      </c>
      <c r="D352" s="108" t="s">
        <v>240</v>
      </c>
      <c r="E352" s="108" t="s">
        <v>147</v>
      </c>
      <c r="F352" s="108" t="s">
        <v>277</v>
      </c>
      <c r="G352" s="109" t="s">
        <v>1211</v>
      </c>
      <c r="H352" s="110">
        <v>4588</v>
      </c>
      <c r="I352" s="107">
        <v>4</v>
      </c>
      <c r="J352" s="111">
        <f>อุดรธานี!F162</f>
        <v>460693.49</v>
      </c>
      <c r="K352" s="112">
        <f>อุดรธานี!AQ162</f>
        <v>466483.75</v>
      </c>
      <c r="L352" s="113">
        <f>อุดรธานี!AR162</f>
        <v>1314743.3600000001</v>
      </c>
      <c r="M352" s="113">
        <f>อุดรธานี!AS162</f>
        <v>1171609.99</v>
      </c>
      <c r="N352" s="108"/>
      <c r="O352" s="108"/>
      <c r="P352" s="108"/>
      <c r="Q352" s="100">
        <f t="shared" si="36"/>
        <v>143133.37000000011</v>
      </c>
      <c r="R352" s="101">
        <f t="shared" si="37"/>
        <v>286.56132519616392</v>
      </c>
    </row>
    <row r="353" spans="1:18" x14ac:dyDescent="0.3">
      <c r="A353" s="107">
        <v>14</v>
      </c>
      <c r="B353" s="108" t="s">
        <v>161</v>
      </c>
      <c r="C353" s="108" t="s">
        <v>429</v>
      </c>
      <c r="D353" s="108" t="s">
        <v>240</v>
      </c>
      <c r="E353" s="108" t="s">
        <v>147</v>
      </c>
      <c r="F353" s="108" t="s">
        <v>277</v>
      </c>
      <c r="G353" s="109" t="s">
        <v>1212</v>
      </c>
      <c r="H353" s="110">
        <v>2353</v>
      </c>
      <c r="I353" s="107">
        <v>2</v>
      </c>
      <c r="J353" s="111">
        <f>อุดรธานี!F163</f>
        <v>355696.45</v>
      </c>
      <c r="K353" s="112">
        <f>อุดรธานี!AQ163</f>
        <v>676884.06</v>
      </c>
      <c r="L353" s="113">
        <f>อุดรธานี!AR163</f>
        <v>1143773.69</v>
      </c>
      <c r="M353" s="113">
        <f>อุดรธานี!AS163</f>
        <v>882556.24999999988</v>
      </c>
      <c r="N353" s="108"/>
      <c r="O353" s="108"/>
      <c r="P353" s="108"/>
      <c r="Q353" s="100">
        <f t="shared" si="36"/>
        <v>261217.44000000006</v>
      </c>
      <c r="R353" s="101">
        <f t="shared" si="37"/>
        <v>486.09166595835103</v>
      </c>
    </row>
    <row r="354" spans="1:18" x14ac:dyDescent="0.3">
      <c r="A354" s="107">
        <v>15</v>
      </c>
      <c r="B354" s="108" t="s">
        <v>161</v>
      </c>
      <c r="C354" s="108" t="s">
        <v>429</v>
      </c>
      <c r="D354" s="108" t="s">
        <v>240</v>
      </c>
      <c r="E354" s="108" t="s">
        <v>147</v>
      </c>
      <c r="F354" s="108" t="s">
        <v>277</v>
      </c>
      <c r="G354" s="109" t="s">
        <v>1213</v>
      </c>
      <c r="H354" s="110">
        <v>3206</v>
      </c>
      <c r="I354" s="107">
        <v>3</v>
      </c>
      <c r="J354" s="111">
        <f>อุดรธานี!F164</f>
        <v>387367.82</v>
      </c>
      <c r="K354" s="112">
        <f>อุดรธานี!AQ164</f>
        <v>599690.16</v>
      </c>
      <c r="L354" s="113">
        <f>อุดรธานี!AR164</f>
        <v>1056917.06</v>
      </c>
      <c r="M354" s="113">
        <f>อุดรธานี!AS164</f>
        <v>803910.67999999993</v>
      </c>
      <c r="N354" s="108"/>
      <c r="O354" s="108"/>
      <c r="P354" s="108"/>
      <c r="Q354" s="100">
        <f t="shared" si="36"/>
        <v>253006.38000000012</v>
      </c>
      <c r="R354" s="101">
        <f t="shared" si="37"/>
        <v>329.66845290081102</v>
      </c>
    </row>
    <row r="355" spans="1:18" x14ac:dyDescent="0.3">
      <c r="A355" s="107">
        <v>16</v>
      </c>
      <c r="B355" s="108" t="s">
        <v>161</v>
      </c>
      <c r="C355" s="108" t="s">
        <v>429</v>
      </c>
      <c r="D355" s="108" t="s">
        <v>240</v>
      </c>
      <c r="E355" s="108" t="s">
        <v>147</v>
      </c>
      <c r="F355" s="108" t="s">
        <v>277</v>
      </c>
      <c r="G355" s="109" t="s">
        <v>1214</v>
      </c>
      <c r="H355" s="110">
        <v>2498</v>
      </c>
      <c r="I355" s="107">
        <v>2</v>
      </c>
      <c r="J355" s="111">
        <f>อุดรธานี!F165</f>
        <v>848803.53</v>
      </c>
      <c r="K355" s="112">
        <f>อุดรธานี!AQ165</f>
        <v>776947.56</v>
      </c>
      <c r="L355" s="113">
        <f>อุดรธานี!AR165</f>
        <v>1211400.1499999999</v>
      </c>
      <c r="M355" s="113">
        <f>อุดรธานี!AS165</f>
        <v>1073015.1299999999</v>
      </c>
      <c r="N355" s="108"/>
      <c r="O355" s="108"/>
      <c r="P355" s="108"/>
      <c r="Q355" s="100">
        <f t="shared" si="36"/>
        <v>138385.02000000002</v>
      </c>
      <c r="R355" s="101">
        <f t="shared" si="37"/>
        <v>484.94801841473173</v>
      </c>
    </row>
    <row r="356" spans="1:18" x14ac:dyDescent="0.3">
      <c r="A356" s="107">
        <v>17</v>
      </c>
      <c r="B356" s="108" t="s">
        <v>161</v>
      </c>
      <c r="C356" s="108" t="s">
        <v>429</v>
      </c>
      <c r="D356" s="108" t="s">
        <v>240</v>
      </c>
      <c r="E356" s="108" t="s">
        <v>147</v>
      </c>
      <c r="F356" s="108" t="s">
        <v>277</v>
      </c>
      <c r="G356" s="109" t="s">
        <v>1215</v>
      </c>
      <c r="H356" s="110">
        <v>4052</v>
      </c>
      <c r="I356" s="107">
        <v>3</v>
      </c>
      <c r="J356" s="111">
        <f>อุดรธานี!F166</f>
        <v>440212.77</v>
      </c>
      <c r="K356" s="112">
        <f>อุดรธานี!AQ166</f>
        <v>491343.19999999995</v>
      </c>
      <c r="L356" s="113">
        <f>อุดรธานี!AR166</f>
        <v>1207738.6200000001</v>
      </c>
      <c r="M356" s="113">
        <f>อุดรธานี!AS166</f>
        <v>972238.32</v>
      </c>
      <c r="N356" s="108"/>
      <c r="O356" s="108"/>
      <c r="P356" s="108"/>
      <c r="Q356" s="100">
        <f t="shared" si="36"/>
        <v>235500.30000000016</v>
      </c>
      <c r="R356" s="101">
        <f t="shared" si="37"/>
        <v>298.05987660414615</v>
      </c>
    </row>
    <row r="357" spans="1:18" x14ac:dyDescent="0.3">
      <c r="A357" s="107">
        <v>18</v>
      </c>
      <c r="B357" s="108" t="s">
        <v>161</v>
      </c>
      <c r="C357" s="108" t="s">
        <v>429</v>
      </c>
      <c r="D357" s="108" t="s">
        <v>240</v>
      </c>
      <c r="E357" s="108" t="s">
        <v>147</v>
      </c>
      <c r="F357" s="108" t="s">
        <v>277</v>
      </c>
      <c r="G357" s="109" t="s">
        <v>1216</v>
      </c>
      <c r="H357" s="110">
        <v>2478</v>
      </c>
      <c r="I357" s="107">
        <v>2</v>
      </c>
      <c r="J357" s="111">
        <f>อุดรธานี!F167</f>
        <v>259866.96</v>
      </c>
      <c r="K357" s="112">
        <f>อุดรธานี!AQ167</f>
        <v>284979.52999999997</v>
      </c>
      <c r="L357" s="113">
        <f>อุดรธานี!AR167</f>
        <v>1030503.3400000001</v>
      </c>
      <c r="M357" s="113">
        <f>อุดรธานี!AS167</f>
        <v>984336.85999999987</v>
      </c>
      <c r="N357" s="108"/>
      <c r="O357" s="108"/>
      <c r="P357" s="108"/>
      <c r="Q357" s="100">
        <f t="shared" si="36"/>
        <v>46166.480000000214</v>
      </c>
      <c r="R357" s="101">
        <f t="shared" si="37"/>
        <v>415.8609120258273</v>
      </c>
    </row>
    <row r="358" spans="1:18" x14ac:dyDescent="0.3">
      <c r="A358" s="107">
        <v>19</v>
      </c>
      <c r="B358" s="108" t="s">
        <v>161</v>
      </c>
      <c r="C358" s="108" t="s">
        <v>431</v>
      </c>
      <c r="D358" s="108" t="s">
        <v>240</v>
      </c>
      <c r="E358" s="108" t="s">
        <v>147</v>
      </c>
      <c r="F358" s="108" t="s">
        <v>277</v>
      </c>
      <c r="G358" s="109" t="s">
        <v>1217</v>
      </c>
      <c r="H358" s="110">
        <v>2353</v>
      </c>
      <c r="I358" s="107">
        <v>2</v>
      </c>
      <c r="J358" s="111">
        <f>อุดรธานี!F168</f>
        <v>742040.47</v>
      </c>
      <c r="K358" s="112">
        <f>อุดรธานี!AQ168</f>
        <v>783228.89</v>
      </c>
      <c r="L358" s="113">
        <f>อุดรธานี!AR168</f>
        <v>1068155.54</v>
      </c>
      <c r="M358" s="113">
        <f>อุดรธานี!AS168</f>
        <v>1040751.5</v>
      </c>
      <c r="N358" s="108"/>
      <c r="O358" s="108"/>
      <c r="P358" s="108"/>
      <c r="Q358" s="100">
        <f t="shared" si="36"/>
        <v>27404.040000000037</v>
      </c>
      <c r="R358" s="101">
        <f t="shared" si="37"/>
        <v>453.95475563110926</v>
      </c>
    </row>
    <row r="359" spans="1:18" x14ac:dyDescent="0.3">
      <c r="A359" s="107">
        <v>20</v>
      </c>
      <c r="B359" s="108" t="s">
        <v>161</v>
      </c>
      <c r="C359" s="108" t="s">
        <v>432</v>
      </c>
      <c r="D359" s="108" t="s">
        <v>240</v>
      </c>
      <c r="E359" s="108" t="s">
        <v>147</v>
      </c>
      <c r="F359" s="108" t="s">
        <v>277</v>
      </c>
      <c r="G359" s="109" t="s">
        <v>1218</v>
      </c>
      <c r="H359" s="110">
        <v>5363</v>
      </c>
      <c r="I359" s="107">
        <v>4</v>
      </c>
      <c r="J359" s="111">
        <f>อุดรธานี!F169</f>
        <v>950470.84</v>
      </c>
      <c r="K359" s="112">
        <f>อุดรธานี!AQ169</f>
        <v>924684.06</v>
      </c>
      <c r="L359" s="113">
        <f>อุดรธานี!AR169</f>
        <v>1464632.94</v>
      </c>
      <c r="M359" s="113">
        <f>อุดรธานี!AS169</f>
        <v>1167764.05</v>
      </c>
      <c r="N359" s="108"/>
      <c r="O359" s="108"/>
      <c r="P359" s="108"/>
      <c r="Q359" s="100">
        <f t="shared" si="36"/>
        <v>296868.8899999999</v>
      </c>
      <c r="R359" s="101">
        <f t="shared" si="37"/>
        <v>273.0995599477904</v>
      </c>
    </row>
    <row r="360" spans="1:18" x14ac:dyDescent="0.3">
      <c r="A360" s="107">
        <v>21</v>
      </c>
      <c r="B360" s="108" t="s">
        <v>161</v>
      </c>
      <c r="C360" s="108" t="s">
        <v>433</v>
      </c>
      <c r="D360" s="108" t="s">
        <v>240</v>
      </c>
      <c r="E360" s="108" t="s">
        <v>147</v>
      </c>
      <c r="F360" s="108" t="s">
        <v>277</v>
      </c>
      <c r="G360" s="109" t="s">
        <v>1219</v>
      </c>
      <c r="H360" s="110">
        <v>2121</v>
      </c>
      <c r="I360" s="107">
        <v>2</v>
      </c>
      <c r="J360" s="111">
        <f>อุดรธานี!F170</f>
        <v>596733.56000000006</v>
      </c>
      <c r="K360" s="112">
        <f>อุดรธานี!AQ170</f>
        <v>783429.70000000019</v>
      </c>
      <c r="L360" s="113">
        <f>อุดรธานี!AR170</f>
        <v>1163526.93</v>
      </c>
      <c r="M360" s="113">
        <f>อุดรธานี!AS170</f>
        <v>717108.91</v>
      </c>
      <c r="N360" s="108"/>
      <c r="O360" s="108"/>
      <c r="P360" s="108"/>
      <c r="Q360" s="100">
        <f t="shared" si="36"/>
        <v>446418.0199999999</v>
      </c>
      <c r="R360" s="101">
        <f t="shared" si="37"/>
        <v>548.57469589816117</v>
      </c>
    </row>
    <row r="361" spans="1:18" s="122" customFormat="1" x14ac:dyDescent="0.3">
      <c r="A361" s="115">
        <v>12</v>
      </c>
      <c r="B361" s="116" t="s">
        <v>161</v>
      </c>
      <c r="C361" s="116"/>
      <c r="D361" s="116"/>
      <c r="E361" s="116" t="s">
        <v>174</v>
      </c>
      <c r="F361" s="116"/>
      <c r="G361" s="117" t="s">
        <v>434</v>
      </c>
      <c r="H361" s="123">
        <f>SUM(H340:H360)</f>
        <v>76244</v>
      </c>
      <c r="I361" s="115"/>
      <c r="J361" s="119">
        <f>SUM(J340:J360)</f>
        <v>11034518.960000003</v>
      </c>
      <c r="K361" s="119">
        <f t="shared" ref="K361:M361" si="39">SUM(K340:K360)</f>
        <v>13910199.870000001</v>
      </c>
      <c r="L361" s="119">
        <f t="shared" si="39"/>
        <v>25979489.77</v>
      </c>
      <c r="M361" s="119">
        <f t="shared" si="39"/>
        <v>21205650.039999999</v>
      </c>
      <c r="N361" s="116">
        <v>20</v>
      </c>
      <c r="O361" s="116">
        <v>20</v>
      </c>
      <c r="P361" s="116">
        <f>N361-O361</f>
        <v>0</v>
      </c>
      <c r="Q361" s="120">
        <f t="shared" si="36"/>
        <v>4773839.7300000004</v>
      </c>
      <c r="R361" s="121">
        <f>L361/H361</f>
        <v>340.74143237500653</v>
      </c>
    </row>
    <row r="362" spans="1:18" x14ac:dyDescent="0.3">
      <c r="A362" s="107">
        <v>1</v>
      </c>
      <c r="B362" s="108" t="s">
        <v>161</v>
      </c>
      <c r="C362" s="108" t="s">
        <v>431</v>
      </c>
      <c r="D362" s="108" t="s">
        <v>243</v>
      </c>
      <c r="E362" s="108" t="s">
        <v>148</v>
      </c>
      <c r="F362" s="108" t="s">
        <v>307</v>
      </c>
      <c r="G362" s="109" t="s">
        <v>435</v>
      </c>
      <c r="H362" s="110"/>
      <c r="I362" s="107"/>
      <c r="J362" s="111"/>
      <c r="K362" s="112"/>
      <c r="L362" s="113"/>
      <c r="M362" s="113"/>
      <c r="N362" s="108"/>
      <c r="O362" s="108"/>
      <c r="P362" s="108"/>
    </row>
    <row r="363" spans="1:18" x14ac:dyDescent="0.3">
      <c r="A363" s="107">
        <v>2</v>
      </c>
      <c r="B363" s="108" t="s">
        <v>161</v>
      </c>
      <c r="C363" s="108" t="s">
        <v>431</v>
      </c>
      <c r="D363" s="108" t="s">
        <v>243</v>
      </c>
      <c r="E363" s="108" t="s">
        <v>148</v>
      </c>
      <c r="F363" s="108" t="s">
        <v>277</v>
      </c>
      <c r="G363" s="109" t="s">
        <v>1220</v>
      </c>
      <c r="H363" s="110">
        <v>5006</v>
      </c>
      <c r="I363" s="107">
        <v>4</v>
      </c>
      <c r="J363" s="111">
        <f>อุดรธานี!F171</f>
        <v>744223.35</v>
      </c>
      <c r="K363" s="112">
        <f>อุดรธานี!AQ171</f>
        <v>926922.93</v>
      </c>
      <c r="L363" s="113">
        <f>อุดรธานี!AR171</f>
        <v>1209174.8700000001</v>
      </c>
      <c r="M363" s="113">
        <f>อุดรธานี!AS171</f>
        <v>1000012.05</v>
      </c>
      <c r="N363" s="108"/>
      <c r="O363" s="108"/>
      <c r="P363" s="108"/>
      <c r="Q363" s="100">
        <f t="shared" si="36"/>
        <v>209162.82000000007</v>
      </c>
      <c r="R363" s="101">
        <f t="shared" si="37"/>
        <v>241.54511985617262</v>
      </c>
    </row>
    <row r="364" spans="1:18" x14ac:dyDescent="0.3">
      <c r="A364" s="107">
        <v>3</v>
      </c>
      <c r="B364" s="108" t="s">
        <v>161</v>
      </c>
      <c r="C364" s="108" t="s">
        <v>431</v>
      </c>
      <c r="D364" s="108" t="s">
        <v>243</v>
      </c>
      <c r="E364" s="108" t="s">
        <v>148</v>
      </c>
      <c r="F364" s="108" t="s">
        <v>277</v>
      </c>
      <c r="G364" s="109" t="s">
        <v>1221</v>
      </c>
      <c r="H364" s="110">
        <v>2343</v>
      </c>
      <c r="I364" s="107">
        <v>2</v>
      </c>
      <c r="J364" s="111">
        <f>อุดรธานี!F172</f>
        <v>408825.18</v>
      </c>
      <c r="K364" s="112">
        <f>อุดรธานี!AQ172</f>
        <v>388960.77999999997</v>
      </c>
      <c r="L364" s="113">
        <f>อุดรธานี!AR172</f>
        <v>1096797.6299999999</v>
      </c>
      <c r="M364" s="113">
        <f>อุดรธานี!AS172</f>
        <v>955355.05</v>
      </c>
      <c r="N364" s="108"/>
      <c r="O364" s="108"/>
      <c r="P364" s="108"/>
      <c r="Q364" s="100">
        <f t="shared" si="36"/>
        <v>141442.57999999984</v>
      </c>
      <c r="R364" s="101">
        <f t="shared" si="37"/>
        <v>468.11678617157486</v>
      </c>
    </row>
    <row r="365" spans="1:18" x14ac:dyDescent="0.3">
      <c r="A365" s="107">
        <v>4</v>
      </c>
      <c r="B365" s="108" t="s">
        <v>161</v>
      </c>
      <c r="C365" s="108" t="s">
        <v>431</v>
      </c>
      <c r="D365" s="108" t="s">
        <v>243</v>
      </c>
      <c r="E365" s="108" t="s">
        <v>148</v>
      </c>
      <c r="F365" s="108" t="s">
        <v>277</v>
      </c>
      <c r="G365" s="109" t="s">
        <v>1222</v>
      </c>
      <c r="H365" s="110">
        <v>2524</v>
      </c>
      <c r="I365" s="107">
        <v>2</v>
      </c>
      <c r="J365" s="111">
        <f>อุดรธานี!F173</f>
        <v>285165.28000000003</v>
      </c>
      <c r="K365" s="112">
        <f>อุดรธานี!AQ173</f>
        <v>372348.89</v>
      </c>
      <c r="L365" s="113">
        <f>อุดรธานี!AR173</f>
        <v>964830.18</v>
      </c>
      <c r="M365" s="113">
        <f>อุดรธานี!AS173</f>
        <v>1007000.67</v>
      </c>
      <c r="N365" s="108"/>
      <c r="O365" s="108"/>
      <c r="P365" s="108"/>
      <c r="Q365" s="100">
        <f t="shared" si="36"/>
        <v>-42170.489999999991</v>
      </c>
      <c r="R365" s="101">
        <f t="shared" si="37"/>
        <v>382.26235340729005</v>
      </c>
    </row>
    <row r="366" spans="1:18" x14ac:dyDescent="0.3">
      <c r="A366" s="107">
        <v>5</v>
      </c>
      <c r="B366" s="108" t="s">
        <v>161</v>
      </c>
      <c r="C366" s="108" t="s">
        <v>431</v>
      </c>
      <c r="D366" s="108" t="s">
        <v>243</v>
      </c>
      <c r="E366" s="108" t="s">
        <v>148</v>
      </c>
      <c r="F366" s="108" t="s">
        <v>277</v>
      </c>
      <c r="G366" s="109" t="s">
        <v>1223</v>
      </c>
      <c r="H366" s="114">
        <v>6272</v>
      </c>
      <c r="I366" s="107">
        <v>5</v>
      </c>
      <c r="J366" s="111">
        <f>อุดรธานี!F174</f>
        <v>1157422.72</v>
      </c>
      <c r="K366" s="112">
        <f>อุดรธานี!AQ174</f>
        <v>1266735.75</v>
      </c>
      <c r="L366" s="113">
        <f>อุดรธานี!AR174</f>
        <v>1576787.06</v>
      </c>
      <c r="M366" s="113">
        <f>อุดรธานี!AS174</f>
        <v>1262992.8800000001</v>
      </c>
      <c r="N366" s="108"/>
      <c r="O366" s="108"/>
      <c r="P366" s="108"/>
      <c r="Q366" s="100">
        <f t="shared" si="36"/>
        <v>313794.17999999993</v>
      </c>
      <c r="R366" s="101">
        <f t="shared" si="37"/>
        <v>251.40099808673472</v>
      </c>
    </row>
    <row r="367" spans="1:18" x14ac:dyDescent="0.3">
      <c r="A367" s="107">
        <v>6</v>
      </c>
      <c r="B367" s="108" t="s">
        <v>161</v>
      </c>
      <c r="C367" s="108" t="s">
        <v>431</v>
      </c>
      <c r="D367" s="108" t="s">
        <v>243</v>
      </c>
      <c r="E367" s="108" t="s">
        <v>148</v>
      </c>
      <c r="F367" s="108" t="s">
        <v>277</v>
      </c>
      <c r="G367" s="109" t="s">
        <v>1224</v>
      </c>
      <c r="H367" s="110">
        <v>5818</v>
      </c>
      <c r="I367" s="107">
        <v>4</v>
      </c>
      <c r="J367" s="111">
        <f>อุดรธานี!F175</f>
        <v>1913352.2</v>
      </c>
      <c r="K367" s="112">
        <f>อุดรธานี!AQ175</f>
        <v>2105809.63</v>
      </c>
      <c r="L367" s="113">
        <f>อุดรธานี!AR175</f>
        <v>1655713.8800000001</v>
      </c>
      <c r="M367" s="113">
        <f>อุดรธานี!AS175</f>
        <v>1312562.1599999999</v>
      </c>
      <c r="N367" s="108"/>
      <c r="O367" s="108"/>
      <c r="P367" s="108"/>
      <c r="Q367" s="100">
        <f t="shared" si="36"/>
        <v>343151.7200000002</v>
      </c>
      <c r="R367" s="101">
        <f t="shared" si="37"/>
        <v>284.58471639738747</v>
      </c>
    </row>
    <row r="368" spans="1:18" x14ac:dyDescent="0.3">
      <c r="A368" s="107">
        <v>7</v>
      </c>
      <c r="B368" s="108" t="s">
        <v>161</v>
      </c>
      <c r="C368" s="108" t="s">
        <v>431</v>
      </c>
      <c r="D368" s="108" t="s">
        <v>243</v>
      </c>
      <c r="E368" s="108" t="s">
        <v>148</v>
      </c>
      <c r="F368" s="108" t="s">
        <v>277</v>
      </c>
      <c r="G368" s="109" t="s">
        <v>1225</v>
      </c>
      <c r="H368" s="110">
        <v>3371</v>
      </c>
      <c r="I368" s="107">
        <v>3</v>
      </c>
      <c r="J368" s="111">
        <f>อุดรธานี!F176</f>
        <v>485249.76</v>
      </c>
      <c r="K368" s="112">
        <f>อุดรธานี!AQ176</f>
        <v>609770.37</v>
      </c>
      <c r="L368" s="113">
        <f>อุดรธานี!AR176</f>
        <v>967083.35</v>
      </c>
      <c r="M368" s="113">
        <f>อุดรธานี!AS176</f>
        <v>997662.99</v>
      </c>
      <c r="N368" s="108"/>
      <c r="O368" s="108"/>
      <c r="P368" s="108"/>
      <c r="Q368" s="100">
        <f t="shared" si="36"/>
        <v>-30579.640000000014</v>
      </c>
      <c r="R368" s="101">
        <f t="shared" si="37"/>
        <v>286.88322456244435</v>
      </c>
    </row>
    <row r="369" spans="1:18" x14ac:dyDescent="0.3">
      <c r="A369" s="107">
        <v>8</v>
      </c>
      <c r="B369" s="108" t="s">
        <v>161</v>
      </c>
      <c r="C369" s="108" t="s">
        <v>431</v>
      </c>
      <c r="D369" s="108" t="s">
        <v>243</v>
      </c>
      <c r="E369" s="108" t="s">
        <v>148</v>
      </c>
      <c r="F369" s="108" t="s">
        <v>277</v>
      </c>
      <c r="G369" s="109" t="s">
        <v>1226</v>
      </c>
      <c r="H369" s="110">
        <v>4503</v>
      </c>
      <c r="I369" s="107">
        <v>4</v>
      </c>
      <c r="J369" s="111">
        <f>อุดรธานี!F177</f>
        <v>713378.02</v>
      </c>
      <c r="K369" s="112">
        <f>อุดรธานี!AQ177</f>
        <v>858997</v>
      </c>
      <c r="L369" s="113">
        <f>อุดรธานี!AR177</f>
        <v>1018661.95</v>
      </c>
      <c r="M369" s="113">
        <f>อุดรธานี!AS177</f>
        <v>1043848.53</v>
      </c>
      <c r="N369" s="108"/>
      <c r="O369" s="108"/>
      <c r="P369" s="108"/>
      <c r="Q369" s="100">
        <f t="shared" si="36"/>
        <v>-25186.580000000075</v>
      </c>
      <c r="R369" s="101">
        <f t="shared" si="37"/>
        <v>226.21850988230068</v>
      </c>
    </row>
    <row r="370" spans="1:18" x14ac:dyDescent="0.3">
      <c r="A370" s="107">
        <v>9</v>
      </c>
      <c r="B370" s="108" t="s">
        <v>161</v>
      </c>
      <c r="C370" s="108" t="s">
        <v>431</v>
      </c>
      <c r="D370" s="108" t="s">
        <v>243</v>
      </c>
      <c r="E370" s="108" t="s">
        <v>148</v>
      </c>
      <c r="F370" s="108" t="s">
        <v>277</v>
      </c>
      <c r="G370" s="109" t="s">
        <v>1227</v>
      </c>
      <c r="H370" s="110">
        <v>2325</v>
      </c>
      <c r="I370" s="107">
        <v>2</v>
      </c>
      <c r="J370" s="111">
        <f>อุดรธานี!F178</f>
        <v>351307.76</v>
      </c>
      <c r="K370" s="112">
        <f>อุดรธานี!AQ178</f>
        <v>438667.11000000004</v>
      </c>
      <c r="L370" s="113">
        <f>อุดรธานี!AR178</f>
        <v>700173.58</v>
      </c>
      <c r="M370" s="113">
        <f>อุดรธานี!AS178</f>
        <v>606147</v>
      </c>
      <c r="N370" s="108"/>
      <c r="O370" s="108"/>
      <c r="P370" s="108"/>
      <c r="Q370" s="100">
        <f t="shared" si="36"/>
        <v>94026.579999999958</v>
      </c>
      <c r="R370" s="101">
        <f t="shared" si="37"/>
        <v>301.14992688172043</v>
      </c>
    </row>
    <row r="371" spans="1:18" x14ac:dyDescent="0.3">
      <c r="A371" s="107">
        <v>10</v>
      </c>
      <c r="B371" s="108" t="s">
        <v>161</v>
      </c>
      <c r="C371" s="108" t="s">
        <v>431</v>
      </c>
      <c r="D371" s="108" t="s">
        <v>243</v>
      </c>
      <c r="E371" s="108" t="s">
        <v>148</v>
      </c>
      <c r="F371" s="108" t="s">
        <v>277</v>
      </c>
      <c r="G371" s="109" t="s">
        <v>1228</v>
      </c>
      <c r="H371" s="110">
        <v>1480</v>
      </c>
      <c r="I371" s="107">
        <v>1</v>
      </c>
      <c r="J371" s="111">
        <f>อุดรธานี!F179</f>
        <v>261915.78</v>
      </c>
      <c r="K371" s="112">
        <f>อุดรธานี!AQ179</f>
        <v>274701.55000000005</v>
      </c>
      <c r="L371" s="113">
        <f>อุดรธานี!AR179</f>
        <v>653321.05000000005</v>
      </c>
      <c r="M371" s="113">
        <f>อุดรธานี!AS179</f>
        <v>680630.70000000007</v>
      </c>
      <c r="N371" s="108"/>
      <c r="O371" s="108"/>
      <c r="P371" s="108"/>
      <c r="Q371" s="100">
        <f t="shared" si="36"/>
        <v>-27309.650000000023</v>
      </c>
      <c r="R371" s="101">
        <f t="shared" si="37"/>
        <v>441.43314189189192</v>
      </c>
    </row>
    <row r="372" spans="1:18" s="122" customFormat="1" x14ac:dyDescent="0.3">
      <c r="A372" s="115">
        <v>13</v>
      </c>
      <c r="B372" s="116" t="s">
        <v>161</v>
      </c>
      <c r="C372" s="116"/>
      <c r="D372" s="116"/>
      <c r="E372" s="116" t="s">
        <v>174</v>
      </c>
      <c r="F372" s="116"/>
      <c r="G372" s="117" t="s">
        <v>436</v>
      </c>
      <c r="H372" s="123">
        <f>SUM(H362:H371)</f>
        <v>33642</v>
      </c>
      <c r="I372" s="115"/>
      <c r="J372" s="119">
        <f>SUM(J362:J371)</f>
        <v>6320840.0499999998</v>
      </c>
      <c r="K372" s="119">
        <f t="shared" ref="K372:M372" si="40">SUM(K362:K371)</f>
        <v>7242914.0100000007</v>
      </c>
      <c r="L372" s="119">
        <f t="shared" si="40"/>
        <v>9842543.5500000007</v>
      </c>
      <c r="M372" s="119">
        <f t="shared" si="40"/>
        <v>8866212.0300000012</v>
      </c>
      <c r="N372" s="116">
        <v>9</v>
      </c>
      <c r="O372" s="116">
        <v>9</v>
      </c>
      <c r="P372" s="116">
        <f>N372-O372</f>
        <v>0</v>
      </c>
      <c r="Q372" s="120">
        <f t="shared" si="36"/>
        <v>976331.51999999955</v>
      </c>
      <c r="R372" s="121">
        <f>L372/H372</f>
        <v>292.56713483146069</v>
      </c>
    </row>
    <row r="373" spans="1:18" x14ac:dyDescent="0.3">
      <c r="A373" s="107">
        <v>1</v>
      </c>
      <c r="B373" s="108" t="s">
        <v>161</v>
      </c>
      <c r="C373" s="108" t="s">
        <v>432</v>
      </c>
      <c r="D373" s="108" t="s">
        <v>246</v>
      </c>
      <c r="E373" s="108" t="s">
        <v>149</v>
      </c>
      <c r="F373" s="108" t="s">
        <v>307</v>
      </c>
      <c r="G373" s="109" t="s">
        <v>437</v>
      </c>
      <c r="H373" s="110"/>
      <c r="I373" s="107"/>
      <c r="J373" s="111"/>
      <c r="K373" s="112"/>
      <c r="L373" s="113"/>
      <c r="M373" s="113"/>
      <c r="N373" s="108"/>
      <c r="O373" s="108"/>
      <c r="P373" s="108"/>
    </row>
    <row r="374" spans="1:18" x14ac:dyDescent="0.3">
      <c r="A374" s="107">
        <v>2</v>
      </c>
      <c r="B374" s="108" t="s">
        <v>161</v>
      </c>
      <c r="C374" s="108" t="s">
        <v>432</v>
      </c>
      <c r="D374" s="108" t="s">
        <v>246</v>
      </c>
      <c r="E374" s="108" t="s">
        <v>149</v>
      </c>
      <c r="F374" s="108" t="s">
        <v>277</v>
      </c>
      <c r="G374" s="109" t="s">
        <v>1229</v>
      </c>
      <c r="H374" s="114">
        <v>8344</v>
      </c>
      <c r="I374" s="107">
        <v>5</v>
      </c>
      <c r="J374" s="111">
        <f>อุดรธานี!F180</f>
        <v>1239143.74</v>
      </c>
      <c r="K374" s="112">
        <f>อุดรธานี!AQ180</f>
        <v>1414623.01</v>
      </c>
      <c r="L374" s="113">
        <f>อุดรธานี!AR180</f>
        <v>2022373.12</v>
      </c>
      <c r="M374" s="113">
        <f>อุดรธานี!AS180</f>
        <v>1771561.68</v>
      </c>
      <c r="N374" s="108"/>
      <c r="O374" s="108"/>
      <c r="P374" s="108"/>
      <c r="Q374" s="100">
        <f t="shared" si="36"/>
        <v>250811.44000000018</v>
      </c>
      <c r="R374" s="101">
        <f t="shared" si="37"/>
        <v>242.37453499520615</v>
      </c>
    </row>
    <row r="375" spans="1:18" x14ac:dyDescent="0.3">
      <c r="A375" s="107">
        <v>3</v>
      </c>
      <c r="B375" s="108" t="s">
        <v>161</v>
      </c>
      <c r="C375" s="108" t="s">
        <v>432</v>
      </c>
      <c r="D375" s="108" t="s">
        <v>246</v>
      </c>
      <c r="E375" s="108" t="s">
        <v>149</v>
      </c>
      <c r="F375" s="108" t="s">
        <v>277</v>
      </c>
      <c r="G375" s="109" t="s">
        <v>1230</v>
      </c>
      <c r="H375" s="110">
        <v>3901</v>
      </c>
      <c r="I375" s="107">
        <v>3</v>
      </c>
      <c r="J375" s="111">
        <f>อุดรธานี!F181</f>
        <v>415598.21</v>
      </c>
      <c r="K375" s="112">
        <f>อุดรธานี!AQ181</f>
        <v>865239.31</v>
      </c>
      <c r="L375" s="113">
        <f>อุดรธานี!AR181</f>
        <v>1419039.23</v>
      </c>
      <c r="M375" s="113">
        <f>อุดรธานี!AS181</f>
        <v>1046872.6</v>
      </c>
      <c r="N375" s="108"/>
      <c r="O375" s="108"/>
      <c r="P375" s="108"/>
      <c r="Q375" s="100">
        <f t="shared" si="36"/>
        <v>372166.63</v>
      </c>
      <c r="R375" s="101">
        <f t="shared" si="37"/>
        <v>363.7629402717252</v>
      </c>
    </row>
    <row r="376" spans="1:18" s="220" customFormat="1" x14ac:dyDescent="0.3">
      <c r="A376" s="261">
        <v>4</v>
      </c>
      <c r="B376" s="262" t="s">
        <v>161</v>
      </c>
      <c r="C376" s="262" t="s">
        <v>432</v>
      </c>
      <c r="D376" s="262" t="s">
        <v>246</v>
      </c>
      <c r="E376" s="262" t="s">
        <v>149</v>
      </c>
      <c r="F376" s="262" t="s">
        <v>277</v>
      </c>
      <c r="G376" s="263" t="s">
        <v>1232</v>
      </c>
      <c r="H376" s="264">
        <v>4479</v>
      </c>
      <c r="I376" s="261">
        <v>3</v>
      </c>
      <c r="J376" s="265">
        <f>อุดรธานี!F183</f>
        <v>300554.15000000002</v>
      </c>
      <c r="K376" s="266">
        <f>อุดรธานี!AQ183</f>
        <v>139375.35000000003</v>
      </c>
      <c r="L376" s="265">
        <f>อุดรธานี!AR183</f>
        <v>1363117.69</v>
      </c>
      <c r="M376" s="265">
        <f>อุดรธานี!AS183</f>
        <v>1060803.56</v>
      </c>
      <c r="N376" s="262"/>
      <c r="O376" s="262"/>
      <c r="P376" s="262"/>
      <c r="Q376" s="218">
        <f t="shared" si="36"/>
        <v>302314.12999999989</v>
      </c>
      <c r="R376" s="219">
        <f t="shared" si="37"/>
        <v>304.33527349854876</v>
      </c>
    </row>
    <row r="377" spans="1:18" x14ac:dyDescent="0.3">
      <c r="A377" s="107">
        <v>5</v>
      </c>
      <c r="B377" s="108" t="s">
        <v>161</v>
      </c>
      <c r="C377" s="108" t="s">
        <v>432</v>
      </c>
      <c r="D377" s="108" t="s">
        <v>246</v>
      </c>
      <c r="E377" s="108" t="s">
        <v>149</v>
      </c>
      <c r="F377" s="108" t="s">
        <v>277</v>
      </c>
      <c r="G377" s="109" t="s">
        <v>1233</v>
      </c>
      <c r="H377" s="110">
        <v>5054</v>
      </c>
      <c r="I377" s="107">
        <v>4</v>
      </c>
      <c r="J377" s="216">
        <f>อุดรธานี!F184</f>
        <v>518933.89</v>
      </c>
      <c r="K377" s="217">
        <f>อุดรธานี!AQ184</f>
        <v>525012.45000000007</v>
      </c>
      <c r="L377" s="216">
        <f>อุดรธานี!AR184</f>
        <v>1401460.51</v>
      </c>
      <c r="M377" s="216">
        <f>อุดรธานี!AS184</f>
        <v>1076695</v>
      </c>
      <c r="N377" s="108"/>
      <c r="O377" s="108"/>
      <c r="P377" s="108"/>
      <c r="Q377" s="100">
        <f t="shared" si="36"/>
        <v>324765.51</v>
      </c>
      <c r="R377" s="101">
        <f t="shared" si="37"/>
        <v>277.29729125445192</v>
      </c>
    </row>
    <row r="378" spans="1:18" x14ac:dyDescent="0.3">
      <c r="A378" s="125">
        <v>6</v>
      </c>
      <c r="B378" s="108" t="s">
        <v>161</v>
      </c>
      <c r="C378" s="108" t="s">
        <v>432</v>
      </c>
      <c r="D378" s="108" t="s">
        <v>246</v>
      </c>
      <c r="E378" s="108" t="s">
        <v>149</v>
      </c>
      <c r="F378" s="108" t="s">
        <v>277</v>
      </c>
      <c r="G378" s="109" t="s">
        <v>1234</v>
      </c>
      <c r="H378" s="110">
        <v>5698</v>
      </c>
      <c r="I378" s="107">
        <v>4</v>
      </c>
      <c r="J378" s="216">
        <f>อุดรธานี!F185</f>
        <v>407020.12</v>
      </c>
      <c r="K378" s="217">
        <f>อุดรธานี!AQ185</f>
        <v>254228.69000000003</v>
      </c>
      <c r="L378" s="216">
        <f>อุดรธานี!AR185</f>
        <v>1651943.0699999998</v>
      </c>
      <c r="M378" s="216">
        <f>อุดรธานี!AS185</f>
        <v>1569130.51</v>
      </c>
      <c r="N378" s="108"/>
      <c r="O378" s="108"/>
      <c r="P378" s="108"/>
      <c r="Q378" s="100">
        <f t="shared" si="36"/>
        <v>82812.559999999823</v>
      </c>
      <c r="R378" s="101">
        <f t="shared" si="37"/>
        <v>289.91629870129867</v>
      </c>
    </row>
    <row r="379" spans="1:18" x14ac:dyDescent="0.3">
      <c r="A379" s="125">
        <v>7</v>
      </c>
      <c r="B379" s="108" t="s">
        <v>161</v>
      </c>
      <c r="C379" s="108" t="s">
        <v>432</v>
      </c>
      <c r="D379" s="108" t="s">
        <v>246</v>
      </c>
      <c r="E379" s="108" t="s">
        <v>149</v>
      </c>
      <c r="F379" s="108" t="s">
        <v>277</v>
      </c>
      <c r="G379" s="109" t="s">
        <v>1235</v>
      </c>
      <c r="H379" s="110">
        <v>5218</v>
      </c>
      <c r="I379" s="107">
        <v>4</v>
      </c>
      <c r="J379" s="216">
        <f>อุดรธานี!F186</f>
        <v>616948.52</v>
      </c>
      <c r="K379" s="217">
        <f>อุดรธานี!AQ186</f>
        <v>753114.26</v>
      </c>
      <c r="L379" s="216">
        <f>อุดรธานี!AR186</f>
        <v>1561123.63</v>
      </c>
      <c r="M379" s="216">
        <f>อุดรธานี!AS186</f>
        <v>1650009.8900000001</v>
      </c>
      <c r="N379" s="108"/>
      <c r="O379" s="108"/>
      <c r="P379" s="108"/>
      <c r="Q379" s="100">
        <f t="shared" si="36"/>
        <v>-88886.260000000242</v>
      </c>
      <c r="R379" s="101">
        <f t="shared" si="37"/>
        <v>299.1804580298965</v>
      </c>
    </row>
    <row r="380" spans="1:18" x14ac:dyDescent="0.3">
      <c r="A380" s="125">
        <v>8</v>
      </c>
      <c r="B380" s="108" t="s">
        <v>161</v>
      </c>
      <c r="C380" s="108" t="s">
        <v>432</v>
      </c>
      <c r="D380" s="108" t="s">
        <v>246</v>
      </c>
      <c r="E380" s="108" t="s">
        <v>149</v>
      </c>
      <c r="F380" s="108" t="s">
        <v>277</v>
      </c>
      <c r="G380" s="109" t="s">
        <v>1236</v>
      </c>
      <c r="H380" s="114">
        <v>6468</v>
      </c>
      <c r="I380" s="107">
        <v>5</v>
      </c>
      <c r="J380" s="216">
        <f>อุดรธานี!F187</f>
        <v>586106.29</v>
      </c>
      <c r="K380" s="217">
        <f>อุดรธานี!AQ187</f>
        <v>709318.56</v>
      </c>
      <c r="L380" s="216">
        <f>อุดรธานี!AR187</f>
        <v>1502193.04</v>
      </c>
      <c r="M380" s="216">
        <f>อุดรธานี!AS187</f>
        <v>1466491.9500000002</v>
      </c>
      <c r="N380" s="108"/>
      <c r="O380" s="108"/>
      <c r="P380" s="108"/>
      <c r="Q380" s="100">
        <f t="shared" si="36"/>
        <v>35701.089999999851</v>
      </c>
      <c r="R380" s="101">
        <f t="shared" si="37"/>
        <v>232.25000618429189</v>
      </c>
    </row>
    <row r="381" spans="1:18" x14ac:dyDescent="0.3">
      <c r="A381" s="125">
        <v>9</v>
      </c>
      <c r="B381" s="108" t="s">
        <v>161</v>
      </c>
      <c r="C381" s="108" t="s">
        <v>432</v>
      </c>
      <c r="D381" s="108" t="s">
        <v>246</v>
      </c>
      <c r="E381" s="108" t="s">
        <v>149</v>
      </c>
      <c r="F381" s="108" t="s">
        <v>277</v>
      </c>
      <c r="G381" s="109" t="s">
        <v>1237</v>
      </c>
      <c r="H381" s="114">
        <v>8206</v>
      </c>
      <c r="I381" s="107">
        <v>5</v>
      </c>
      <c r="J381" s="216">
        <f>อุดรธานี!F188</f>
        <v>923024.45</v>
      </c>
      <c r="K381" s="217">
        <f>อุดรธานี!AQ188</f>
        <v>1127649.76</v>
      </c>
      <c r="L381" s="216">
        <f>อุดรธานี!AR188</f>
        <v>1609056.84</v>
      </c>
      <c r="M381" s="216">
        <f>อุดรธานี!AS188</f>
        <v>1378788.6800000002</v>
      </c>
      <c r="N381" s="108"/>
      <c r="O381" s="108"/>
      <c r="P381" s="108"/>
      <c r="Q381" s="100">
        <f t="shared" si="36"/>
        <v>230268.15999999992</v>
      </c>
      <c r="R381" s="101">
        <f t="shared" si="37"/>
        <v>196.08296855959054</v>
      </c>
    </row>
    <row r="382" spans="1:18" x14ac:dyDescent="0.3">
      <c r="A382" s="125">
        <v>10</v>
      </c>
      <c r="B382" s="108" t="s">
        <v>161</v>
      </c>
      <c r="C382" s="108" t="s">
        <v>432</v>
      </c>
      <c r="D382" s="108" t="s">
        <v>246</v>
      </c>
      <c r="E382" s="108" t="s">
        <v>149</v>
      </c>
      <c r="F382" s="108" t="s">
        <v>277</v>
      </c>
      <c r="G382" s="109" t="s">
        <v>1238</v>
      </c>
      <c r="H382" s="110">
        <v>4682</v>
      </c>
      <c r="I382" s="107">
        <v>4</v>
      </c>
      <c r="J382" s="216">
        <f>อุดรธานี!F189</f>
        <v>378780.56</v>
      </c>
      <c r="K382" s="217">
        <f>อุดรธานี!AQ189</f>
        <v>620874.8600000001</v>
      </c>
      <c r="L382" s="216">
        <f>อุดรธานี!AR189</f>
        <v>1222230.24</v>
      </c>
      <c r="M382" s="216">
        <f>อุดรธานี!AS189</f>
        <v>1227798.04</v>
      </c>
      <c r="N382" s="108"/>
      <c r="O382" s="108"/>
      <c r="P382" s="108"/>
      <c r="Q382" s="100">
        <f t="shared" si="36"/>
        <v>-5567.8000000000466</v>
      </c>
      <c r="R382" s="101">
        <f t="shared" si="37"/>
        <v>261.04874839812044</v>
      </c>
    </row>
    <row r="383" spans="1:18" x14ac:dyDescent="0.3">
      <c r="A383" s="125">
        <v>11</v>
      </c>
      <c r="B383" s="108" t="s">
        <v>161</v>
      </c>
      <c r="C383" s="108" t="s">
        <v>432</v>
      </c>
      <c r="D383" s="108" t="s">
        <v>246</v>
      </c>
      <c r="E383" s="108" t="s">
        <v>149</v>
      </c>
      <c r="F383" s="108" t="s">
        <v>277</v>
      </c>
      <c r="G383" s="109" t="s">
        <v>1239</v>
      </c>
      <c r="H383" s="110">
        <v>5558</v>
      </c>
      <c r="I383" s="107">
        <v>4</v>
      </c>
      <c r="J383" s="216">
        <f>อุดรธานี!F190</f>
        <v>395572.9</v>
      </c>
      <c r="K383" s="217">
        <f>อุดรธานี!AQ190</f>
        <v>588527.15</v>
      </c>
      <c r="L383" s="216">
        <f>อุดรธานี!AR190</f>
        <v>1558818.32</v>
      </c>
      <c r="M383" s="216">
        <f>อุดรธานี!AS190</f>
        <v>1462488.98</v>
      </c>
      <c r="N383" s="108"/>
      <c r="O383" s="108"/>
      <c r="P383" s="108"/>
      <c r="Q383" s="100">
        <f t="shared" si="36"/>
        <v>96329.340000000084</v>
      </c>
      <c r="R383" s="101">
        <f t="shared" si="37"/>
        <v>280.4638934868658</v>
      </c>
    </row>
    <row r="384" spans="1:18" x14ac:dyDescent="0.3">
      <c r="A384" s="125">
        <v>12</v>
      </c>
      <c r="B384" s="108" t="s">
        <v>161</v>
      </c>
      <c r="C384" s="108" t="s">
        <v>432</v>
      </c>
      <c r="D384" s="108" t="s">
        <v>246</v>
      </c>
      <c r="E384" s="108" t="s">
        <v>149</v>
      </c>
      <c r="F384" s="108" t="s">
        <v>277</v>
      </c>
      <c r="G384" s="109" t="s">
        <v>1240</v>
      </c>
      <c r="H384" s="110">
        <v>4731</v>
      </c>
      <c r="I384" s="107">
        <v>4</v>
      </c>
      <c r="J384" s="216">
        <f>อุดรธานี!F191</f>
        <v>476708.61</v>
      </c>
      <c r="K384" s="217">
        <f>อุดรธานี!AQ191</f>
        <v>448853.91</v>
      </c>
      <c r="L384" s="216">
        <f>อุดรธานี!AR191</f>
        <v>1505147.06</v>
      </c>
      <c r="M384" s="216">
        <f>อุดรธานี!AS191</f>
        <v>1304978.6600000001</v>
      </c>
      <c r="N384" s="108"/>
      <c r="O384" s="108"/>
      <c r="P384" s="108"/>
      <c r="Q384" s="100">
        <f t="shared" si="36"/>
        <v>200168.39999999991</v>
      </c>
      <c r="R384" s="101">
        <f t="shared" si="37"/>
        <v>318.14564785457623</v>
      </c>
    </row>
    <row r="385" spans="1:18" x14ac:dyDescent="0.3">
      <c r="A385" s="125">
        <v>13</v>
      </c>
      <c r="B385" s="108" t="s">
        <v>161</v>
      </c>
      <c r="C385" s="108" t="s">
        <v>433</v>
      </c>
      <c r="D385" s="108" t="s">
        <v>246</v>
      </c>
      <c r="E385" s="108" t="s">
        <v>149</v>
      </c>
      <c r="F385" s="108" t="s">
        <v>277</v>
      </c>
      <c r="G385" s="221" t="s">
        <v>1241</v>
      </c>
      <c r="H385" s="161">
        <v>3338</v>
      </c>
      <c r="I385" s="107">
        <v>3</v>
      </c>
      <c r="J385" s="216">
        <f>อุดรธานี!F192</f>
        <v>385779.6</v>
      </c>
      <c r="K385" s="217">
        <f>อุดรธานี!AQ192</f>
        <v>462782.16</v>
      </c>
      <c r="L385" s="216">
        <f>อุดรธานี!AR192</f>
        <v>1559616.42</v>
      </c>
      <c r="M385" s="216">
        <f>อุดรธานี!AS192</f>
        <v>1005928.8799999999</v>
      </c>
      <c r="N385" s="108"/>
      <c r="O385" s="108"/>
      <c r="P385" s="108"/>
      <c r="Q385" s="100">
        <f t="shared" si="36"/>
        <v>553687.54</v>
      </c>
      <c r="R385" s="101">
        <f t="shared" si="37"/>
        <v>467.23080287597361</v>
      </c>
    </row>
    <row r="386" spans="1:18" x14ac:dyDescent="0.3">
      <c r="A386" s="125">
        <v>14</v>
      </c>
      <c r="B386" s="108" t="s">
        <v>161</v>
      </c>
      <c r="C386" s="108" t="s">
        <v>432</v>
      </c>
      <c r="D386" s="108" t="s">
        <v>246</v>
      </c>
      <c r="E386" s="108" t="s">
        <v>149</v>
      </c>
      <c r="F386" s="108" t="s">
        <v>277</v>
      </c>
      <c r="G386" s="109" t="s">
        <v>1242</v>
      </c>
      <c r="H386" s="114">
        <v>6544</v>
      </c>
      <c r="I386" s="107">
        <v>5</v>
      </c>
      <c r="J386" s="216">
        <f>อุดรธานี!F193</f>
        <v>424291.61</v>
      </c>
      <c r="K386" s="217">
        <f>อุดรธานี!AQ193</f>
        <v>896319.99999999988</v>
      </c>
      <c r="L386" s="216">
        <f>อุดรธานี!AR193</f>
        <v>1299198.74</v>
      </c>
      <c r="M386" s="216">
        <f>อุดรธานี!AS193</f>
        <v>1389824.98</v>
      </c>
      <c r="N386" s="108"/>
      <c r="O386" s="108"/>
      <c r="P386" s="108"/>
      <c r="Q386" s="100">
        <f t="shared" si="36"/>
        <v>-90626.239999999991</v>
      </c>
      <c r="R386" s="101">
        <f t="shared" si="37"/>
        <v>198.53281479217603</v>
      </c>
    </row>
    <row r="387" spans="1:18" s="122" customFormat="1" x14ac:dyDescent="0.3">
      <c r="A387" s="162">
        <v>15</v>
      </c>
      <c r="B387" s="116" t="s">
        <v>161</v>
      </c>
      <c r="C387" s="116"/>
      <c r="D387" s="116"/>
      <c r="E387" s="116" t="s">
        <v>174</v>
      </c>
      <c r="F387" s="116"/>
      <c r="G387" s="117" t="s">
        <v>438</v>
      </c>
      <c r="H387" s="123">
        <f>SUM(H373:H386)</f>
        <v>72221</v>
      </c>
      <c r="I387" s="115"/>
      <c r="J387" s="119">
        <f>SUM(J373:J386)</f>
        <v>7068462.6500000004</v>
      </c>
      <c r="K387" s="119">
        <f t="shared" ref="K387:M387" si="41">SUM(K373:K386)</f>
        <v>8805919.4700000007</v>
      </c>
      <c r="L387" s="119">
        <f t="shared" si="41"/>
        <v>19675317.91</v>
      </c>
      <c r="M387" s="119">
        <f t="shared" si="41"/>
        <v>17411373.41</v>
      </c>
      <c r="N387" s="116">
        <v>13</v>
      </c>
      <c r="O387" s="116">
        <v>13</v>
      </c>
      <c r="P387" s="116">
        <f>N387-O387</f>
        <v>0</v>
      </c>
      <c r="Q387" s="120">
        <f t="shared" si="36"/>
        <v>2263944.5</v>
      </c>
      <c r="R387" s="121">
        <f>L387/H387</f>
        <v>272.43208914304705</v>
      </c>
    </row>
    <row r="388" spans="1:18" x14ac:dyDescent="0.3">
      <c r="A388" s="107">
        <v>1</v>
      </c>
      <c r="B388" s="108" t="s">
        <v>161</v>
      </c>
      <c r="C388" s="108" t="s">
        <v>433</v>
      </c>
      <c r="D388" s="108" t="s">
        <v>248</v>
      </c>
      <c r="E388" s="108" t="s">
        <v>150</v>
      </c>
      <c r="F388" s="108" t="s">
        <v>307</v>
      </c>
      <c r="G388" s="109" t="s">
        <v>439</v>
      </c>
      <c r="H388" s="110"/>
      <c r="I388" s="107"/>
      <c r="J388" s="111"/>
      <c r="K388" s="112"/>
      <c r="L388" s="113"/>
      <c r="M388" s="113"/>
      <c r="N388" s="108"/>
      <c r="O388" s="108"/>
      <c r="P388" s="108"/>
    </row>
    <row r="389" spans="1:18" x14ac:dyDescent="0.3">
      <c r="A389" s="107">
        <v>2</v>
      </c>
      <c r="B389" s="108" t="s">
        <v>161</v>
      </c>
      <c r="C389" s="108" t="s">
        <v>433</v>
      </c>
      <c r="D389" s="108" t="s">
        <v>248</v>
      </c>
      <c r="E389" s="108" t="s">
        <v>150</v>
      </c>
      <c r="F389" s="108" t="s">
        <v>277</v>
      </c>
      <c r="G389" s="109" t="s">
        <v>1243</v>
      </c>
      <c r="H389" s="110">
        <v>2511</v>
      </c>
      <c r="I389" s="107">
        <v>2</v>
      </c>
      <c r="J389" s="113">
        <f>อุดรธานี!F194</f>
        <v>431726.51</v>
      </c>
      <c r="K389" s="112">
        <f>อุดรธานี!AQ194</f>
        <v>547558.35</v>
      </c>
      <c r="L389" s="113">
        <f>อุดรธานี!AR194</f>
        <v>1450443.26</v>
      </c>
      <c r="M389" s="113">
        <f>อุดรธานี!AS194</f>
        <v>1053356.26</v>
      </c>
      <c r="N389" s="108"/>
      <c r="O389" s="108"/>
      <c r="P389" s="108"/>
      <c r="Q389" s="100">
        <f t="shared" si="36"/>
        <v>397087</v>
      </c>
      <c r="R389" s="101">
        <f t="shared" si="37"/>
        <v>577.63570688968537</v>
      </c>
    </row>
    <row r="390" spans="1:18" x14ac:dyDescent="0.3">
      <c r="A390" s="107">
        <v>3</v>
      </c>
      <c r="B390" s="108" t="s">
        <v>161</v>
      </c>
      <c r="C390" s="108" t="s">
        <v>433</v>
      </c>
      <c r="D390" s="108" t="s">
        <v>248</v>
      </c>
      <c r="E390" s="108" t="s">
        <v>150</v>
      </c>
      <c r="F390" s="108" t="s">
        <v>277</v>
      </c>
      <c r="G390" s="109" t="s">
        <v>1244</v>
      </c>
      <c r="H390" s="110">
        <v>3129</v>
      </c>
      <c r="I390" s="107">
        <v>3</v>
      </c>
      <c r="J390" s="113">
        <f>อุดรธานี!F195</f>
        <v>239359.78</v>
      </c>
      <c r="K390" s="112">
        <f>อุดรธานี!AQ195</f>
        <v>320324.26</v>
      </c>
      <c r="L390" s="113">
        <f>อุดรธานี!AR195</f>
        <v>1104641.56</v>
      </c>
      <c r="M390" s="113">
        <f>อุดรธานี!AS195</f>
        <v>933616.77</v>
      </c>
      <c r="N390" s="108"/>
      <c r="O390" s="108"/>
      <c r="P390" s="108"/>
      <c r="Q390" s="100">
        <f t="shared" si="36"/>
        <v>171024.79000000004</v>
      </c>
      <c r="R390" s="101">
        <f t="shared" si="37"/>
        <v>353.03341642697347</v>
      </c>
    </row>
    <row r="391" spans="1:18" x14ac:dyDescent="0.3">
      <c r="A391" s="107">
        <v>4</v>
      </c>
      <c r="B391" s="108" t="s">
        <v>161</v>
      </c>
      <c r="C391" s="108" t="s">
        <v>433</v>
      </c>
      <c r="D391" s="108" t="s">
        <v>248</v>
      </c>
      <c r="E391" s="108" t="s">
        <v>150</v>
      </c>
      <c r="F391" s="108" t="s">
        <v>277</v>
      </c>
      <c r="G391" s="109" t="s">
        <v>1245</v>
      </c>
      <c r="H391" s="110">
        <v>5633</v>
      </c>
      <c r="I391" s="107">
        <v>4</v>
      </c>
      <c r="J391" s="113">
        <f>อุดรธานี!F196</f>
        <v>226749.66</v>
      </c>
      <c r="K391" s="112">
        <f>อุดรธานี!AQ196</f>
        <v>236944.46999999997</v>
      </c>
      <c r="L391" s="113">
        <f>อุดรธานี!AR196</f>
        <v>1312739.83</v>
      </c>
      <c r="M391" s="113">
        <f>อุดรธานี!AS196</f>
        <v>1495079.79</v>
      </c>
      <c r="N391" s="108"/>
      <c r="O391" s="108"/>
      <c r="P391" s="108"/>
      <c r="Q391" s="100">
        <f t="shared" ref="Q391:Q454" si="42">L391-M391</f>
        <v>-182339.95999999996</v>
      </c>
      <c r="R391" s="101">
        <f t="shared" ref="R391:R454" si="43">L391/H391</f>
        <v>233.04452867033552</v>
      </c>
    </row>
    <row r="392" spans="1:18" x14ac:dyDescent="0.3">
      <c r="A392" s="107">
        <v>5</v>
      </c>
      <c r="B392" s="108" t="s">
        <v>161</v>
      </c>
      <c r="C392" s="108" t="s">
        <v>433</v>
      </c>
      <c r="D392" s="108" t="s">
        <v>248</v>
      </c>
      <c r="E392" s="108" t="s">
        <v>150</v>
      </c>
      <c r="F392" s="108" t="s">
        <v>277</v>
      </c>
      <c r="G392" s="109" t="s">
        <v>1246</v>
      </c>
      <c r="H392" s="110">
        <v>1850</v>
      </c>
      <c r="I392" s="107">
        <v>2</v>
      </c>
      <c r="J392" s="113">
        <f>อุดรธานี!F197</f>
        <v>431185.51</v>
      </c>
      <c r="K392" s="112">
        <f>อุดรธานี!AQ197</f>
        <v>479675.13000000006</v>
      </c>
      <c r="L392" s="113">
        <f>อุดรธานี!AR197</f>
        <v>952302.34</v>
      </c>
      <c r="M392" s="113">
        <f>อุดรธานี!AS197</f>
        <v>704413.57</v>
      </c>
      <c r="N392" s="108"/>
      <c r="O392" s="108"/>
      <c r="P392" s="108"/>
      <c r="Q392" s="100">
        <f t="shared" si="42"/>
        <v>247888.77000000002</v>
      </c>
      <c r="R392" s="101">
        <f t="shared" si="43"/>
        <v>514.75802162162165</v>
      </c>
    </row>
    <row r="393" spans="1:18" x14ac:dyDescent="0.3">
      <c r="A393" s="107">
        <v>6</v>
      </c>
      <c r="B393" s="108" t="s">
        <v>161</v>
      </c>
      <c r="C393" s="108" t="s">
        <v>433</v>
      </c>
      <c r="D393" s="108" t="s">
        <v>248</v>
      </c>
      <c r="E393" s="108" t="s">
        <v>150</v>
      </c>
      <c r="F393" s="108" t="s">
        <v>277</v>
      </c>
      <c r="G393" s="109" t="s">
        <v>1247</v>
      </c>
      <c r="H393" s="110">
        <v>3330</v>
      </c>
      <c r="I393" s="107">
        <v>3</v>
      </c>
      <c r="J393" s="113">
        <f>อุดรธานี!F198</f>
        <v>603951.02</v>
      </c>
      <c r="K393" s="112">
        <f>อุดรธานี!AQ198</f>
        <v>609020.18000000005</v>
      </c>
      <c r="L393" s="113">
        <f>อุดรธานี!AR198</f>
        <v>673276.91999999993</v>
      </c>
      <c r="M393" s="113">
        <f>อุดรธานี!AS198</f>
        <v>605263.43000000005</v>
      </c>
      <c r="N393" s="108"/>
      <c r="O393" s="108"/>
      <c r="P393" s="108"/>
      <c r="Q393" s="100">
        <f t="shared" si="42"/>
        <v>68013.489999999874</v>
      </c>
      <c r="R393" s="101">
        <f t="shared" si="43"/>
        <v>202.18526126126125</v>
      </c>
    </row>
    <row r="394" spans="1:18" s="122" customFormat="1" x14ac:dyDescent="0.3">
      <c r="A394" s="115">
        <v>15</v>
      </c>
      <c r="B394" s="116" t="s">
        <v>161</v>
      </c>
      <c r="C394" s="116"/>
      <c r="D394" s="116"/>
      <c r="E394" s="116" t="s">
        <v>174</v>
      </c>
      <c r="F394" s="116"/>
      <c r="G394" s="117" t="s">
        <v>440</v>
      </c>
      <c r="H394" s="123">
        <f>SUM(H388:H393)</f>
        <v>16453</v>
      </c>
      <c r="I394" s="115"/>
      <c r="J394" s="119">
        <f>SUM(J388:J393)</f>
        <v>1932972.48</v>
      </c>
      <c r="K394" s="119">
        <f t="shared" ref="K394:M394" si="44">SUM(K388:K393)</f>
        <v>2193522.39</v>
      </c>
      <c r="L394" s="119">
        <f t="shared" si="44"/>
        <v>5493403.9100000001</v>
      </c>
      <c r="M394" s="119">
        <f t="shared" si="44"/>
        <v>4791729.82</v>
      </c>
      <c r="N394" s="116">
        <v>5</v>
      </c>
      <c r="O394" s="116">
        <v>5</v>
      </c>
      <c r="P394" s="116">
        <f>N394-O394</f>
        <v>0</v>
      </c>
      <c r="Q394" s="120">
        <f t="shared" si="42"/>
        <v>701674.08999999985</v>
      </c>
      <c r="R394" s="121">
        <f>L394/H394</f>
        <v>333.88463562876075</v>
      </c>
    </row>
    <row r="395" spans="1:18" x14ac:dyDescent="0.3">
      <c r="A395" s="107">
        <v>1</v>
      </c>
      <c r="B395" s="108" t="s">
        <v>161</v>
      </c>
      <c r="C395" s="108" t="s">
        <v>441</v>
      </c>
      <c r="D395" s="108" t="s">
        <v>250</v>
      </c>
      <c r="E395" s="108" t="s">
        <v>151</v>
      </c>
      <c r="F395" s="108" t="s">
        <v>307</v>
      </c>
      <c r="G395" s="109" t="s">
        <v>442</v>
      </c>
      <c r="H395" s="110"/>
      <c r="I395" s="107"/>
      <c r="J395" s="111"/>
      <c r="K395" s="112"/>
      <c r="L395" s="113"/>
      <c r="M395" s="113"/>
      <c r="N395" s="108"/>
      <c r="O395" s="108"/>
      <c r="P395" s="108"/>
    </row>
    <row r="396" spans="1:18" x14ac:dyDescent="0.3">
      <c r="A396" s="107">
        <v>2</v>
      </c>
      <c r="B396" s="108" t="s">
        <v>161</v>
      </c>
      <c r="C396" s="108" t="s">
        <v>441</v>
      </c>
      <c r="D396" s="108" t="s">
        <v>250</v>
      </c>
      <c r="E396" s="108" t="s">
        <v>151</v>
      </c>
      <c r="F396" s="108" t="s">
        <v>277</v>
      </c>
      <c r="G396" s="109" t="s">
        <v>1248</v>
      </c>
      <c r="H396" s="110">
        <v>3397</v>
      </c>
      <c r="I396" s="107">
        <v>3</v>
      </c>
      <c r="J396" s="113">
        <f>อุดรธานี!F199</f>
        <v>856762.25</v>
      </c>
      <c r="K396" s="112">
        <f>อุดรธานี!AQ199</f>
        <v>896021.57000000007</v>
      </c>
      <c r="L396" s="113">
        <f>อุดรธานี!AR199</f>
        <v>846380.51</v>
      </c>
      <c r="M396" s="113">
        <f>อุดรธานี!AS199</f>
        <v>795925.99</v>
      </c>
      <c r="N396" s="108"/>
      <c r="O396" s="108"/>
      <c r="P396" s="108"/>
      <c r="Q396" s="100">
        <f t="shared" si="42"/>
        <v>50454.520000000019</v>
      </c>
      <c r="R396" s="101">
        <f t="shared" si="43"/>
        <v>249.15528701795702</v>
      </c>
    </row>
    <row r="397" spans="1:18" x14ac:dyDescent="0.3">
      <c r="A397" s="107">
        <v>3</v>
      </c>
      <c r="B397" s="108" t="s">
        <v>161</v>
      </c>
      <c r="C397" s="108" t="s">
        <v>441</v>
      </c>
      <c r="D397" s="108" t="s">
        <v>250</v>
      </c>
      <c r="E397" s="108" t="s">
        <v>151</v>
      </c>
      <c r="F397" s="108" t="s">
        <v>277</v>
      </c>
      <c r="G397" s="109" t="s">
        <v>1249</v>
      </c>
      <c r="H397" s="110">
        <v>2599</v>
      </c>
      <c r="I397" s="107">
        <v>2</v>
      </c>
      <c r="J397" s="113">
        <f>อุดรธานี!F200</f>
        <v>901968.38</v>
      </c>
      <c r="K397" s="112">
        <f>อุดรธานี!AQ200</f>
        <v>1056102.3600000001</v>
      </c>
      <c r="L397" s="113">
        <f>อุดรธานี!AR200</f>
        <v>1009295.23</v>
      </c>
      <c r="M397" s="113">
        <f>อุดรธานี!AS200</f>
        <v>857047.64</v>
      </c>
      <c r="N397" s="108"/>
      <c r="O397" s="108"/>
      <c r="P397" s="108"/>
      <c r="Q397" s="100">
        <f t="shared" si="42"/>
        <v>152247.58999999997</v>
      </c>
      <c r="R397" s="101">
        <f t="shared" si="43"/>
        <v>388.33983455175064</v>
      </c>
    </row>
    <row r="398" spans="1:18" x14ac:dyDescent="0.3">
      <c r="A398" s="107">
        <v>4</v>
      </c>
      <c r="B398" s="108" t="s">
        <v>161</v>
      </c>
      <c r="C398" s="108" t="s">
        <v>441</v>
      </c>
      <c r="D398" s="108" t="s">
        <v>250</v>
      </c>
      <c r="E398" s="108" t="s">
        <v>151</v>
      </c>
      <c r="F398" s="108" t="s">
        <v>277</v>
      </c>
      <c r="G398" s="109" t="s">
        <v>1250</v>
      </c>
      <c r="H398" s="110">
        <v>3184</v>
      </c>
      <c r="I398" s="107">
        <v>3</v>
      </c>
      <c r="J398" s="113">
        <f>อุดรธานี!F201</f>
        <v>604124.4</v>
      </c>
      <c r="K398" s="112">
        <f>อุดรธานี!AQ201</f>
        <v>667116.4</v>
      </c>
      <c r="L398" s="113">
        <f>อุดรธานี!AR201</f>
        <v>942711.4</v>
      </c>
      <c r="M398" s="113">
        <f>อุดรธานี!AS201</f>
        <v>1040350.22</v>
      </c>
      <c r="N398" s="108"/>
      <c r="O398" s="108"/>
      <c r="P398" s="108"/>
      <c r="Q398" s="100">
        <f t="shared" si="42"/>
        <v>-97638.819999999949</v>
      </c>
      <c r="R398" s="101">
        <f t="shared" si="43"/>
        <v>296.07770100502512</v>
      </c>
    </row>
    <row r="399" spans="1:18" x14ac:dyDescent="0.3">
      <c r="A399" s="107">
        <v>5</v>
      </c>
      <c r="B399" s="108" t="s">
        <v>161</v>
      </c>
      <c r="C399" s="108" t="s">
        <v>441</v>
      </c>
      <c r="D399" s="108" t="s">
        <v>250</v>
      </c>
      <c r="E399" s="108" t="s">
        <v>151</v>
      </c>
      <c r="F399" s="108" t="s">
        <v>277</v>
      </c>
      <c r="G399" s="109" t="s">
        <v>1251</v>
      </c>
      <c r="H399" s="110">
        <v>4760</v>
      </c>
      <c r="I399" s="107">
        <v>4</v>
      </c>
      <c r="J399" s="113">
        <f>อุดรธานี!F202</f>
        <v>575980.36</v>
      </c>
      <c r="K399" s="112">
        <f>อุดรธานี!AQ202</f>
        <v>693314.04</v>
      </c>
      <c r="L399" s="113">
        <f>อุดรธานี!AR202</f>
        <v>1144913.05</v>
      </c>
      <c r="M399" s="113">
        <f>อุดรธานี!AS202</f>
        <v>1165645.52</v>
      </c>
      <c r="N399" s="108"/>
      <c r="O399" s="108"/>
      <c r="P399" s="108"/>
      <c r="Q399" s="100">
        <f t="shared" si="42"/>
        <v>-20732.469999999972</v>
      </c>
      <c r="R399" s="101">
        <f t="shared" si="43"/>
        <v>240.52795168067229</v>
      </c>
    </row>
    <row r="400" spans="1:18" s="122" customFormat="1" x14ac:dyDescent="0.3">
      <c r="A400" s="115">
        <v>16</v>
      </c>
      <c r="B400" s="116" t="s">
        <v>161</v>
      </c>
      <c r="C400" s="116"/>
      <c r="D400" s="116"/>
      <c r="E400" s="116" t="s">
        <v>174</v>
      </c>
      <c r="F400" s="116"/>
      <c r="G400" s="117" t="s">
        <v>443</v>
      </c>
      <c r="H400" s="123">
        <f>SUM(H395:H399)</f>
        <v>13940</v>
      </c>
      <c r="I400" s="115"/>
      <c r="J400" s="119">
        <f>SUM(J395:J399)</f>
        <v>2938835.3899999997</v>
      </c>
      <c r="K400" s="119">
        <f t="shared" ref="K400:M400" si="45">SUM(K395:K399)</f>
        <v>3312554.37</v>
      </c>
      <c r="L400" s="119">
        <f t="shared" si="45"/>
        <v>3943300.1900000004</v>
      </c>
      <c r="M400" s="119">
        <f t="shared" si="45"/>
        <v>3858969.3699999996</v>
      </c>
      <c r="N400" s="116">
        <v>4</v>
      </c>
      <c r="O400" s="116">
        <v>4</v>
      </c>
      <c r="P400" s="116">
        <f>N400-O400</f>
        <v>0</v>
      </c>
      <c r="Q400" s="120">
        <f t="shared" si="42"/>
        <v>84330.820000000764</v>
      </c>
      <c r="R400" s="121">
        <f>L400/H400</f>
        <v>282.87662769010046</v>
      </c>
    </row>
    <row r="401" spans="1:18" x14ac:dyDescent="0.3">
      <c r="A401" s="107">
        <v>1</v>
      </c>
      <c r="B401" s="108" t="s">
        <v>161</v>
      </c>
      <c r="C401" s="108" t="s">
        <v>444</v>
      </c>
      <c r="D401" s="108" t="s">
        <v>252</v>
      </c>
      <c r="E401" s="108" t="s">
        <v>152</v>
      </c>
      <c r="F401" s="108" t="s">
        <v>307</v>
      </c>
      <c r="G401" s="109" t="s">
        <v>445</v>
      </c>
      <c r="H401" s="110"/>
      <c r="I401" s="107"/>
      <c r="J401" s="111"/>
      <c r="K401" s="112"/>
      <c r="L401" s="113"/>
      <c r="M401" s="113"/>
      <c r="N401" s="108"/>
      <c r="O401" s="108"/>
      <c r="P401" s="108"/>
    </row>
    <row r="402" spans="1:18" x14ac:dyDescent="0.3">
      <c r="A402" s="107">
        <v>2</v>
      </c>
      <c r="B402" s="108" t="s">
        <v>161</v>
      </c>
      <c r="C402" s="108" t="s">
        <v>444</v>
      </c>
      <c r="D402" s="108" t="s">
        <v>252</v>
      </c>
      <c r="E402" s="108" t="s">
        <v>152</v>
      </c>
      <c r="F402" s="108" t="s">
        <v>277</v>
      </c>
      <c r="G402" s="109" t="s">
        <v>1252</v>
      </c>
      <c r="H402" s="110">
        <v>3288</v>
      </c>
      <c r="I402" s="107">
        <v>3</v>
      </c>
      <c r="J402" s="113">
        <f>อุดรธานี!F203</f>
        <v>869285.23</v>
      </c>
      <c r="K402" s="112">
        <f>อุดรธานี!AQ203</f>
        <v>948780.33</v>
      </c>
      <c r="L402" s="113">
        <f>อุดรธานี!AR203</f>
        <v>735608.99</v>
      </c>
      <c r="M402" s="113">
        <f>อุดรธานี!AS203</f>
        <v>406604.16000000003</v>
      </c>
      <c r="N402" s="108"/>
      <c r="O402" s="108"/>
      <c r="P402" s="108"/>
      <c r="Q402" s="100">
        <f t="shared" si="42"/>
        <v>329004.82999999996</v>
      </c>
      <c r="R402" s="101">
        <f t="shared" si="43"/>
        <v>223.7253619221411</v>
      </c>
    </row>
    <row r="403" spans="1:18" x14ac:dyDescent="0.3">
      <c r="A403" s="107">
        <v>3</v>
      </c>
      <c r="B403" s="108" t="s">
        <v>161</v>
      </c>
      <c r="C403" s="108" t="s">
        <v>444</v>
      </c>
      <c r="D403" s="108" t="s">
        <v>252</v>
      </c>
      <c r="E403" s="108" t="s">
        <v>152</v>
      </c>
      <c r="F403" s="108" t="s">
        <v>277</v>
      </c>
      <c r="G403" s="109" t="s">
        <v>1253</v>
      </c>
      <c r="H403" s="110">
        <v>2561</v>
      </c>
      <c r="I403" s="107">
        <v>2</v>
      </c>
      <c r="J403" s="113">
        <f>อุดรธานี!F204</f>
        <v>592440.46</v>
      </c>
      <c r="K403" s="112">
        <f>อุดรธานี!AQ204</f>
        <v>616081.85000000009</v>
      </c>
      <c r="L403" s="113">
        <f>อุดรธานี!AR204</f>
        <v>907985.55</v>
      </c>
      <c r="M403" s="113">
        <f>อุดรธานี!AS204</f>
        <v>707576.9800000001</v>
      </c>
      <c r="N403" s="108"/>
      <c r="O403" s="108"/>
      <c r="P403" s="108"/>
      <c r="Q403" s="100">
        <f t="shared" si="42"/>
        <v>200408.56999999995</v>
      </c>
      <c r="R403" s="101">
        <f t="shared" si="43"/>
        <v>354.5433619679813</v>
      </c>
    </row>
    <row r="404" spans="1:18" x14ac:dyDescent="0.3">
      <c r="A404" s="107">
        <v>4</v>
      </c>
      <c r="B404" s="108" t="s">
        <v>161</v>
      </c>
      <c r="C404" s="108" t="s">
        <v>444</v>
      </c>
      <c r="D404" s="108" t="s">
        <v>252</v>
      </c>
      <c r="E404" s="108" t="s">
        <v>152</v>
      </c>
      <c r="F404" s="108" t="s">
        <v>277</v>
      </c>
      <c r="G404" s="109" t="s">
        <v>1254</v>
      </c>
      <c r="H404" s="110">
        <v>3118</v>
      </c>
      <c r="I404" s="107">
        <v>3</v>
      </c>
      <c r="J404" s="113">
        <f>อุดรธานี!F205</f>
        <v>337675.28</v>
      </c>
      <c r="K404" s="112">
        <f>อุดรธานี!AQ205</f>
        <v>470210.51</v>
      </c>
      <c r="L404" s="113">
        <f>อุดรธานี!AR205</f>
        <v>844211.49</v>
      </c>
      <c r="M404" s="113">
        <f>อุดรธานี!AS205</f>
        <v>876979.79</v>
      </c>
      <c r="N404" s="108"/>
      <c r="O404" s="108"/>
      <c r="P404" s="108"/>
      <c r="Q404" s="100">
        <f t="shared" si="42"/>
        <v>-32768.300000000047</v>
      </c>
      <c r="R404" s="101">
        <f t="shared" si="43"/>
        <v>270.75416613213599</v>
      </c>
    </row>
    <row r="405" spans="1:18" x14ac:dyDescent="0.3">
      <c r="A405" s="107">
        <v>5</v>
      </c>
      <c r="B405" s="108" t="s">
        <v>161</v>
      </c>
      <c r="C405" s="108" t="s">
        <v>444</v>
      </c>
      <c r="D405" s="108" t="s">
        <v>252</v>
      </c>
      <c r="E405" s="108" t="s">
        <v>152</v>
      </c>
      <c r="F405" s="108" t="s">
        <v>277</v>
      </c>
      <c r="G405" s="109" t="s">
        <v>1255</v>
      </c>
      <c r="H405" s="110">
        <v>1408</v>
      </c>
      <c r="I405" s="107">
        <v>1</v>
      </c>
      <c r="J405" s="113">
        <f>อุดรธานี!F206</f>
        <v>273550.59999999998</v>
      </c>
      <c r="K405" s="112">
        <f>อุดรธานี!AQ206</f>
        <v>320667.99999999994</v>
      </c>
      <c r="L405" s="113">
        <f>อุดรธานี!AR206</f>
        <v>788759.65999999992</v>
      </c>
      <c r="M405" s="113">
        <f>อุดรธานี!AS206</f>
        <v>684884.17</v>
      </c>
      <c r="N405" s="108"/>
      <c r="O405" s="108"/>
      <c r="P405" s="108"/>
      <c r="Q405" s="100">
        <f t="shared" si="42"/>
        <v>103875.48999999987</v>
      </c>
      <c r="R405" s="101">
        <f t="shared" si="43"/>
        <v>560.19862215909086</v>
      </c>
    </row>
    <row r="406" spans="1:18" x14ac:dyDescent="0.3">
      <c r="A406" s="107">
        <v>6</v>
      </c>
      <c r="B406" s="108" t="s">
        <v>161</v>
      </c>
      <c r="C406" s="108" t="s">
        <v>444</v>
      </c>
      <c r="D406" s="108" t="s">
        <v>252</v>
      </c>
      <c r="E406" s="108" t="s">
        <v>152</v>
      </c>
      <c r="F406" s="108" t="s">
        <v>277</v>
      </c>
      <c r="G406" s="109" t="s">
        <v>1256</v>
      </c>
      <c r="H406" s="110">
        <v>1888</v>
      </c>
      <c r="I406" s="107">
        <v>2</v>
      </c>
      <c r="J406" s="113">
        <f>อุดรธานี!F207</f>
        <v>557943.65</v>
      </c>
      <c r="K406" s="112">
        <f>อุดรธานี!AQ207</f>
        <v>653998.92000000004</v>
      </c>
      <c r="L406" s="113">
        <f>อุดรธานี!AR207</f>
        <v>922452.65</v>
      </c>
      <c r="M406" s="113">
        <f>อุดรธานี!AS207</f>
        <v>871945.20000000007</v>
      </c>
      <c r="N406" s="108"/>
      <c r="O406" s="108"/>
      <c r="P406" s="108"/>
      <c r="Q406" s="100">
        <f t="shared" si="42"/>
        <v>50507.449999999953</v>
      </c>
      <c r="R406" s="101">
        <f t="shared" si="43"/>
        <v>488.5872086864407</v>
      </c>
    </row>
    <row r="407" spans="1:18" x14ac:dyDescent="0.3">
      <c r="A407" s="107">
        <v>7</v>
      </c>
      <c r="B407" s="108" t="s">
        <v>161</v>
      </c>
      <c r="C407" s="108" t="s">
        <v>444</v>
      </c>
      <c r="D407" s="108" t="s">
        <v>252</v>
      </c>
      <c r="E407" s="108" t="s">
        <v>152</v>
      </c>
      <c r="F407" s="108" t="s">
        <v>277</v>
      </c>
      <c r="G407" s="109" t="s">
        <v>1257</v>
      </c>
      <c r="H407" s="110">
        <v>1058</v>
      </c>
      <c r="I407" s="107">
        <v>1</v>
      </c>
      <c r="J407" s="113">
        <f>อุดรธานี!F208</f>
        <v>301797.28999999998</v>
      </c>
      <c r="K407" s="112">
        <f>อุดรธานี!AQ208</f>
        <v>299292.38999999996</v>
      </c>
      <c r="L407" s="113">
        <f>อุดรธานี!AR208</f>
        <v>713448.17999999993</v>
      </c>
      <c r="M407" s="113">
        <f>อุดรธานี!AS208</f>
        <v>591068.52</v>
      </c>
      <c r="N407" s="108"/>
      <c r="O407" s="108"/>
      <c r="P407" s="108"/>
      <c r="Q407" s="100">
        <f t="shared" si="42"/>
        <v>122379.65999999992</v>
      </c>
      <c r="R407" s="101">
        <f t="shared" si="43"/>
        <v>674.33665406427212</v>
      </c>
    </row>
    <row r="408" spans="1:18" x14ac:dyDescent="0.3">
      <c r="A408" s="107">
        <v>8</v>
      </c>
      <c r="B408" s="108" t="s">
        <v>161</v>
      </c>
      <c r="C408" s="108" t="s">
        <v>444</v>
      </c>
      <c r="D408" s="108" t="s">
        <v>252</v>
      </c>
      <c r="E408" s="108" t="s">
        <v>152</v>
      </c>
      <c r="F408" s="108" t="s">
        <v>277</v>
      </c>
      <c r="G408" s="109" t="s">
        <v>1258</v>
      </c>
      <c r="H408" s="110">
        <v>3487</v>
      </c>
      <c r="I408" s="107">
        <v>3</v>
      </c>
      <c r="J408" s="113">
        <f>อุดรธานี!F209</f>
        <v>910635.58</v>
      </c>
      <c r="K408" s="112">
        <f>อุดรธานี!AQ209</f>
        <v>710091.8</v>
      </c>
      <c r="L408" s="113">
        <f>อุดรธานี!AR209</f>
        <v>1162447.54</v>
      </c>
      <c r="M408" s="113">
        <f>อุดรธานี!AS209</f>
        <v>1047855.2999999999</v>
      </c>
      <c r="N408" s="108"/>
      <c r="O408" s="108"/>
      <c r="P408" s="108"/>
      <c r="Q408" s="100">
        <f t="shared" si="42"/>
        <v>114592.24000000011</v>
      </c>
      <c r="R408" s="101">
        <f t="shared" si="43"/>
        <v>333.36608546028106</v>
      </c>
    </row>
    <row r="409" spans="1:18" x14ac:dyDescent="0.3">
      <c r="A409" s="107">
        <v>9</v>
      </c>
      <c r="B409" s="108" t="s">
        <v>161</v>
      </c>
      <c r="C409" s="108" t="s">
        <v>444</v>
      </c>
      <c r="D409" s="108" t="s">
        <v>252</v>
      </c>
      <c r="E409" s="108" t="s">
        <v>152</v>
      </c>
      <c r="F409" s="108" t="s">
        <v>277</v>
      </c>
      <c r="G409" s="109" t="s">
        <v>1259</v>
      </c>
      <c r="H409" s="110">
        <v>2685</v>
      </c>
      <c r="I409" s="107">
        <v>2</v>
      </c>
      <c r="J409" s="113">
        <f>อุดรธานี!F210</f>
        <v>620804.49</v>
      </c>
      <c r="K409" s="112">
        <f>อุดรธานี!AQ210</f>
        <v>685105.35999999987</v>
      </c>
      <c r="L409" s="113">
        <f>อุดรธานี!AR210</f>
        <v>826003.22</v>
      </c>
      <c r="M409" s="113">
        <f>อุดรธานี!AS210</f>
        <v>752496.53</v>
      </c>
      <c r="N409" s="108"/>
      <c r="O409" s="108"/>
      <c r="P409" s="108"/>
      <c r="Q409" s="100">
        <f t="shared" si="42"/>
        <v>73506.689999999944</v>
      </c>
      <c r="R409" s="101">
        <f t="shared" si="43"/>
        <v>307.636208566108</v>
      </c>
    </row>
    <row r="410" spans="1:18" s="259" customFormat="1" x14ac:dyDescent="0.3">
      <c r="A410" s="260">
        <v>10</v>
      </c>
      <c r="B410" s="255" t="s">
        <v>161</v>
      </c>
      <c r="C410" s="255" t="s">
        <v>444</v>
      </c>
      <c r="D410" s="255" t="s">
        <v>252</v>
      </c>
      <c r="E410" s="255" t="s">
        <v>152</v>
      </c>
      <c r="F410" s="255" t="s">
        <v>277</v>
      </c>
      <c r="G410" s="256" t="s">
        <v>1260</v>
      </c>
      <c r="H410" s="215">
        <v>996</v>
      </c>
      <c r="I410" s="257">
        <v>1</v>
      </c>
      <c r="J410" s="113">
        <f>อุดรธานี!F211</f>
        <v>240292.41</v>
      </c>
      <c r="K410" s="112">
        <f>อุดรธานี!AQ211</f>
        <v>275012.34000000003</v>
      </c>
      <c r="L410" s="113">
        <f>อุดรธานี!AR211</f>
        <v>304551.96999999997</v>
      </c>
      <c r="M410" s="113">
        <f>อุดรธานี!AS211</f>
        <v>299578.26</v>
      </c>
      <c r="N410" s="255"/>
      <c r="O410" s="255"/>
      <c r="P410" s="255"/>
      <c r="Q410" s="258">
        <f t="shared" si="42"/>
        <v>4973.7099999999627</v>
      </c>
      <c r="R410" s="258">
        <f t="shared" si="43"/>
        <v>305.77507028112444</v>
      </c>
    </row>
    <row r="411" spans="1:18" s="122" customFormat="1" x14ac:dyDescent="0.3">
      <c r="A411" s="115">
        <v>17</v>
      </c>
      <c r="B411" s="116" t="s">
        <v>161</v>
      </c>
      <c r="C411" s="116"/>
      <c r="D411" s="116"/>
      <c r="E411" s="116" t="s">
        <v>174</v>
      </c>
      <c r="F411" s="116"/>
      <c r="G411" s="117" t="s">
        <v>446</v>
      </c>
      <c r="H411" s="123">
        <f>SUM(H401:H410)</f>
        <v>20489</v>
      </c>
      <c r="I411" s="115"/>
      <c r="J411" s="119">
        <f>SUM(J401:J410)</f>
        <v>4704424.99</v>
      </c>
      <c r="K411" s="119">
        <f t="shared" ref="K411:M411" si="46">SUM(K401:K410)</f>
        <v>4979241.5</v>
      </c>
      <c r="L411" s="119">
        <f t="shared" si="46"/>
        <v>7205469.25</v>
      </c>
      <c r="M411" s="119">
        <f t="shared" si="46"/>
        <v>6238988.9100000001</v>
      </c>
      <c r="N411" s="116">
        <v>9</v>
      </c>
      <c r="O411" s="116">
        <v>9</v>
      </c>
      <c r="P411" s="116">
        <f>N411-O411</f>
        <v>0</v>
      </c>
      <c r="Q411" s="120">
        <f t="shared" si="42"/>
        <v>966480.33999999985</v>
      </c>
      <c r="R411" s="121">
        <f>L411/H411</f>
        <v>351.67500854116844</v>
      </c>
    </row>
    <row r="412" spans="1:18" x14ac:dyDescent="0.3">
      <c r="A412" s="107">
        <v>1</v>
      </c>
      <c r="B412" s="108" t="s">
        <v>161</v>
      </c>
      <c r="C412" s="108" t="s">
        <v>138</v>
      </c>
      <c r="D412" s="108" t="s">
        <v>254</v>
      </c>
      <c r="E412" s="108" t="s">
        <v>139</v>
      </c>
      <c r="F412" s="108" t="s">
        <v>307</v>
      </c>
      <c r="G412" s="109" t="s">
        <v>447</v>
      </c>
      <c r="H412" s="110"/>
      <c r="I412" s="107"/>
      <c r="J412" s="111"/>
      <c r="K412" s="112"/>
      <c r="L412" s="113"/>
      <c r="M412" s="113"/>
      <c r="N412" s="108"/>
      <c r="O412" s="108"/>
      <c r="P412" s="108"/>
    </row>
    <row r="413" spans="1:18" x14ac:dyDescent="0.3">
      <c r="A413" s="107">
        <v>2</v>
      </c>
      <c r="B413" s="108" t="s">
        <v>161</v>
      </c>
      <c r="C413" s="108" t="s">
        <v>138</v>
      </c>
      <c r="D413" s="108" t="s">
        <v>254</v>
      </c>
      <c r="E413" s="108" t="s">
        <v>139</v>
      </c>
      <c r="F413" s="108" t="s">
        <v>277</v>
      </c>
      <c r="G413" s="109" t="s">
        <v>1261</v>
      </c>
      <c r="H413" s="110">
        <v>3443</v>
      </c>
      <c r="I413" s="107">
        <v>3</v>
      </c>
      <c r="J413" s="113">
        <f>อุดรธานี!F212</f>
        <v>660687.18999999994</v>
      </c>
      <c r="K413" s="112">
        <f>อุดรธานี!AQ212</f>
        <v>606220.5</v>
      </c>
      <c r="L413" s="113">
        <f>อุดรธานี!AR212</f>
        <v>1253729.3500000001</v>
      </c>
      <c r="M413" s="113">
        <f>อุดรธานี!AS212</f>
        <v>1154120.2</v>
      </c>
      <c r="N413" s="108"/>
      <c r="O413" s="108"/>
      <c r="P413" s="108"/>
      <c r="Q413" s="100">
        <f t="shared" si="42"/>
        <v>99609.15000000014</v>
      </c>
      <c r="R413" s="101">
        <f t="shared" si="43"/>
        <v>364.1386436247459</v>
      </c>
    </row>
    <row r="414" spans="1:18" x14ac:dyDescent="0.3">
      <c r="A414" s="107">
        <v>3</v>
      </c>
      <c r="B414" s="108" t="s">
        <v>161</v>
      </c>
      <c r="C414" s="108" t="s">
        <v>138</v>
      </c>
      <c r="D414" s="108" t="s">
        <v>254</v>
      </c>
      <c r="E414" s="108" t="s">
        <v>139</v>
      </c>
      <c r="F414" s="108" t="s">
        <v>277</v>
      </c>
      <c r="G414" s="109" t="s">
        <v>1262</v>
      </c>
      <c r="H414" s="110">
        <v>3110</v>
      </c>
      <c r="I414" s="107">
        <v>3</v>
      </c>
      <c r="J414" s="113">
        <f>อุดรธานี!F213</f>
        <v>254157.43</v>
      </c>
      <c r="K414" s="112">
        <f>อุดรธานี!AQ213</f>
        <v>303483.90000000002</v>
      </c>
      <c r="L414" s="113">
        <f>อุดรธานี!AR213</f>
        <v>551334.36</v>
      </c>
      <c r="M414" s="113">
        <f>อุดรธานี!AS213</f>
        <v>463190.37</v>
      </c>
      <c r="N414" s="108"/>
      <c r="O414" s="108"/>
      <c r="P414" s="108"/>
      <c r="Q414" s="100">
        <f t="shared" si="42"/>
        <v>88143.989999999991</v>
      </c>
      <c r="R414" s="101">
        <f t="shared" si="43"/>
        <v>177.27792926045015</v>
      </c>
    </row>
    <row r="415" spans="1:18" x14ac:dyDescent="0.3">
      <c r="A415" s="107">
        <v>4</v>
      </c>
      <c r="B415" s="108" t="s">
        <v>161</v>
      </c>
      <c r="C415" s="108" t="s">
        <v>138</v>
      </c>
      <c r="D415" s="108" t="s">
        <v>254</v>
      </c>
      <c r="E415" s="108" t="s">
        <v>139</v>
      </c>
      <c r="F415" s="108" t="s">
        <v>277</v>
      </c>
      <c r="G415" s="109" t="s">
        <v>1263</v>
      </c>
      <c r="H415" s="110">
        <v>5426</v>
      </c>
      <c r="I415" s="107">
        <v>4</v>
      </c>
      <c r="J415" s="113">
        <f>อุดรธานี!F214</f>
        <v>929856.77</v>
      </c>
      <c r="K415" s="112">
        <f>อุดรธานี!AQ214</f>
        <v>1035600.3300000001</v>
      </c>
      <c r="L415" s="113">
        <f>อุดรธานี!AR214</f>
        <v>1492964.13</v>
      </c>
      <c r="M415" s="113">
        <f>อุดรธานี!AS214</f>
        <v>1273853.72</v>
      </c>
      <c r="N415" s="108"/>
      <c r="O415" s="108"/>
      <c r="P415" s="108"/>
      <c r="Q415" s="100">
        <f t="shared" si="42"/>
        <v>219110.40999999992</v>
      </c>
      <c r="R415" s="101">
        <f t="shared" si="43"/>
        <v>275.1500423884998</v>
      </c>
    </row>
    <row r="416" spans="1:18" x14ac:dyDescent="0.3">
      <c r="A416" s="107">
        <v>5</v>
      </c>
      <c r="B416" s="108" t="s">
        <v>161</v>
      </c>
      <c r="C416" s="108" t="s">
        <v>138</v>
      </c>
      <c r="D416" s="108" t="s">
        <v>254</v>
      </c>
      <c r="E416" s="108" t="s">
        <v>139</v>
      </c>
      <c r="F416" s="108" t="s">
        <v>277</v>
      </c>
      <c r="G416" s="109" t="s">
        <v>1264</v>
      </c>
      <c r="H416" s="110">
        <v>3183</v>
      </c>
      <c r="I416" s="107">
        <v>3</v>
      </c>
      <c r="J416" s="113">
        <f>อุดรธานี!F215</f>
        <v>478944.55</v>
      </c>
      <c r="K416" s="112">
        <f>อุดรธานี!AQ215</f>
        <v>362584.67999999993</v>
      </c>
      <c r="L416" s="113">
        <f>อุดรธานี!AR215</f>
        <v>653585.15999999992</v>
      </c>
      <c r="M416" s="113">
        <f>อุดรธานี!AS215</f>
        <v>789586.14999999991</v>
      </c>
      <c r="N416" s="108"/>
      <c r="O416" s="108"/>
      <c r="P416" s="108"/>
      <c r="Q416" s="100">
        <f t="shared" si="42"/>
        <v>-136000.99</v>
      </c>
      <c r="R416" s="101">
        <f t="shared" si="43"/>
        <v>205.33621112158337</v>
      </c>
    </row>
    <row r="417" spans="1:18" s="122" customFormat="1" x14ac:dyDescent="0.3">
      <c r="A417" s="115">
        <v>18</v>
      </c>
      <c r="B417" s="116" t="s">
        <v>161</v>
      </c>
      <c r="C417" s="116"/>
      <c r="D417" s="116"/>
      <c r="E417" s="116" t="s">
        <v>174</v>
      </c>
      <c r="F417" s="116"/>
      <c r="G417" s="117" t="s">
        <v>448</v>
      </c>
      <c r="H417" s="123">
        <f>SUM(H412:H416)</f>
        <v>15162</v>
      </c>
      <c r="I417" s="115"/>
      <c r="J417" s="119">
        <f>SUM(J412:J416)</f>
        <v>2323645.94</v>
      </c>
      <c r="K417" s="119">
        <f t="shared" ref="K417:M417" si="47">SUM(K412:K416)</f>
        <v>2307889.41</v>
      </c>
      <c r="L417" s="119">
        <f t="shared" si="47"/>
        <v>3951613</v>
      </c>
      <c r="M417" s="119">
        <f t="shared" si="47"/>
        <v>3680750.44</v>
      </c>
      <c r="N417" s="116">
        <v>4</v>
      </c>
      <c r="O417" s="116">
        <v>4</v>
      </c>
      <c r="P417" s="116">
        <f>N417-O417</f>
        <v>0</v>
      </c>
      <c r="Q417" s="120">
        <f t="shared" si="42"/>
        <v>270862.56000000006</v>
      </c>
      <c r="R417" s="121">
        <f>L417/H417</f>
        <v>260.62610473552303</v>
      </c>
    </row>
    <row r="418" spans="1:18" x14ac:dyDescent="0.3">
      <c r="A418" s="107">
        <v>1</v>
      </c>
      <c r="B418" s="108" t="s">
        <v>161</v>
      </c>
      <c r="C418" s="108" t="s">
        <v>449</v>
      </c>
      <c r="D418" s="108" t="s">
        <v>203</v>
      </c>
      <c r="E418" s="108" t="s">
        <v>450</v>
      </c>
      <c r="F418" s="108" t="s">
        <v>307</v>
      </c>
      <c r="G418" s="109" t="s">
        <v>451</v>
      </c>
      <c r="H418" s="110"/>
      <c r="I418" s="107"/>
      <c r="J418" s="111"/>
      <c r="K418" s="112"/>
      <c r="L418" s="113"/>
      <c r="M418" s="113"/>
      <c r="N418" s="108"/>
      <c r="O418" s="108"/>
      <c r="P418" s="108"/>
    </row>
    <row r="419" spans="1:18" s="122" customFormat="1" x14ac:dyDescent="0.3">
      <c r="A419" s="115">
        <v>19</v>
      </c>
      <c r="B419" s="116" t="s">
        <v>161</v>
      </c>
      <c r="C419" s="116"/>
      <c r="D419" s="116"/>
      <c r="E419" s="116" t="s">
        <v>174</v>
      </c>
      <c r="F419" s="116"/>
      <c r="G419" s="117" t="s">
        <v>452</v>
      </c>
      <c r="H419" s="123"/>
      <c r="I419" s="115"/>
      <c r="J419" s="119"/>
      <c r="K419" s="124"/>
      <c r="L419" s="119"/>
      <c r="M419" s="119"/>
      <c r="N419" s="116"/>
      <c r="O419" s="116"/>
      <c r="P419" s="116"/>
      <c r="Q419" s="120"/>
      <c r="R419" s="121"/>
    </row>
    <row r="420" spans="1:18" x14ac:dyDescent="0.3">
      <c r="A420" s="107">
        <v>1</v>
      </c>
      <c r="B420" s="108" t="s">
        <v>161</v>
      </c>
      <c r="C420" s="108" t="s">
        <v>453</v>
      </c>
      <c r="D420" s="108" t="s">
        <v>256</v>
      </c>
      <c r="E420" s="108" t="s">
        <v>153</v>
      </c>
      <c r="F420" s="108" t="s">
        <v>307</v>
      </c>
      <c r="G420" s="109" t="s">
        <v>454</v>
      </c>
      <c r="H420" s="110"/>
      <c r="I420" s="107"/>
      <c r="J420" s="111"/>
      <c r="K420" s="112"/>
      <c r="L420" s="113"/>
      <c r="M420" s="113"/>
      <c r="N420" s="108"/>
      <c r="O420" s="108"/>
      <c r="P420" s="108"/>
    </row>
    <row r="421" spans="1:18" x14ac:dyDescent="0.3">
      <c r="A421" s="107">
        <v>2</v>
      </c>
      <c r="B421" s="108" t="s">
        <v>161</v>
      </c>
      <c r="C421" s="108" t="s">
        <v>453</v>
      </c>
      <c r="D421" s="108" t="s">
        <v>256</v>
      </c>
      <c r="E421" s="108" t="s">
        <v>153</v>
      </c>
      <c r="F421" s="108" t="s">
        <v>277</v>
      </c>
      <c r="G421" s="109" t="s">
        <v>1265</v>
      </c>
      <c r="H421" s="110">
        <v>3850</v>
      </c>
      <c r="I421" s="107">
        <v>3</v>
      </c>
      <c r="J421" s="113">
        <f>อุดรธานี!F216</f>
        <v>1225108.04</v>
      </c>
      <c r="K421" s="112">
        <f>อุดรธานี!AQ216</f>
        <v>1371371.9100000001</v>
      </c>
      <c r="L421" s="113">
        <f>อุดรธานี!AR216</f>
        <v>1125152.1000000001</v>
      </c>
      <c r="M421" s="113">
        <f>อุดรธานี!AS216</f>
        <v>1012316.3999999999</v>
      </c>
      <c r="N421" s="108"/>
      <c r="O421" s="108"/>
      <c r="P421" s="108"/>
      <c r="Q421" s="100">
        <f t="shared" si="42"/>
        <v>112835.70000000019</v>
      </c>
      <c r="R421" s="101">
        <f t="shared" si="43"/>
        <v>292.24729870129875</v>
      </c>
    </row>
    <row r="422" spans="1:18" x14ac:dyDescent="0.3">
      <c r="A422" s="107">
        <v>3</v>
      </c>
      <c r="B422" s="108" t="s">
        <v>161</v>
      </c>
      <c r="C422" s="108" t="s">
        <v>453</v>
      </c>
      <c r="D422" s="108" t="s">
        <v>256</v>
      </c>
      <c r="E422" s="108" t="s">
        <v>153</v>
      </c>
      <c r="F422" s="108" t="s">
        <v>277</v>
      </c>
      <c r="G422" s="109" t="s">
        <v>1266</v>
      </c>
      <c r="H422" s="110">
        <v>3381</v>
      </c>
      <c r="I422" s="107">
        <v>3</v>
      </c>
      <c r="J422" s="113">
        <f>อุดรธานี!F217</f>
        <v>574821.79</v>
      </c>
      <c r="K422" s="112">
        <f>อุดรธานี!AQ217</f>
        <v>780140.53</v>
      </c>
      <c r="L422" s="113">
        <f>อุดรธานี!AR217</f>
        <v>989013.15999999992</v>
      </c>
      <c r="M422" s="113">
        <f>อุดรธานี!AS217</f>
        <v>818344.87</v>
      </c>
      <c r="N422" s="108"/>
      <c r="O422" s="108"/>
      <c r="P422" s="108"/>
      <c r="Q422" s="100">
        <f t="shared" si="42"/>
        <v>170668.28999999992</v>
      </c>
      <c r="R422" s="101">
        <f t="shared" si="43"/>
        <v>292.52089914226559</v>
      </c>
    </row>
    <row r="423" spans="1:18" x14ac:dyDescent="0.3">
      <c r="A423" s="107">
        <v>4</v>
      </c>
      <c r="B423" s="108" t="s">
        <v>161</v>
      </c>
      <c r="C423" s="108" t="s">
        <v>453</v>
      </c>
      <c r="D423" s="108" t="s">
        <v>256</v>
      </c>
      <c r="E423" s="108" t="s">
        <v>153</v>
      </c>
      <c r="F423" s="108" t="s">
        <v>277</v>
      </c>
      <c r="G423" s="109" t="s">
        <v>1267</v>
      </c>
      <c r="H423" s="110">
        <v>2640</v>
      </c>
      <c r="I423" s="107">
        <v>2</v>
      </c>
      <c r="J423" s="113">
        <f>อุดรธานี!F218</f>
        <v>786916.39</v>
      </c>
      <c r="K423" s="112">
        <f>อุดรธานี!AQ218</f>
        <v>827676.69000000006</v>
      </c>
      <c r="L423" s="113">
        <f>อุดรธานี!AR218</f>
        <v>902148.75</v>
      </c>
      <c r="M423" s="113">
        <f>อุดรธานี!AS218</f>
        <v>725379.09</v>
      </c>
      <c r="N423" s="108"/>
      <c r="O423" s="108"/>
      <c r="P423" s="108"/>
      <c r="Q423" s="100">
        <f t="shared" si="42"/>
        <v>176769.66000000003</v>
      </c>
      <c r="R423" s="101">
        <f t="shared" si="43"/>
        <v>341.72301136363637</v>
      </c>
    </row>
    <row r="424" spans="1:18" x14ac:dyDescent="0.3">
      <c r="A424" s="107">
        <v>5</v>
      </c>
      <c r="B424" s="108" t="s">
        <v>161</v>
      </c>
      <c r="C424" s="108" t="s">
        <v>453</v>
      </c>
      <c r="D424" s="108" t="s">
        <v>256</v>
      </c>
      <c r="E424" s="108" t="s">
        <v>153</v>
      </c>
      <c r="F424" s="108" t="s">
        <v>277</v>
      </c>
      <c r="G424" s="109" t="s">
        <v>1268</v>
      </c>
      <c r="H424" s="110">
        <v>5792</v>
      </c>
      <c r="I424" s="107">
        <v>4</v>
      </c>
      <c r="J424" s="113">
        <f>อุดรธานี!F219</f>
        <v>1468781.39</v>
      </c>
      <c r="K424" s="112">
        <f>อุดรธานี!AQ219</f>
        <v>1570951.2999999998</v>
      </c>
      <c r="L424" s="113">
        <f>อุดรธานี!AR219</f>
        <v>1674678.2</v>
      </c>
      <c r="M424" s="113">
        <f>อุดรธานี!AS219</f>
        <v>1633033.73</v>
      </c>
      <c r="N424" s="108"/>
      <c r="O424" s="108"/>
      <c r="P424" s="108"/>
      <c r="Q424" s="100">
        <f t="shared" si="42"/>
        <v>41644.469999999972</v>
      </c>
      <c r="R424" s="101">
        <f t="shared" si="43"/>
        <v>289.13642955801106</v>
      </c>
    </row>
    <row r="425" spans="1:18" x14ac:dyDescent="0.3">
      <c r="A425" s="107">
        <v>6</v>
      </c>
      <c r="B425" s="108" t="s">
        <v>161</v>
      </c>
      <c r="C425" s="108" t="s">
        <v>453</v>
      </c>
      <c r="D425" s="108" t="s">
        <v>256</v>
      </c>
      <c r="E425" s="108" t="s">
        <v>153</v>
      </c>
      <c r="F425" s="108" t="s">
        <v>277</v>
      </c>
      <c r="G425" s="109" t="s">
        <v>1269</v>
      </c>
      <c r="H425" s="110">
        <v>1533</v>
      </c>
      <c r="I425" s="107">
        <v>2</v>
      </c>
      <c r="J425" s="113">
        <f>อุดรธานี!F220</f>
        <v>673317.27</v>
      </c>
      <c r="K425" s="112">
        <f>อุดรธานี!AQ220</f>
        <v>772117.22</v>
      </c>
      <c r="L425" s="113">
        <f>อุดรธานี!AR220</f>
        <v>879873.16999999993</v>
      </c>
      <c r="M425" s="113">
        <f>อุดรธานี!AS220</f>
        <v>685057.81</v>
      </c>
      <c r="N425" s="108"/>
      <c r="O425" s="108"/>
      <c r="P425" s="108"/>
      <c r="Q425" s="100">
        <f t="shared" si="42"/>
        <v>194815.35999999987</v>
      </c>
      <c r="R425" s="101">
        <f t="shared" si="43"/>
        <v>573.95510110893667</v>
      </c>
    </row>
    <row r="426" spans="1:18" s="122" customFormat="1" x14ac:dyDescent="0.3">
      <c r="A426" s="115">
        <v>20</v>
      </c>
      <c r="B426" s="116" t="s">
        <v>161</v>
      </c>
      <c r="C426" s="116"/>
      <c r="D426" s="116"/>
      <c r="E426" s="116" t="s">
        <v>174</v>
      </c>
      <c r="F426" s="116"/>
      <c r="G426" s="117" t="s">
        <v>455</v>
      </c>
      <c r="H426" s="123">
        <f>SUM(H420:H425)</f>
        <v>17196</v>
      </c>
      <c r="I426" s="115"/>
      <c r="J426" s="119">
        <f>SUM(J420:J425)</f>
        <v>4728944.8800000008</v>
      </c>
      <c r="K426" s="124">
        <f>SUM(K420:K425)</f>
        <v>5322257.6499999994</v>
      </c>
      <c r="L426" s="119">
        <f t="shared" ref="L426:M426" si="48">SUM(L420:L425)</f>
        <v>5570865.3799999999</v>
      </c>
      <c r="M426" s="119">
        <f t="shared" si="48"/>
        <v>4874131.9000000004</v>
      </c>
      <c r="N426" s="116">
        <v>5</v>
      </c>
      <c r="O426" s="116">
        <v>5</v>
      </c>
      <c r="P426" s="116">
        <f>N426-O426</f>
        <v>0</v>
      </c>
      <c r="Q426" s="120">
        <f t="shared" si="42"/>
        <v>696733.47999999952</v>
      </c>
      <c r="R426" s="121">
        <f>L426/H426</f>
        <v>323.96286229355661</v>
      </c>
    </row>
    <row r="427" spans="1:18" x14ac:dyDescent="0.3">
      <c r="A427" s="107">
        <v>1</v>
      </c>
      <c r="B427" s="108" t="s">
        <v>161</v>
      </c>
      <c r="C427" s="108" t="s">
        <v>456</v>
      </c>
      <c r="D427" s="108" t="s">
        <v>457</v>
      </c>
      <c r="E427" s="108" t="s">
        <v>142</v>
      </c>
      <c r="F427" s="108" t="s">
        <v>307</v>
      </c>
      <c r="G427" s="109" t="s">
        <v>458</v>
      </c>
      <c r="H427" s="110"/>
      <c r="I427" s="107"/>
      <c r="J427" s="111"/>
      <c r="K427" s="112"/>
      <c r="L427" s="113"/>
      <c r="M427" s="113"/>
      <c r="N427" s="108"/>
      <c r="O427" s="108"/>
      <c r="P427" s="108"/>
    </row>
    <row r="428" spans="1:18" x14ac:dyDescent="0.3">
      <c r="A428" s="107">
        <v>2</v>
      </c>
      <c r="B428" s="108" t="s">
        <v>161</v>
      </c>
      <c r="C428" s="108" t="s">
        <v>456</v>
      </c>
      <c r="D428" s="108" t="s">
        <v>457</v>
      </c>
      <c r="E428" s="108" t="s">
        <v>142</v>
      </c>
      <c r="F428" s="108" t="s">
        <v>277</v>
      </c>
      <c r="G428" s="109" t="s">
        <v>1270</v>
      </c>
      <c r="H428" s="110">
        <v>6000</v>
      </c>
      <c r="I428" s="107">
        <v>4</v>
      </c>
      <c r="J428" s="113">
        <f>อุดรธานี!F221</f>
        <v>240148.91</v>
      </c>
      <c r="K428" s="112">
        <f>อุดรธานี!AQ221</f>
        <v>232723.71000000002</v>
      </c>
      <c r="L428" s="113">
        <f>อุดรธานี!AR221</f>
        <v>1372727.23</v>
      </c>
      <c r="M428" s="113">
        <f>อุดรธานี!AS221</f>
        <v>1322476.47</v>
      </c>
      <c r="N428" s="108"/>
      <c r="O428" s="108"/>
      <c r="P428" s="108"/>
      <c r="Q428" s="100">
        <f t="shared" si="42"/>
        <v>50250.760000000009</v>
      </c>
      <c r="R428" s="101">
        <f t="shared" si="43"/>
        <v>228.78787166666666</v>
      </c>
    </row>
    <row r="429" spans="1:18" x14ac:dyDescent="0.3">
      <c r="A429" s="107">
        <v>3</v>
      </c>
      <c r="B429" s="108" t="s">
        <v>161</v>
      </c>
      <c r="C429" s="108" t="s">
        <v>456</v>
      </c>
      <c r="D429" s="108" t="s">
        <v>457</v>
      </c>
      <c r="E429" s="108" t="s">
        <v>142</v>
      </c>
      <c r="F429" s="108" t="s">
        <v>277</v>
      </c>
      <c r="G429" s="109" t="s">
        <v>1271</v>
      </c>
      <c r="H429" s="110">
        <v>2330</v>
      </c>
      <c r="I429" s="107">
        <v>2</v>
      </c>
      <c r="J429" s="113">
        <f>อุดรธานี!F222</f>
        <v>79483.34</v>
      </c>
      <c r="K429" s="112">
        <f>อุดรธานี!AQ222</f>
        <v>139983.79</v>
      </c>
      <c r="L429" s="113">
        <f>อุดรธานี!AR222</f>
        <v>822405.86</v>
      </c>
      <c r="M429" s="113">
        <f>อุดรธานี!AS222</f>
        <v>820799.01</v>
      </c>
      <c r="N429" s="108"/>
      <c r="O429" s="108"/>
      <c r="P429" s="108"/>
      <c r="Q429" s="100">
        <f t="shared" si="42"/>
        <v>1606.8499999999767</v>
      </c>
      <c r="R429" s="101">
        <f t="shared" si="43"/>
        <v>352.96388841201718</v>
      </c>
    </row>
    <row r="430" spans="1:18" x14ac:dyDescent="0.3">
      <c r="A430" s="107">
        <v>4</v>
      </c>
      <c r="B430" s="108" t="s">
        <v>161</v>
      </c>
      <c r="C430" s="108" t="s">
        <v>456</v>
      </c>
      <c r="D430" s="108" t="s">
        <v>457</v>
      </c>
      <c r="E430" s="108" t="s">
        <v>142</v>
      </c>
      <c r="F430" s="108" t="s">
        <v>277</v>
      </c>
      <c r="G430" s="109" t="s">
        <v>1272</v>
      </c>
      <c r="H430" s="110">
        <v>2684</v>
      </c>
      <c r="I430" s="107">
        <v>2</v>
      </c>
      <c r="J430" s="113">
        <f>อุดรธานี!F223</f>
        <v>152599.57999999999</v>
      </c>
      <c r="K430" s="112">
        <f>อุดรธานี!AQ223</f>
        <v>191746.00999999998</v>
      </c>
      <c r="L430" s="113">
        <f>อุดรธานี!AR223</f>
        <v>1034035.12</v>
      </c>
      <c r="M430" s="113">
        <f>อุดรธานี!AS223</f>
        <v>1012172.18</v>
      </c>
      <c r="N430" s="108"/>
      <c r="O430" s="108"/>
      <c r="P430" s="108"/>
      <c r="Q430" s="100">
        <f t="shared" si="42"/>
        <v>21862.939999999944</v>
      </c>
      <c r="R430" s="101">
        <f t="shared" si="43"/>
        <v>385.2589865871833</v>
      </c>
    </row>
    <row r="431" spans="1:18" x14ac:dyDescent="0.3">
      <c r="A431" s="107">
        <v>5</v>
      </c>
      <c r="B431" s="108" t="s">
        <v>161</v>
      </c>
      <c r="C431" s="108" t="s">
        <v>456</v>
      </c>
      <c r="D431" s="108" t="s">
        <v>457</v>
      </c>
      <c r="E431" s="108" t="s">
        <v>142</v>
      </c>
      <c r="F431" s="108" t="s">
        <v>277</v>
      </c>
      <c r="G431" s="109" t="s">
        <v>1273</v>
      </c>
      <c r="H431" s="114">
        <v>7170</v>
      </c>
      <c r="I431" s="107">
        <v>5</v>
      </c>
      <c r="J431" s="113">
        <f>อุดรธานี!F224</f>
        <v>878264.42</v>
      </c>
      <c r="K431" s="112">
        <f>อุดรธานี!AQ224</f>
        <v>1000518.43</v>
      </c>
      <c r="L431" s="113">
        <f>อุดรธานี!AR224</f>
        <v>1875893.14</v>
      </c>
      <c r="M431" s="113">
        <f>อุดรธานี!AS224</f>
        <v>1838446.2799999998</v>
      </c>
      <c r="N431" s="108"/>
      <c r="O431" s="108"/>
      <c r="P431" s="108"/>
      <c r="Q431" s="100">
        <f t="shared" si="42"/>
        <v>37446.860000000102</v>
      </c>
      <c r="R431" s="101">
        <f t="shared" si="43"/>
        <v>261.63084239888423</v>
      </c>
    </row>
    <row r="432" spans="1:18" s="122" customFormat="1" x14ac:dyDescent="0.3">
      <c r="A432" s="115">
        <v>21</v>
      </c>
      <c r="B432" s="116" t="s">
        <v>161</v>
      </c>
      <c r="C432" s="116"/>
      <c r="D432" s="116"/>
      <c r="E432" s="116" t="s">
        <v>174</v>
      </c>
      <c r="F432" s="116"/>
      <c r="G432" s="117" t="s">
        <v>459</v>
      </c>
      <c r="H432" s="123">
        <f>SUM(H427:H431)</f>
        <v>18184</v>
      </c>
      <c r="I432" s="115"/>
      <c r="J432" s="119">
        <f>SUM(J427:J431)</f>
        <v>1350496.25</v>
      </c>
      <c r="K432" s="119">
        <f t="shared" ref="K432:M432" si="49">SUM(K427:K431)</f>
        <v>1564971.94</v>
      </c>
      <c r="L432" s="119">
        <f t="shared" si="49"/>
        <v>5105061.3499999996</v>
      </c>
      <c r="M432" s="119">
        <f t="shared" si="49"/>
        <v>4993893.9399999995</v>
      </c>
      <c r="N432" s="116">
        <v>4</v>
      </c>
      <c r="O432" s="116">
        <v>4</v>
      </c>
      <c r="P432" s="116">
        <f>N432-O432</f>
        <v>0</v>
      </c>
      <c r="Q432" s="120">
        <f t="shared" si="42"/>
        <v>111167.41000000015</v>
      </c>
      <c r="R432" s="121">
        <f t="shared" si="43"/>
        <v>280.74468488781343</v>
      </c>
    </row>
    <row r="433" spans="1:18" s="122" customFormat="1" ht="24" customHeight="1" thickBot="1" x14ac:dyDescent="0.35">
      <c r="A433" s="133"/>
      <c r="B433" s="134" t="s">
        <v>161</v>
      </c>
      <c r="C433" s="134" t="s">
        <v>161</v>
      </c>
      <c r="D433" s="134" t="s">
        <v>161</v>
      </c>
      <c r="E433" s="134" t="s">
        <v>161</v>
      </c>
      <c r="F433" s="134"/>
      <c r="G433" s="135" t="s">
        <v>460</v>
      </c>
      <c r="H433" s="136">
        <f t="shared" ref="H433" si="50">H210+H223+H236+H255+H266+H282+H290+H296+H310+H322+H339+H361+H372+H387+H394+H400+H411+H417+H419+H426+H432</f>
        <v>1027263</v>
      </c>
      <c r="I433" s="133"/>
      <c r="J433" s="137">
        <f>J210+J223+J236+J255+J266+J282+J290+J296+J310+J322+J339+J361+J372+J387+J394+J400+J411+J417+J419+J426+J432</f>
        <v>125353912.2</v>
      </c>
      <c r="K433" s="138">
        <f t="shared" ref="K433:O433" si="51">K210+K223+K236+K255+K266+K282+K290+K296+K310+K322+K339+K361+K372+K387+K394+K400+K411+K417+K419+K426+K432</f>
        <v>149378002.64000002</v>
      </c>
      <c r="L433" s="137">
        <f t="shared" si="51"/>
        <v>249617722.18999997</v>
      </c>
      <c r="M433" s="137">
        <f t="shared" si="51"/>
        <v>236196793.61000001</v>
      </c>
      <c r="N433" s="134">
        <f>N210+N223+N236+N255+N266+N282+N290+N296+N310+N322+N339+N361+N372+N387+N394+N400+N411+N417+N419+N426+N432</f>
        <v>210</v>
      </c>
      <c r="O433" s="134">
        <f t="shared" si="51"/>
        <v>210</v>
      </c>
      <c r="P433" s="134">
        <f>N433-O433</f>
        <v>0</v>
      </c>
      <c r="Q433" s="120">
        <f t="shared" si="42"/>
        <v>13420928.579999954</v>
      </c>
      <c r="R433" s="121">
        <f t="shared" si="43"/>
        <v>242.99300392401943</v>
      </c>
    </row>
    <row r="434" spans="1:18" ht="24" customHeight="1" thickTop="1" thickBot="1" x14ac:dyDescent="0.35">
      <c r="A434" s="139"/>
      <c r="B434" s="140"/>
      <c r="C434" s="140"/>
      <c r="D434" s="140"/>
      <c r="E434" s="408" t="s">
        <v>461</v>
      </c>
      <c r="F434" s="409"/>
      <c r="G434" s="410"/>
      <c r="H434" s="141"/>
      <c r="I434" s="139"/>
      <c r="J434" s="142">
        <f>J433/O433</f>
        <v>596923.39142857143</v>
      </c>
      <c r="K434" s="143">
        <f>K433/O433</f>
        <v>711323.82209523814</v>
      </c>
      <c r="L434" s="142">
        <f>L433/O433</f>
        <v>1188655.8199523808</v>
      </c>
      <c r="M434" s="142">
        <f>M433/O433</f>
        <v>1124746.6362380954</v>
      </c>
      <c r="N434" s="163"/>
      <c r="O434" s="163"/>
      <c r="P434" s="163"/>
      <c r="Q434" s="100">
        <f t="shared" si="42"/>
        <v>63909.183714285493</v>
      </c>
    </row>
    <row r="435" spans="1:18" ht="19.5" thickTop="1" x14ac:dyDescent="0.3">
      <c r="A435" s="144">
        <v>1</v>
      </c>
      <c r="B435" s="145" t="s">
        <v>157</v>
      </c>
      <c r="C435" s="145" t="s">
        <v>462</v>
      </c>
      <c r="D435" s="145" t="s">
        <v>463</v>
      </c>
      <c r="E435" s="145" t="s">
        <v>464</v>
      </c>
      <c r="F435" s="145" t="s">
        <v>274</v>
      </c>
      <c r="G435" s="146" t="s">
        <v>465</v>
      </c>
      <c r="H435" s="147"/>
      <c r="I435" s="144"/>
      <c r="J435" s="148"/>
      <c r="K435" s="149"/>
      <c r="L435" s="150"/>
      <c r="M435" s="150"/>
      <c r="N435" s="145"/>
      <c r="O435" s="145"/>
      <c r="P435" s="145"/>
    </row>
    <row r="436" spans="1:18" x14ac:dyDescent="0.3">
      <c r="A436" s="107">
        <v>2</v>
      </c>
      <c r="B436" s="108" t="s">
        <v>157</v>
      </c>
      <c r="C436" s="108" t="s">
        <v>462</v>
      </c>
      <c r="D436" s="108" t="s">
        <v>463</v>
      </c>
      <c r="E436" s="108" t="s">
        <v>464</v>
      </c>
      <c r="F436" s="108" t="s">
        <v>277</v>
      </c>
      <c r="G436" s="109" t="s">
        <v>935</v>
      </c>
      <c r="H436" s="114">
        <v>6411</v>
      </c>
      <c r="I436" s="107">
        <v>5</v>
      </c>
      <c r="J436" s="111">
        <f>SUM('เลย '!F4)</f>
        <v>455516.76</v>
      </c>
      <c r="K436" s="112">
        <f>SUM('เลย '!AH4)</f>
        <v>618502.82000000007</v>
      </c>
      <c r="L436" s="113">
        <f>'เลย '!AI4</f>
        <v>858944.46</v>
      </c>
      <c r="M436" s="113">
        <f>'เลย '!AJ4</f>
        <v>1233865.6500000001</v>
      </c>
      <c r="N436" s="108"/>
      <c r="O436" s="108"/>
      <c r="P436" s="108"/>
      <c r="Q436" s="100">
        <f t="shared" si="42"/>
        <v>-374921.19000000018</v>
      </c>
      <c r="R436" s="101">
        <f t="shared" si="43"/>
        <v>133.97979410388393</v>
      </c>
    </row>
    <row r="437" spans="1:18" x14ac:dyDescent="0.3">
      <c r="A437" s="107">
        <v>3</v>
      </c>
      <c r="B437" s="108" t="s">
        <v>157</v>
      </c>
      <c r="C437" s="108" t="s">
        <v>462</v>
      </c>
      <c r="D437" s="108" t="s">
        <v>463</v>
      </c>
      <c r="E437" s="108" t="s">
        <v>464</v>
      </c>
      <c r="F437" s="108" t="s">
        <v>277</v>
      </c>
      <c r="G437" s="109" t="s">
        <v>936</v>
      </c>
      <c r="H437" s="110">
        <v>2059</v>
      </c>
      <c r="I437" s="107">
        <v>2</v>
      </c>
      <c r="J437" s="111">
        <f>SUM('เลย '!F5)</f>
        <v>148932.4</v>
      </c>
      <c r="K437" s="112">
        <f>SUM('เลย '!AH5)</f>
        <v>203415.41999999998</v>
      </c>
      <c r="L437" s="113">
        <f>'เลย '!AI5</f>
        <v>421531.77</v>
      </c>
      <c r="M437" s="113">
        <f>'เลย '!AJ5</f>
        <v>634074.41</v>
      </c>
      <c r="N437" s="108"/>
      <c r="O437" s="108"/>
      <c r="P437" s="108"/>
      <c r="Q437" s="100">
        <f t="shared" si="42"/>
        <v>-212542.64</v>
      </c>
      <c r="R437" s="101">
        <f t="shared" si="43"/>
        <v>204.72645458960662</v>
      </c>
    </row>
    <row r="438" spans="1:18" x14ac:dyDescent="0.3">
      <c r="A438" s="107">
        <v>4</v>
      </c>
      <c r="B438" s="108" t="s">
        <v>157</v>
      </c>
      <c r="C438" s="108" t="s">
        <v>462</v>
      </c>
      <c r="D438" s="108" t="s">
        <v>463</v>
      </c>
      <c r="E438" s="108" t="s">
        <v>464</v>
      </c>
      <c r="F438" s="108" t="s">
        <v>277</v>
      </c>
      <c r="G438" s="109" t="s">
        <v>937</v>
      </c>
      <c r="H438" s="114">
        <v>6691</v>
      </c>
      <c r="I438" s="107">
        <v>5</v>
      </c>
      <c r="J438" s="111">
        <f>SUM('เลย '!F6)</f>
        <v>458380.53</v>
      </c>
      <c r="K438" s="112">
        <f>SUM('เลย '!AH6)</f>
        <v>533447.09000000008</v>
      </c>
      <c r="L438" s="113">
        <f>'เลย '!AI6</f>
        <v>1362837.9300000002</v>
      </c>
      <c r="M438" s="113">
        <f>'เลย '!AJ6</f>
        <v>1681080.05</v>
      </c>
      <c r="N438" s="108"/>
      <c r="O438" s="108"/>
      <c r="P438" s="108"/>
      <c r="Q438" s="100">
        <f t="shared" si="42"/>
        <v>-318242.11999999988</v>
      </c>
      <c r="R438" s="101">
        <f t="shared" si="43"/>
        <v>203.68224929009119</v>
      </c>
    </row>
    <row r="439" spans="1:18" x14ac:dyDescent="0.3">
      <c r="A439" s="107">
        <v>5</v>
      </c>
      <c r="B439" s="108" t="s">
        <v>157</v>
      </c>
      <c r="C439" s="108" t="s">
        <v>462</v>
      </c>
      <c r="D439" s="108" t="s">
        <v>463</v>
      </c>
      <c r="E439" s="108" t="s">
        <v>464</v>
      </c>
      <c r="F439" s="108" t="s">
        <v>277</v>
      </c>
      <c r="G439" s="109" t="s">
        <v>938</v>
      </c>
      <c r="H439" s="110">
        <v>3434</v>
      </c>
      <c r="I439" s="107">
        <v>3</v>
      </c>
      <c r="J439" s="111">
        <f>SUM('เลย '!F7)</f>
        <v>231426.33</v>
      </c>
      <c r="K439" s="112">
        <f>SUM('เลย '!AH7)</f>
        <v>441362.81999999995</v>
      </c>
      <c r="L439" s="113">
        <f>'เลย '!AI7</f>
        <v>672457.54</v>
      </c>
      <c r="M439" s="113">
        <f>'เลย '!AJ7</f>
        <v>821899.36</v>
      </c>
      <c r="N439" s="108"/>
      <c r="O439" s="108"/>
      <c r="P439" s="108"/>
      <c r="Q439" s="100">
        <f t="shared" si="42"/>
        <v>-149441.81999999995</v>
      </c>
      <c r="R439" s="101">
        <f t="shared" si="43"/>
        <v>195.82339545719279</v>
      </c>
    </row>
    <row r="440" spans="1:18" x14ac:dyDescent="0.3">
      <c r="A440" s="107">
        <v>6</v>
      </c>
      <c r="B440" s="108" t="s">
        <v>157</v>
      </c>
      <c r="C440" s="108" t="s">
        <v>462</v>
      </c>
      <c r="D440" s="108" t="s">
        <v>463</v>
      </c>
      <c r="E440" s="108" t="s">
        <v>464</v>
      </c>
      <c r="F440" s="108" t="s">
        <v>277</v>
      </c>
      <c r="G440" s="109" t="s">
        <v>939</v>
      </c>
      <c r="H440" s="110">
        <v>3172</v>
      </c>
      <c r="I440" s="107">
        <v>3</v>
      </c>
      <c r="J440" s="111">
        <f>SUM('เลย '!F8)</f>
        <v>271490.84000000003</v>
      </c>
      <c r="K440" s="112">
        <f>SUM('เลย '!AH8)</f>
        <v>326291.30000000005</v>
      </c>
      <c r="L440" s="113">
        <f>'เลย '!AI8</f>
        <v>416371.35</v>
      </c>
      <c r="M440" s="113">
        <f>'เลย '!AJ8</f>
        <v>621978.85000000009</v>
      </c>
      <c r="N440" s="108"/>
      <c r="O440" s="108"/>
      <c r="P440" s="108"/>
      <c r="Q440" s="100">
        <f t="shared" si="42"/>
        <v>-205607.50000000012</v>
      </c>
      <c r="R440" s="101">
        <f t="shared" si="43"/>
        <v>131.26461223203026</v>
      </c>
    </row>
    <row r="441" spans="1:18" x14ac:dyDescent="0.3">
      <c r="A441" s="107">
        <v>7</v>
      </c>
      <c r="B441" s="108" t="s">
        <v>157</v>
      </c>
      <c r="C441" s="108" t="s">
        <v>462</v>
      </c>
      <c r="D441" s="108" t="s">
        <v>463</v>
      </c>
      <c r="E441" s="108" t="s">
        <v>464</v>
      </c>
      <c r="F441" s="108" t="s">
        <v>277</v>
      </c>
      <c r="G441" s="109" t="s">
        <v>940</v>
      </c>
      <c r="H441" s="110">
        <v>3172</v>
      </c>
      <c r="I441" s="107">
        <v>3</v>
      </c>
      <c r="J441" s="111">
        <f>SUM('เลย '!F9)</f>
        <v>293091.87</v>
      </c>
      <c r="K441" s="112">
        <f>SUM('เลย '!AH9)</f>
        <v>404794.18</v>
      </c>
      <c r="L441" s="113">
        <f>'เลย '!AI9</f>
        <v>469487.35</v>
      </c>
      <c r="M441" s="113">
        <f>'เลย '!AJ9</f>
        <v>636303.14</v>
      </c>
      <c r="N441" s="108"/>
      <c r="O441" s="108"/>
      <c r="P441" s="108"/>
      <c r="Q441" s="100">
        <f t="shared" si="42"/>
        <v>-166815.79000000004</v>
      </c>
      <c r="R441" s="101">
        <f t="shared" si="43"/>
        <v>148.00988335435056</v>
      </c>
    </row>
    <row r="442" spans="1:18" x14ac:dyDescent="0.3">
      <c r="A442" s="107">
        <v>8</v>
      </c>
      <c r="B442" s="108" t="s">
        <v>157</v>
      </c>
      <c r="C442" s="108" t="s">
        <v>462</v>
      </c>
      <c r="D442" s="108" t="s">
        <v>463</v>
      </c>
      <c r="E442" s="108" t="s">
        <v>464</v>
      </c>
      <c r="F442" s="108" t="s">
        <v>277</v>
      </c>
      <c r="G442" s="109" t="s">
        <v>941</v>
      </c>
      <c r="H442" s="110">
        <v>1819</v>
      </c>
      <c r="I442" s="107">
        <v>2</v>
      </c>
      <c r="J442" s="111">
        <f>SUM('เลย '!F10)</f>
        <v>259945.96</v>
      </c>
      <c r="K442" s="112">
        <f>SUM('เลย '!AH10)</f>
        <v>365722.72</v>
      </c>
      <c r="L442" s="113">
        <f>'เลย '!AI10</f>
        <v>572992.09</v>
      </c>
      <c r="M442" s="113">
        <f>'เลย '!AJ10</f>
        <v>575365.02</v>
      </c>
      <c r="N442" s="108"/>
      <c r="O442" s="108"/>
      <c r="P442" s="108"/>
      <c r="Q442" s="100">
        <f t="shared" si="42"/>
        <v>-2372.9300000000512</v>
      </c>
      <c r="R442" s="101">
        <f t="shared" si="43"/>
        <v>315.00389774601427</v>
      </c>
    </row>
    <row r="443" spans="1:18" x14ac:dyDescent="0.3">
      <c r="A443" s="107">
        <v>9</v>
      </c>
      <c r="B443" s="108" t="s">
        <v>157</v>
      </c>
      <c r="C443" s="108" t="s">
        <v>462</v>
      </c>
      <c r="D443" s="108" t="s">
        <v>463</v>
      </c>
      <c r="E443" s="108" t="s">
        <v>464</v>
      </c>
      <c r="F443" s="108" t="s">
        <v>277</v>
      </c>
      <c r="G443" s="109" t="s">
        <v>942</v>
      </c>
      <c r="H443" s="114">
        <v>6183</v>
      </c>
      <c r="I443" s="107">
        <v>5</v>
      </c>
      <c r="J443" s="111">
        <f>SUM('เลย '!F11)</f>
        <v>776387.31</v>
      </c>
      <c r="K443" s="112">
        <f>SUM('เลย '!AH11)</f>
        <v>949753.64000000013</v>
      </c>
      <c r="L443" s="113">
        <f>'เลย '!AI11</f>
        <v>745994.79</v>
      </c>
      <c r="M443" s="113">
        <f>'เลย '!AJ11</f>
        <v>1121818.42</v>
      </c>
      <c r="N443" s="108"/>
      <c r="O443" s="108"/>
      <c r="P443" s="108"/>
      <c r="Q443" s="100">
        <f t="shared" si="42"/>
        <v>-375823.62999999989</v>
      </c>
      <c r="R443" s="101">
        <f t="shared" si="43"/>
        <v>120.65256186317322</v>
      </c>
    </row>
    <row r="444" spans="1:18" x14ac:dyDescent="0.3">
      <c r="A444" s="107">
        <v>10</v>
      </c>
      <c r="B444" s="108" t="s">
        <v>157</v>
      </c>
      <c r="C444" s="108" t="s">
        <v>462</v>
      </c>
      <c r="D444" s="108" t="s">
        <v>463</v>
      </c>
      <c r="E444" s="108" t="s">
        <v>464</v>
      </c>
      <c r="F444" s="108" t="s">
        <v>277</v>
      </c>
      <c r="G444" s="109" t="s">
        <v>943</v>
      </c>
      <c r="H444" s="110">
        <v>2360</v>
      </c>
      <c r="I444" s="107">
        <v>2</v>
      </c>
      <c r="J444" s="111">
        <f>SUM('เลย '!F12)</f>
        <v>397693.93</v>
      </c>
      <c r="K444" s="112">
        <f>SUM('เลย '!AH12)</f>
        <v>453946.94</v>
      </c>
      <c r="L444" s="113">
        <f>'เลย '!AI12</f>
        <v>677609.04</v>
      </c>
      <c r="M444" s="113">
        <f>'เลย '!AJ12</f>
        <v>848127.52</v>
      </c>
      <c r="N444" s="108"/>
      <c r="O444" s="108"/>
      <c r="P444" s="108"/>
      <c r="Q444" s="100">
        <f t="shared" si="42"/>
        <v>-170518.47999999998</v>
      </c>
      <c r="R444" s="101">
        <f t="shared" si="43"/>
        <v>287.1224745762712</v>
      </c>
    </row>
    <row r="445" spans="1:18" x14ac:dyDescent="0.3">
      <c r="A445" s="107">
        <v>11</v>
      </c>
      <c r="B445" s="108" t="s">
        <v>157</v>
      </c>
      <c r="C445" s="108" t="s">
        <v>462</v>
      </c>
      <c r="D445" s="108" t="s">
        <v>463</v>
      </c>
      <c r="E445" s="108" t="s">
        <v>464</v>
      </c>
      <c r="F445" s="108" t="s">
        <v>277</v>
      </c>
      <c r="G445" s="109" t="s">
        <v>944</v>
      </c>
      <c r="H445" s="110">
        <v>5028</v>
      </c>
      <c r="I445" s="107">
        <v>4</v>
      </c>
      <c r="J445" s="111">
        <f>SUM('เลย '!F13)</f>
        <v>57986.71</v>
      </c>
      <c r="K445" s="112">
        <f>SUM('เลย '!AH13)</f>
        <v>242701.22999999998</v>
      </c>
      <c r="L445" s="113">
        <f>'เลย '!AI13</f>
        <v>528345.91</v>
      </c>
      <c r="M445" s="113">
        <f>'เลย '!AJ13</f>
        <v>898432.61</v>
      </c>
      <c r="N445" s="108"/>
      <c r="O445" s="108"/>
      <c r="P445" s="108"/>
      <c r="Q445" s="100">
        <f t="shared" si="42"/>
        <v>-370086.69999999995</v>
      </c>
      <c r="R445" s="101">
        <f t="shared" si="43"/>
        <v>105.08072991249006</v>
      </c>
    </row>
    <row r="446" spans="1:18" x14ac:dyDescent="0.3">
      <c r="A446" s="107">
        <v>12</v>
      </c>
      <c r="B446" s="108" t="s">
        <v>157</v>
      </c>
      <c r="C446" s="108" t="s">
        <v>462</v>
      </c>
      <c r="D446" s="108" t="s">
        <v>463</v>
      </c>
      <c r="E446" s="108" t="s">
        <v>464</v>
      </c>
      <c r="F446" s="108" t="s">
        <v>277</v>
      </c>
      <c r="G446" s="109" t="s">
        <v>945</v>
      </c>
      <c r="H446" s="110">
        <v>3227</v>
      </c>
      <c r="I446" s="107">
        <v>3</v>
      </c>
      <c r="J446" s="111">
        <f>SUM('เลย '!F14)</f>
        <v>260869.08</v>
      </c>
      <c r="K446" s="112">
        <f>SUM('เลย '!AH14)</f>
        <v>324792.8</v>
      </c>
      <c r="L446" s="113">
        <f>'เลย '!AI14</f>
        <v>683826.67999999993</v>
      </c>
      <c r="M446" s="113">
        <f>'เลย '!AJ14</f>
        <v>1001968.21</v>
      </c>
      <c r="N446" s="108"/>
      <c r="O446" s="108"/>
      <c r="P446" s="108"/>
      <c r="Q446" s="100">
        <f t="shared" si="42"/>
        <v>-318141.53000000003</v>
      </c>
      <c r="R446" s="101">
        <f t="shared" si="43"/>
        <v>211.90786488999069</v>
      </c>
    </row>
    <row r="447" spans="1:18" x14ac:dyDescent="0.3">
      <c r="A447" s="107">
        <v>13</v>
      </c>
      <c r="B447" s="108" t="s">
        <v>157</v>
      </c>
      <c r="C447" s="108" t="s">
        <v>462</v>
      </c>
      <c r="D447" s="108" t="s">
        <v>463</v>
      </c>
      <c r="E447" s="108" t="s">
        <v>464</v>
      </c>
      <c r="F447" s="108" t="s">
        <v>277</v>
      </c>
      <c r="G447" s="109" t="s">
        <v>946</v>
      </c>
      <c r="H447" s="110">
        <v>5146</v>
      </c>
      <c r="I447" s="107">
        <v>4</v>
      </c>
      <c r="J447" s="111">
        <f>SUM('เลย '!F15)</f>
        <v>407424.37</v>
      </c>
      <c r="K447" s="112">
        <f>SUM('เลย '!AH15)</f>
        <v>636999.44999999995</v>
      </c>
      <c r="L447" s="113">
        <f>'เลย '!AI15</f>
        <v>730992.26</v>
      </c>
      <c r="M447" s="113">
        <f>'เลย '!AJ15</f>
        <v>1002622.05</v>
      </c>
      <c r="N447" s="108"/>
      <c r="O447" s="108"/>
      <c r="P447" s="108"/>
      <c r="Q447" s="100">
        <f t="shared" si="42"/>
        <v>-271629.79000000004</v>
      </c>
      <c r="R447" s="101">
        <f t="shared" si="43"/>
        <v>142.05057520404196</v>
      </c>
    </row>
    <row r="448" spans="1:18" x14ac:dyDescent="0.3">
      <c r="A448" s="107">
        <v>14</v>
      </c>
      <c r="B448" s="108" t="s">
        <v>157</v>
      </c>
      <c r="C448" s="108" t="s">
        <v>462</v>
      </c>
      <c r="D448" s="108" t="s">
        <v>463</v>
      </c>
      <c r="E448" s="108" t="s">
        <v>464</v>
      </c>
      <c r="F448" s="108" t="s">
        <v>277</v>
      </c>
      <c r="G448" s="109" t="s">
        <v>947</v>
      </c>
      <c r="H448" s="110">
        <v>3255</v>
      </c>
      <c r="I448" s="107">
        <v>3</v>
      </c>
      <c r="J448" s="111">
        <f>SUM('เลย '!F16)</f>
        <v>172190.62</v>
      </c>
      <c r="K448" s="112">
        <f>SUM('เลย '!AH16)</f>
        <v>254819.75</v>
      </c>
      <c r="L448" s="113">
        <f>'เลย '!AI16</f>
        <v>653969</v>
      </c>
      <c r="M448" s="113">
        <f>'เลย '!AJ16</f>
        <v>822839.22000000009</v>
      </c>
      <c r="N448" s="108"/>
      <c r="O448" s="108"/>
      <c r="P448" s="108"/>
      <c r="Q448" s="100">
        <f t="shared" si="42"/>
        <v>-168870.22000000009</v>
      </c>
      <c r="R448" s="101">
        <f t="shared" si="43"/>
        <v>200.9121351766513</v>
      </c>
    </row>
    <row r="449" spans="1:18" x14ac:dyDescent="0.3">
      <c r="A449" s="107">
        <v>15</v>
      </c>
      <c r="B449" s="108" t="s">
        <v>157</v>
      </c>
      <c r="C449" s="108" t="s">
        <v>462</v>
      </c>
      <c r="D449" s="108" t="s">
        <v>463</v>
      </c>
      <c r="E449" s="108" t="s">
        <v>464</v>
      </c>
      <c r="F449" s="108" t="s">
        <v>277</v>
      </c>
      <c r="G449" s="109" t="s">
        <v>948</v>
      </c>
      <c r="H449" s="110">
        <v>4631</v>
      </c>
      <c r="I449" s="107">
        <v>4</v>
      </c>
      <c r="J449" s="111">
        <f>SUM('เลย '!F17)</f>
        <v>860637.39</v>
      </c>
      <c r="K449" s="112">
        <f>SUM('เลย '!AH17)</f>
        <v>1093271.07</v>
      </c>
      <c r="L449" s="113">
        <f>'เลย '!AI17</f>
        <v>729793.51</v>
      </c>
      <c r="M449" s="113">
        <f>'เลย '!AJ17</f>
        <v>740882.07</v>
      </c>
      <c r="N449" s="108"/>
      <c r="O449" s="108"/>
      <c r="P449" s="108"/>
      <c r="Q449" s="100">
        <f t="shared" si="42"/>
        <v>-11088.559999999939</v>
      </c>
      <c r="R449" s="101">
        <f t="shared" si="43"/>
        <v>157.58875188944072</v>
      </c>
    </row>
    <row r="450" spans="1:18" x14ac:dyDescent="0.3">
      <c r="A450" s="107">
        <v>16</v>
      </c>
      <c r="B450" s="108" t="s">
        <v>157</v>
      </c>
      <c r="C450" s="108" t="s">
        <v>462</v>
      </c>
      <c r="D450" s="108" t="s">
        <v>463</v>
      </c>
      <c r="E450" s="108" t="s">
        <v>464</v>
      </c>
      <c r="F450" s="108" t="s">
        <v>277</v>
      </c>
      <c r="G450" s="109" t="s">
        <v>949</v>
      </c>
      <c r="H450" s="110">
        <v>4306</v>
      </c>
      <c r="I450" s="107">
        <v>3</v>
      </c>
      <c r="J450" s="111">
        <f>SUM('เลย '!F18)</f>
        <v>111128.97</v>
      </c>
      <c r="K450" s="112">
        <f>SUM('เลย '!AH18)</f>
        <v>242913.19</v>
      </c>
      <c r="L450" s="113">
        <f>'เลย '!AI18</f>
        <v>896381.64</v>
      </c>
      <c r="M450" s="113">
        <f>'เลย '!AJ18</f>
        <v>1197820.98</v>
      </c>
      <c r="N450" s="108"/>
      <c r="O450" s="108"/>
      <c r="P450" s="108"/>
      <c r="Q450" s="100">
        <f t="shared" si="42"/>
        <v>-301439.33999999997</v>
      </c>
      <c r="R450" s="101">
        <f t="shared" si="43"/>
        <v>208.17037621922898</v>
      </c>
    </row>
    <row r="451" spans="1:18" x14ac:dyDescent="0.3">
      <c r="A451" s="107">
        <v>17</v>
      </c>
      <c r="B451" s="108" t="s">
        <v>157</v>
      </c>
      <c r="C451" s="108" t="s">
        <v>462</v>
      </c>
      <c r="D451" s="108" t="s">
        <v>463</v>
      </c>
      <c r="E451" s="108" t="s">
        <v>464</v>
      </c>
      <c r="F451" s="108" t="s">
        <v>277</v>
      </c>
      <c r="G451" s="109" t="s">
        <v>950</v>
      </c>
      <c r="H451" s="110">
        <v>5667</v>
      </c>
      <c r="I451" s="107">
        <v>4</v>
      </c>
      <c r="J451" s="111">
        <f>SUM('เลย '!F19)</f>
        <v>538931.15</v>
      </c>
      <c r="K451" s="112">
        <f>SUM('เลย '!AH19)</f>
        <v>612629.24</v>
      </c>
      <c r="L451" s="113">
        <f>'เลย '!AI19</f>
        <v>366671.45</v>
      </c>
      <c r="M451" s="113">
        <f>'เลย '!AJ19</f>
        <v>789499.16</v>
      </c>
      <c r="N451" s="108"/>
      <c r="O451" s="108"/>
      <c r="P451" s="108"/>
      <c r="Q451" s="100">
        <f t="shared" si="42"/>
        <v>-422827.71</v>
      </c>
      <c r="R451" s="101">
        <f t="shared" si="43"/>
        <v>64.702920416446091</v>
      </c>
    </row>
    <row r="452" spans="1:18" x14ac:dyDescent="0.3">
      <c r="A452" s="107">
        <v>18</v>
      </c>
      <c r="B452" s="108" t="s">
        <v>157</v>
      </c>
      <c r="C452" s="108" t="s">
        <v>462</v>
      </c>
      <c r="D452" s="108" t="s">
        <v>463</v>
      </c>
      <c r="E452" s="108" t="s">
        <v>464</v>
      </c>
      <c r="F452" s="108" t="s">
        <v>277</v>
      </c>
      <c r="G452" s="109" t="s">
        <v>951</v>
      </c>
      <c r="H452" s="110">
        <v>1990</v>
      </c>
      <c r="I452" s="107">
        <v>2</v>
      </c>
      <c r="J452" s="111">
        <f>SUM('เลย '!F20)</f>
        <v>109920.94</v>
      </c>
      <c r="K452" s="112">
        <f>SUM('เลย '!AH20)</f>
        <v>56525.400000000009</v>
      </c>
      <c r="L452" s="113">
        <f>'เลย '!AI20</f>
        <v>682064.92999999993</v>
      </c>
      <c r="M452" s="113">
        <f>'เลย '!AJ20</f>
        <v>821603.71</v>
      </c>
      <c r="N452" s="108"/>
      <c r="O452" s="108"/>
      <c r="P452" s="108"/>
      <c r="Q452" s="100">
        <f t="shared" si="42"/>
        <v>-139538.78000000003</v>
      </c>
      <c r="R452" s="101">
        <f t="shared" si="43"/>
        <v>342.74619597989948</v>
      </c>
    </row>
    <row r="453" spans="1:18" x14ac:dyDescent="0.3">
      <c r="A453" s="107">
        <v>19</v>
      </c>
      <c r="B453" s="108" t="s">
        <v>157</v>
      </c>
      <c r="C453" s="108" t="s">
        <v>462</v>
      </c>
      <c r="D453" s="108" t="s">
        <v>463</v>
      </c>
      <c r="E453" s="108" t="s">
        <v>464</v>
      </c>
      <c r="F453" s="108" t="s">
        <v>277</v>
      </c>
      <c r="G453" s="109" t="s">
        <v>952</v>
      </c>
      <c r="H453" s="110">
        <v>2504</v>
      </c>
      <c r="I453" s="107">
        <v>2</v>
      </c>
      <c r="J453" s="111">
        <f>SUM('เลย '!F21)</f>
        <v>334524.26</v>
      </c>
      <c r="K453" s="112">
        <f>SUM('เลย '!AH21)</f>
        <v>362631.87000000005</v>
      </c>
      <c r="L453" s="113">
        <f>'เลย '!AI21</f>
        <v>556495.21</v>
      </c>
      <c r="M453" s="113">
        <f>'เลย '!AJ21</f>
        <v>730757.87000000011</v>
      </c>
      <c r="N453" s="108"/>
      <c r="O453" s="108"/>
      <c r="P453" s="108"/>
      <c r="Q453" s="100">
        <f t="shared" si="42"/>
        <v>-174262.66000000015</v>
      </c>
      <c r="R453" s="101">
        <f t="shared" si="43"/>
        <v>222.24249600638976</v>
      </c>
    </row>
    <row r="454" spans="1:18" x14ac:dyDescent="0.3">
      <c r="A454" s="107">
        <v>20</v>
      </c>
      <c r="B454" s="108" t="s">
        <v>157</v>
      </c>
      <c r="C454" s="108" t="s">
        <v>462</v>
      </c>
      <c r="D454" s="108" t="s">
        <v>463</v>
      </c>
      <c r="E454" s="108" t="s">
        <v>464</v>
      </c>
      <c r="F454" s="108" t="s">
        <v>277</v>
      </c>
      <c r="G454" s="109" t="s">
        <v>953</v>
      </c>
      <c r="H454" s="110">
        <v>2869</v>
      </c>
      <c r="I454" s="107">
        <v>2</v>
      </c>
      <c r="J454" s="111">
        <f>SUM('เลย '!F22)</f>
        <v>28059.97</v>
      </c>
      <c r="K454" s="112">
        <f>SUM('เลย '!AH22)</f>
        <v>143991.24</v>
      </c>
      <c r="L454" s="113">
        <f>'เลย '!AI22</f>
        <v>467168.39</v>
      </c>
      <c r="M454" s="113">
        <f>'เลย '!AJ22</f>
        <v>668417.21</v>
      </c>
      <c r="N454" s="108"/>
      <c r="O454" s="108"/>
      <c r="P454" s="108"/>
      <c r="Q454" s="100">
        <f t="shared" si="42"/>
        <v>-201248.81999999995</v>
      </c>
      <c r="R454" s="101">
        <f t="shared" si="43"/>
        <v>162.83317880794704</v>
      </c>
    </row>
    <row r="455" spans="1:18" s="122" customFormat="1" x14ac:dyDescent="0.3">
      <c r="A455" s="115">
        <v>1</v>
      </c>
      <c r="B455" s="116" t="s">
        <v>157</v>
      </c>
      <c r="C455" s="116"/>
      <c r="D455" s="116"/>
      <c r="E455" s="116" t="s">
        <v>174</v>
      </c>
      <c r="F455" s="116"/>
      <c r="G455" s="117" t="s">
        <v>466</v>
      </c>
      <c r="H455" s="123">
        <f>SUM(H435:H454)</f>
        <v>73924</v>
      </c>
      <c r="I455" s="115"/>
      <c r="J455" s="119">
        <f>SUM(J435:J454)</f>
        <v>6174539.3900000006</v>
      </c>
      <c r="K455" s="119">
        <f t="shared" ref="K455:M455" si="52">SUM(K435:K454)</f>
        <v>8268512.1700000018</v>
      </c>
      <c r="L455" s="119">
        <f t="shared" si="52"/>
        <v>12493935.300000001</v>
      </c>
      <c r="M455" s="119">
        <f t="shared" si="52"/>
        <v>16849355.510000002</v>
      </c>
      <c r="N455" s="116">
        <v>19</v>
      </c>
      <c r="O455" s="116">
        <v>19</v>
      </c>
      <c r="P455" s="116">
        <f>N455-O455</f>
        <v>0</v>
      </c>
      <c r="Q455" s="120">
        <f t="shared" ref="Q455:Q518" si="53">L455-M455</f>
        <v>-4355420.2100000009</v>
      </c>
      <c r="R455" s="121">
        <f>L455/H455</f>
        <v>169.01054190790543</v>
      </c>
    </row>
    <row r="456" spans="1:18" x14ac:dyDescent="0.3">
      <c r="A456" s="107">
        <v>1</v>
      </c>
      <c r="B456" s="108" t="s">
        <v>157</v>
      </c>
      <c r="C456" s="108" t="s">
        <v>467</v>
      </c>
      <c r="D456" s="108" t="s">
        <v>178</v>
      </c>
      <c r="E456" s="108" t="s">
        <v>468</v>
      </c>
      <c r="F456" s="108" t="s">
        <v>307</v>
      </c>
      <c r="G456" s="109" t="s">
        <v>469</v>
      </c>
      <c r="H456" s="110"/>
      <c r="I456" s="107"/>
      <c r="J456" s="111"/>
      <c r="K456" s="112"/>
      <c r="L456" s="113"/>
      <c r="M456" s="113"/>
      <c r="N456" s="108"/>
      <c r="O456" s="108"/>
      <c r="P456" s="108"/>
    </row>
    <row r="457" spans="1:18" x14ac:dyDescent="0.3">
      <c r="A457" s="107">
        <v>2</v>
      </c>
      <c r="B457" s="108" t="s">
        <v>157</v>
      </c>
      <c r="C457" s="108" t="s">
        <v>467</v>
      </c>
      <c r="D457" s="108" t="s">
        <v>178</v>
      </c>
      <c r="E457" s="108" t="s">
        <v>468</v>
      </c>
      <c r="F457" s="108" t="s">
        <v>277</v>
      </c>
      <c r="G457" s="109" t="s">
        <v>954</v>
      </c>
      <c r="H457" s="110">
        <v>1771</v>
      </c>
      <c r="I457" s="107">
        <v>2</v>
      </c>
      <c r="J457" s="111">
        <f>'เลย '!F23</f>
        <v>56103.32</v>
      </c>
      <c r="K457" s="112">
        <f>SUM('เลย '!AH23)</f>
        <v>82533.460000000006</v>
      </c>
      <c r="L457" s="113">
        <f>'เลย '!AI23</f>
        <v>519007.01</v>
      </c>
      <c r="M457" s="113">
        <f>'เลย '!AJ23</f>
        <v>521056.08</v>
      </c>
      <c r="N457" s="108"/>
      <c r="O457" s="108"/>
      <c r="P457" s="108"/>
      <c r="Q457" s="100">
        <f t="shared" si="53"/>
        <v>-2049.070000000007</v>
      </c>
      <c r="R457" s="101">
        <f t="shared" ref="R457:R518" si="54">L457/H457</f>
        <v>293.05872953133826</v>
      </c>
    </row>
    <row r="458" spans="1:18" x14ac:dyDescent="0.3">
      <c r="A458" s="107">
        <v>3</v>
      </c>
      <c r="B458" s="108" t="s">
        <v>157</v>
      </c>
      <c r="C458" s="108" t="s">
        <v>467</v>
      </c>
      <c r="D458" s="108" t="s">
        <v>178</v>
      </c>
      <c r="E458" s="108" t="s">
        <v>468</v>
      </c>
      <c r="F458" s="108" t="s">
        <v>277</v>
      </c>
      <c r="G458" s="109" t="s">
        <v>955</v>
      </c>
      <c r="H458" s="110">
        <v>5076</v>
      </c>
      <c r="I458" s="107">
        <v>4</v>
      </c>
      <c r="J458" s="111">
        <f>'เลย '!F24</f>
        <v>529022.1</v>
      </c>
      <c r="K458" s="112">
        <f>SUM('เลย '!AH24)</f>
        <v>560573.13</v>
      </c>
      <c r="L458" s="113">
        <f>'เลย '!AI24</f>
        <v>1087815.69</v>
      </c>
      <c r="M458" s="113">
        <f>'เลย '!AJ24</f>
        <v>1200085.79</v>
      </c>
      <c r="N458" s="108"/>
      <c r="O458" s="108"/>
      <c r="P458" s="108"/>
      <c r="Q458" s="100">
        <f t="shared" si="53"/>
        <v>-112270.10000000009</v>
      </c>
      <c r="R458" s="101">
        <f t="shared" si="54"/>
        <v>214.30569148936169</v>
      </c>
    </row>
    <row r="459" spans="1:18" x14ac:dyDescent="0.3">
      <c r="A459" s="107">
        <v>4</v>
      </c>
      <c r="B459" s="108" t="s">
        <v>157</v>
      </c>
      <c r="C459" s="108" t="s">
        <v>467</v>
      </c>
      <c r="D459" s="108" t="s">
        <v>178</v>
      </c>
      <c r="E459" s="108" t="s">
        <v>468</v>
      </c>
      <c r="F459" s="108" t="s">
        <v>277</v>
      </c>
      <c r="G459" s="109" t="s">
        <v>956</v>
      </c>
      <c r="H459" s="110">
        <v>1132</v>
      </c>
      <c r="I459" s="107">
        <v>1</v>
      </c>
      <c r="J459" s="111">
        <f>'เลย '!F25</f>
        <v>146432.41</v>
      </c>
      <c r="K459" s="112">
        <f>SUM('เลย '!AH25)</f>
        <v>164339.14000000001</v>
      </c>
      <c r="L459" s="113">
        <f>'เลย '!AI25</f>
        <v>670552.53</v>
      </c>
      <c r="M459" s="113">
        <f>'เลย '!AJ25</f>
        <v>677297.70000000007</v>
      </c>
      <c r="N459" s="108"/>
      <c r="O459" s="108"/>
      <c r="P459" s="108"/>
      <c r="Q459" s="100">
        <f t="shared" si="53"/>
        <v>-6745.1700000000419</v>
      </c>
      <c r="R459" s="101">
        <f t="shared" si="54"/>
        <v>592.36089222614839</v>
      </c>
    </row>
    <row r="460" spans="1:18" x14ac:dyDescent="0.3">
      <c r="A460" s="107">
        <v>5</v>
      </c>
      <c r="B460" s="108" t="s">
        <v>157</v>
      </c>
      <c r="C460" s="108" t="s">
        <v>467</v>
      </c>
      <c r="D460" s="108" t="s">
        <v>178</v>
      </c>
      <c r="E460" s="108" t="s">
        <v>468</v>
      </c>
      <c r="F460" s="108" t="s">
        <v>277</v>
      </c>
      <c r="G460" s="109" t="s">
        <v>957</v>
      </c>
      <c r="H460" s="110">
        <v>2987</v>
      </c>
      <c r="I460" s="107">
        <v>2</v>
      </c>
      <c r="J460" s="111">
        <f>'เลย '!F26</f>
        <v>288816.88</v>
      </c>
      <c r="K460" s="112">
        <f>SUM('เลย '!AH26)</f>
        <v>311449.02</v>
      </c>
      <c r="L460" s="113">
        <f>'เลย '!AI26</f>
        <v>474284.86</v>
      </c>
      <c r="M460" s="113">
        <f>'เลย '!AJ26</f>
        <v>454903.48</v>
      </c>
      <c r="N460" s="108"/>
      <c r="O460" s="108"/>
      <c r="P460" s="108"/>
      <c r="Q460" s="100">
        <f t="shared" si="53"/>
        <v>19381.380000000005</v>
      </c>
      <c r="R460" s="101">
        <f t="shared" si="54"/>
        <v>158.78301305657851</v>
      </c>
    </row>
    <row r="461" spans="1:18" x14ac:dyDescent="0.3">
      <c r="A461" s="107">
        <v>6</v>
      </c>
      <c r="B461" s="108" t="s">
        <v>157</v>
      </c>
      <c r="C461" s="108" t="s">
        <v>467</v>
      </c>
      <c r="D461" s="108" t="s">
        <v>178</v>
      </c>
      <c r="E461" s="108" t="s">
        <v>468</v>
      </c>
      <c r="F461" s="108" t="s">
        <v>277</v>
      </c>
      <c r="G461" s="109" t="s">
        <v>958</v>
      </c>
      <c r="H461" s="110">
        <v>2340</v>
      </c>
      <c r="I461" s="107">
        <v>2</v>
      </c>
      <c r="J461" s="111">
        <f>'เลย '!F27</f>
        <v>162606.14000000001</v>
      </c>
      <c r="K461" s="112">
        <f>SUM('เลย '!AH27)</f>
        <v>185960.21000000002</v>
      </c>
      <c r="L461" s="113">
        <f>'เลย '!AI27</f>
        <v>837912.21</v>
      </c>
      <c r="M461" s="113">
        <f>'เลย '!AJ27</f>
        <v>791613.98</v>
      </c>
      <c r="N461" s="108"/>
      <c r="O461" s="108"/>
      <c r="P461" s="108"/>
      <c r="Q461" s="100">
        <f t="shared" si="53"/>
        <v>46298.229999999981</v>
      </c>
      <c r="R461" s="101">
        <f t="shared" si="54"/>
        <v>358.08214102564102</v>
      </c>
    </row>
    <row r="462" spans="1:18" s="122" customFormat="1" x14ac:dyDescent="0.3">
      <c r="A462" s="115">
        <v>2</v>
      </c>
      <c r="B462" s="116" t="s">
        <v>157</v>
      </c>
      <c r="C462" s="116"/>
      <c r="D462" s="116"/>
      <c r="E462" s="116" t="s">
        <v>174</v>
      </c>
      <c r="F462" s="116"/>
      <c r="G462" s="117" t="s">
        <v>470</v>
      </c>
      <c r="H462" s="123">
        <f>SUM(H456:H461)</f>
        <v>13306</v>
      </c>
      <c r="I462" s="115"/>
      <c r="J462" s="119">
        <f>SUM(J456:J461)</f>
        <v>1182980.8500000001</v>
      </c>
      <c r="K462" s="119">
        <f t="shared" ref="K462:M462" si="55">SUM(K456:K461)</f>
        <v>1304854.96</v>
      </c>
      <c r="L462" s="119">
        <f t="shared" si="55"/>
        <v>3589572.3</v>
      </c>
      <c r="M462" s="119">
        <f t="shared" si="55"/>
        <v>3644957.0300000003</v>
      </c>
      <c r="N462" s="116">
        <v>5</v>
      </c>
      <c r="O462" s="116">
        <v>5</v>
      </c>
      <c r="P462" s="116">
        <f>N462-O462</f>
        <v>0</v>
      </c>
      <c r="Q462" s="120">
        <f t="shared" si="53"/>
        <v>-55384.730000000447</v>
      </c>
      <c r="R462" s="121">
        <f>L462/H462</f>
        <v>269.7709529535548</v>
      </c>
    </row>
    <row r="463" spans="1:18" x14ac:dyDescent="0.3">
      <c r="A463" s="107">
        <v>1</v>
      </c>
      <c r="B463" s="108" t="s">
        <v>157</v>
      </c>
      <c r="C463" s="108" t="s">
        <v>471</v>
      </c>
      <c r="D463" s="108" t="s">
        <v>185</v>
      </c>
      <c r="E463" s="108" t="s">
        <v>472</v>
      </c>
      <c r="F463" s="108" t="s">
        <v>307</v>
      </c>
      <c r="G463" s="109" t="s">
        <v>473</v>
      </c>
      <c r="H463" s="110"/>
      <c r="I463" s="107"/>
      <c r="J463" s="111"/>
      <c r="K463" s="112"/>
      <c r="L463" s="113"/>
      <c r="M463" s="113"/>
      <c r="N463" s="108"/>
      <c r="O463" s="108"/>
      <c r="P463" s="108"/>
    </row>
    <row r="464" spans="1:18" x14ac:dyDescent="0.3">
      <c r="A464" s="107">
        <v>2</v>
      </c>
      <c r="B464" s="108" t="s">
        <v>157</v>
      </c>
      <c r="C464" s="108" t="s">
        <v>471</v>
      </c>
      <c r="D464" s="108" t="s">
        <v>185</v>
      </c>
      <c r="E464" s="108" t="s">
        <v>472</v>
      </c>
      <c r="F464" s="108" t="s">
        <v>277</v>
      </c>
      <c r="G464" s="109" t="s">
        <v>959</v>
      </c>
      <c r="H464" s="110">
        <v>4716</v>
      </c>
      <c r="I464" s="107">
        <v>4</v>
      </c>
      <c r="J464" s="111">
        <f>'เลย '!F28</f>
        <v>493071.98</v>
      </c>
      <c r="K464" s="112">
        <f>SUM('เลย '!AH28)</f>
        <v>480774.86</v>
      </c>
      <c r="L464" s="113">
        <f>'เลย '!AI28</f>
        <v>1730513.72</v>
      </c>
      <c r="M464" s="113">
        <f>'เลย '!AJ28</f>
        <v>1496166.77</v>
      </c>
      <c r="N464" s="108"/>
      <c r="O464" s="108"/>
      <c r="P464" s="108"/>
      <c r="Q464" s="100">
        <f t="shared" si="53"/>
        <v>234346.94999999995</v>
      </c>
      <c r="R464" s="101">
        <f t="shared" si="54"/>
        <v>366.94523324851571</v>
      </c>
    </row>
    <row r="465" spans="1:18" x14ac:dyDescent="0.3">
      <c r="A465" s="107">
        <v>3</v>
      </c>
      <c r="B465" s="108" t="s">
        <v>157</v>
      </c>
      <c r="C465" s="108" t="s">
        <v>471</v>
      </c>
      <c r="D465" s="108" t="s">
        <v>185</v>
      </c>
      <c r="E465" s="108" t="s">
        <v>472</v>
      </c>
      <c r="F465" s="108" t="s">
        <v>277</v>
      </c>
      <c r="G465" s="109" t="s">
        <v>960</v>
      </c>
      <c r="H465" s="110">
        <v>2694</v>
      </c>
      <c r="I465" s="107">
        <v>2</v>
      </c>
      <c r="J465" s="111">
        <f>'เลย '!F29</f>
        <v>648568.78</v>
      </c>
      <c r="K465" s="112">
        <f>SUM('เลย '!AH29)</f>
        <v>743604.02000000014</v>
      </c>
      <c r="L465" s="113">
        <f>'เลย '!AI29</f>
        <v>1045466.27</v>
      </c>
      <c r="M465" s="113">
        <f>'เลย '!AJ29</f>
        <v>639206.62</v>
      </c>
      <c r="N465" s="108"/>
      <c r="O465" s="108"/>
      <c r="P465" s="108"/>
      <c r="Q465" s="100">
        <f t="shared" si="53"/>
        <v>406259.65</v>
      </c>
      <c r="R465" s="101">
        <f t="shared" si="54"/>
        <v>388.07211210096511</v>
      </c>
    </row>
    <row r="466" spans="1:18" x14ac:dyDescent="0.3">
      <c r="A466" s="107">
        <v>4</v>
      </c>
      <c r="B466" s="108" t="s">
        <v>157</v>
      </c>
      <c r="C466" s="108" t="s">
        <v>471</v>
      </c>
      <c r="D466" s="108" t="s">
        <v>185</v>
      </c>
      <c r="E466" s="108" t="s">
        <v>472</v>
      </c>
      <c r="F466" s="108" t="s">
        <v>277</v>
      </c>
      <c r="G466" s="109" t="s">
        <v>961</v>
      </c>
      <c r="H466" s="110">
        <v>3656</v>
      </c>
      <c r="I466" s="107">
        <v>3</v>
      </c>
      <c r="J466" s="111">
        <f>'เลย '!F30</f>
        <v>739842.09</v>
      </c>
      <c r="K466" s="112">
        <f>SUM('เลย '!AH30)</f>
        <v>775421.36</v>
      </c>
      <c r="L466" s="113">
        <f>'เลย '!AI30</f>
        <v>1112284.53</v>
      </c>
      <c r="M466" s="113">
        <f>'เลย '!AJ30</f>
        <v>791701.87000000011</v>
      </c>
      <c r="N466" s="108"/>
      <c r="O466" s="108"/>
      <c r="P466" s="108"/>
      <c r="Q466" s="100">
        <f t="shared" si="53"/>
        <v>320582.65999999992</v>
      </c>
      <c r="R466" s="101">
        <f t="shared" si="54"/>
        <v>304.235374726477</v>
      </c>
    </row>
    <row r="467" spans="1:18" x14ac:dyDescent="0.3">
      <c r="A467" s="107">
        <v>5</v>
      </c>
      <c r="B467" s="108" t="s">
        <v>157</v>
      </c>
      <c r="C467" s="108" t="s">
        <v>471</v>
      </c>
      <c r="D467" s="108" t="s">
        <v>185</v>
      </c>
      <c r="E467" s="108" t="s">
        <v>472</v>
      </c>
      <c r="F467" s="108" t="s">
        <v>277</v>
      </c>
      <c r="G467" s="109" t="s">
        <v>962</v>
      </c>
      <c r="H467" s="110">
        <v>4918</v>
      </c>
      <c r="I467" s="107">
        <v>4</v>
      </c>
      <c r="J467" s="111">
        <f>'เลย '!F31</f>
        <v>474588.41</v>
      </c>
      <c r="K467" s="112">
        <f>SUM('เลย '!AH31)</f>
        <v>545897.37</v>
      </c>
      <c r="L467" s="113">
        <f>'เลย '!AI31</f>
        <v>1212137.44</v>
      </c>
      <c r="M467" s="113">
        <f>'เลย '!AJ31</f>
        <v>1187134.57</v>
      </c>
      <c r="N467" s="108"/>
      <c r="O467" s="108"/>
      <c r="P467" s="108"/>
      <c r="Q467" s="100">
        <f t="shared" si="53"/>
        <v>25002.869999999879</v>
      </c>
      <c r="R467" s="101">
        <f t="shared" si="54"/>
        <v>246.46958926392841</v>
      </c>
    </row>
    <row r="468" spans="1:18" x14ac:dyDescent="0.3">
      <c r="A468" s="107">
        <v>6</v>
      </c>
      <c r="B468" s="108" t="s">
        <v>157</v>
      </c>
      <c r="C468" s="108" t="s">
        <v>471</v>
      </c>
      <c r="D468" s="108" t="s">
        <v>185</v>
      </c>
      <c r="E468" s="108" t="s">
        <v>472</v>
      </c>
      <c r="F468" s="108" t="s">
        <v>277</v>
      </c>
      <c r="G468" s="109" t="s">
        <v>963</v>
      </c>
      <c r="H468" s="110">
        <v>2308</v>
      </c>
      <c r="I468" s="107">
        <v>2</v>
      </c>
      <c r="J468" s="111">
        <f>'เลย '!F32</f>
        <v>557269.04</v>
      </c>
      <c r="K468" s="112">
        <f>SUM('เลย '!AH32)</f>
        <v>593610.38</v>
      </c>
      <c r="L468" s="113">
        <f>'เลย '!AI32</f>
        <v>1234562.46</v>
      </c>
      <c r="M468" s="113">
        <f>'เลย '!AJ32</f>
        <v>932754.39000000013</v>
      </c>
      <c r="N468" s="108"/>
      <c r="O468" s="108"/>
      <c r="P468" s="108"/>
      <c r="Q468" s="100">
        <f t="shared" si="53"/>
        <v>301808.06999999983</v>
      </c>
      <c r="R468" s="101">
        <f t="shared" si="54"/>
        <v>534.90574523396879</v>
      </c>
    </row>
    <row r="469" spans="1:18" x14ac:dyDescent="0.3">
      <c r="A469" s="107">
        <v>7</v>
      </c>
      <c r="B469" s="108" t="s">
        <v>157</v>
      </c>
      <c r="C469" s="108" t="s">
        <v>471</v>
      </c>
      <c r="D469" s="108" t="s">
        <v>185</v>
      </c>
      <c r="E469" s="108" t="s">
        <v>472</v>
      </c>
      <c r="F469" s="108" t="s">
        <v>277</v>
      </c>
      <c r="G469" s="109" t="s">
        <v>964</v>
      </c>
      <c r="H469" s="110">
        <v>1606</v>
      </c>
      <c r="I469" s="107">
        <v>2</v>
      </c>
      <c r="J469" s="111">
        <f>'เลย '!F33</f>
        <v>741725.6</v>
      </c>
      <c r="K469" s="112">
        <f>SUM('เลย '!AH33)</f>
        <v>765310.61</v>
      </c>
      <c r="L469" s="113">
        <f>'เลย '!AI33</f>
        <v>724008.72</v>
      </c>
      <c r="M469" s="113">
        <f>'เลย '!AJ33</f>
        <v>546369.44999999995</v>
      </c>
      <c r="N469" s="108"/>
      <c r="O469" s="108"/>
      <c r="P469" s="108"/>
      <c r="Q469" s="100">
        <f t="shared" si="53"/>
        <v>177639.27000000002</v>
      </c>
      <c r="R469" s="101">
        <f t="shared" si="54"/>
        <v>450.81489414694892</v>
      </c>
    </row>
    <row r="470" spans="1:18" x14ac:dyDescent="0.3">
      <c r="A470" s="107">
        <v>8</v>
      </c>
      <c r="B470" s="108" t="s">
        <v>157</v>
      </c>
      <c r="C470" s="108" t="s">
        <v>471</v>
      </c>
      <c r="D470" s="108" t="s">
        <v>185</v>
      </c>
      <c r="E470" s="108" t="s">
        <v>472</v>
      </c>
      <c r="F470" s="108" t="s">
        <v>277</v>
      </c>
      <c r="G470" s="109" t="s">
        <v>965</v>
      </c>
      <c r="H470" s="110">
        <v>2622</v>
      </c>
      <c r="I470" s="107">
        <v>2</v>
      </c>
      <c r="J470" s="111">
        <f>'เลย '!F34</f>
        <v>662106.32999999996</v>
      </c>
      <c r="K470" s="112">
        <f>SUM('เลย '!AH34)</f>
        <v>688627.6</v>
      </c>
      <c r="L470" s="113">
        <f>'เลย '!AI34</f>
        <v>1361765.0899999999</v>
      </c>
      <c r="M470" s="113">
        <f>'เลย '!AJ34</f>
        <v>929863.48</v>
      </c>
      <c r="N470" s="108"/>
      <c r="O470" s="108"/>
      <c r="P470" s="108"/>
      <c r="Q470" s="100">
        <f t="shared" si="53"/>
        <v>431901.60999999987</v>
      </c>
      <c r="R470" s="101">
        <f t="shared" si="54"/>
        <v>519.36120900076276</v>
      </c>
    </row>
    <row r="471" spans="1:18" x14ac:dyDescent="0.3">
      <c r="A471" s="107">
        <v>9</v>
      </c>
      <c r="B471" s="108" t="s">
        <v>157</v>
      </c>
      <c r="C471" s="108" t="s">
        <v>471</v>
      </c>
      <c r="D471" s="108" t="s">
        <v>185</v>
      </c>
      <c r="E471" s="108" t="s">
        <v>472</v>
      </c>
      <c r="F471" s="108" t="s">
        <v>277</v>
      </c>
      <c r="G471" s="109" t="s">
        <v>966</v>
      </c>
      <c r="H471" s="110">
        <v>2397</v>
      </c>
      <c r="I471" s="107">
        <v>2</v>
      </c>
      <c r="J471" s="111">
        <f>'เลย '!F35</f>
        <v>611363.68000000005</v>
      </c>
      <c r="K471" s="112">
        <f>SUM('เลย '!AH35)</f>
        <v>642885.83000000007</v>
      </c>
      <c r="L471" s="113">
        <f>'เลย '!AI35</f>
        <v>905681.92999999993</v>
      </c>
      <c r="M471" s="113">
        <f>'เลย '!AJ35</f>
        <v>545151.06999999995</v>
      </c>
      <c r="N471" s="108"/>
      <c r="O471" s="108"/>
      <c r="P471" s="108"/>
      <c r="Q471" s="100">
        <f t="shared" si="53"/>
        <v>360530.86</v>
      </c>
      <c r="R471" s="101">
        <f t="shared" si="54"/>
        <v>377.83977054651643</v>
      </c>
    </row>
    <row r="472" spans="1:18" x14ac:dyDescent="0.3">
      <c r="A472" s="107">
        <v>10</v>
      </c>
      <c r="B472" s="108" t="s">
        <v>157</v>
      </c>
      <c r="C472" s="108" t="s">
        <v>471</v>
      </c>
      <c r="D472" s="108" t="s">
        <v>185</v>
      </c>
      <c r="E472" s="108" t="s">
        <v>472</v>
      </c>
      <c r="F472" s="108" t="s">
        <v>277</v>
      </c>
      <c r="G472" s="109" t="s">
        <v>967</v>
      </c>
      <c r="H472" s="110">
        <v>1711</v>
      </c>
      <c r="I472" s="107">
        <v>2</v>
      </c>
      <c r="J472" s="111">
        <f>'เลย '!F36</f>
        <v>507385.87</v>
      </c>
      <c r="K472" s="112">
        <f>SUM('เลย '!AH36)</f>
        <v>405849.80999999994</v>
      </c>
      <c r="L472" s="113">
        <f>'เลย '!AI36</f>
        <v>1124927.69</v>
      </c>
      <c r="M472" s="113">
        <f>'เลย '!AJ36</f>
        <v>791313.96000000008</v>
      </c>
      <c r="N472" s="108"/>
      <c r="O472" s="108"/>
      <c r="P472" s="108"/>
      <c r="Q472" s="100">
        <f t="shared" si="53"/>
        <v>333613.72999999986</v>
      </c>
      <c r="R472" s="101">
        <f t="shared" si="54"/>
        <v>657.46796610169486</v>
      </c>
    </row>
    <row r="473" spans="1:18" x14ac:dyDescent="0.3">
      <c r="A473" s="107">
        <v>11</v>
      </c>
      <c r="B473" s="108" t="s">
        <v>157</v>
      </c>
      <c r="C473" s="108" t="s">
        <v>471</v>
      </c>
      <c r="D473" s="108" t="s">
        <v>185</v>
      </c>
      <c r="E473" s="108" t="s">
        <v>472</v>
      </c>
      <c r="F473" s="108" t="s">
        <v>277</v>
      </c>
      <c r="G473" s="109" t="s">
        <v>968</v>
      </c>
      <c r="H473" s="110">
        <v>2477</v>
      </c>
      <c r="I473" s="107">
        <v>2</v>
      </c>
      <c r="J473" s="111">
        <f>'เลย '!F37</f>
        <v>527081.81000000006</v>
      </c>
      <c r="K473" s="112">
        <f>SUM('เลย '!AH37)</f>
        <v>614126.69000000006</v>
      </c>
      <c r="L473" s="113">
        <f>'เลย '!AI37</f>
        <v>1099180.92</v>
      </c>
      <c r="M473" s="113">
        <f>'เลย '!AJ37</f>
        <v>769259.28</v>
      </c>
      <c r="N473" s="108"/>
      <c r="O473" s="108"/>
      <c r="P473" s="108"/>
      <c r="Q473" s="100">
        <f t="shared" si="53"/>
        <v>329921.6399999999</v>
      </c>
      <c r="R473" s="101">
        <f t="shared" si="54"/>
        <v>443.75491320145335</v>
      </c>
    </row>
    <row r="474" spans="1:18" x14ac:dyDescent="0.3">
      <c r="A474" s="107">
        <v>12</v>
      </c>
      <c r="B474" s="108" t="s">
        <v>157</v>
      </c>
      <c r="C474" s="108" t="s">
        <v>471</v>
      </c>
      <c r="D474" s="108" t="s">
        <v>185</v>
      </c>
      <c r="E474" s="108" t="s">
        <v>472</v>
      </c>
      <c r="F474" s="108" t="s">
        <v>277</v>
      </c>
      <c r="G474" s="109" t="s">
        <v>969</v>
      </c>
      <c r="H474" s="110">
        <v>1987</v>
      </c>
      <c r="I474" s="107">
        <v>2</v>
      </c>
      <c r="J474" s="111">
        <f>'เลย '!F38</f>
        <v>455212.83</v>
      </c>
      <c r="K474" s="112">
        <f>SUM('เลย '!AH38)</f>
        <v>530698.52</v>
      </c>
      <c r="L474" s="113">
        <f>'เลย '!AI38</f>
        <v>1235711.8700000001</v>
      </c>
      <c r="M474" s="113">
        <f>'เลย '!AJ38</f>
        <v>959283.7</v>
      </c>
      <c r="N474" s="108"/>
      <c r="O474" s="108"/>
      <c r="P474" s="108"/>
      <c r="Q474" s="100">
        <f t="shared" si="53"/>
        <v>276428.17000000016</v>
      </c>
      <c r="R474" s="101">
        <f t="shared" si="54"/>
        <v>621.89827377956726</v>
      </c>
    </row>
    <row r="475" spans="1:18" x14ac:dyDescent="0.3">
      <c r="A475" s="107">
        <v>13</v>
      </c>
      <c r="B475" s="108" t="s">
        <v>157</v>
      </c>
      <c r="C475" s="108" t="s">
        <v>471</v>
      </c>
      <c r="D475" s="108" t="s">
        <v>185</v>
      </c>
      <c r="E475" s="108" t="s">
        <v>472</v>
      </c>
      <c r="F475" s="108" t="s">
        <v>277</v>
      </c>
      <c r="G475" s="109" t="s">
        <v>970</v>
      </c>
      <c r="H475" s="110">
        <v>3047</v>
      </c>
      <c r="I475" s="107">
        <v>3</v>
      </c>
      <c r="J475" s="111">
        <f>'เลย '!F39</f>
        <v>960082.1</v>
      </c>
      <c r="K475" s="112">
        <f>SUM('เลย '!AH39)</f>
        <v>931464.82000000007</v>
      </c>
      <c r="L475" s="113">
        <f>'เลย '!AI39</f>
        <v>1006944.38</v>
      </c>
      <c r="M475" s="113">
        <f>'เลย '!AJ39</f>
        <v>802000.64</v>
      </c>
      <c r="N475" s="108"/>
      <c r="O475" s="108"/>
      <c r="P475" s="108"/>
      <c r="Q475" s="100">
        <f t="shared" si="53"/>
        <v>204943.74</v>
      </c>
      <c r="R475" s="101">
        <f t="shared" si="54"/>
        <v>330.47075155891042</v>
      </c>
    </row>
    <row r="476" spans="1:18" x14ac:dyDescent="0.3">
      <c r="A476" s="107">
        <v>14</v>
      </c>
      <c r="B476" s="108" t="s">
        <v>157</v>
      </c>
      <c r="C476" s="108" t="s">
        <v>471</v>
      </c>
      <c r="D476" s="108" t="s">
        <v>185</v>
      </c>
      <c r="E476" s="108" t="s">
        <v>472</v>
      </c>
      <c r="F476" s="108" t="s">
        <v>277</v>
      </c>
      <c r="G476" s="109" t="s">
        <v>971</v>
      </c>
      <c r="H476" s="110">
        <v>2101</v>
      </c>
      <c r="I476" s="107">
        <v>2</v>
      </c>
      <c r="J476" s="111">
        <f>'เลย '!F40</f>
        <v>631746.54</v>
      </c>
      <c r="K476" s="112">
        <f>SUM('เลย '!AH40)</f>
        <v>669946.75</v>
      </c>
      <c r="L476" s="113">
        <f>'เลย '!AI40</f>
        <v>1386876.87</v>
      </c>
      <c r="M476" s="113">
        <f>'เลย '!AJ40</f>
        <v>1088815.2</v>
      </c>
      <c r="N476" s="108"/>
      <c r="O476" s="108"/>
      <c r="P476" s="108"/>
      <c r="Q476" s="100">
        <f t="shared" si="53"/>
        <v>298061.67000000016</v>
      </c>
      <c r="R476" s="101">
        <f t="shared" si="54"/>
        <v>660.1032222751071</v>
      </c>
    </row>
    <row r="477" spans="1:18" x14ac:dyDescent="0.3">
      <c r="A477" s="107">
        <v>15</v>
      </c>
      <c r="B477" s="108" t="s">
        <v>157</v>
      </c>
      <c r="C477" s="108" t="s">
        <v>471</v>
      </c>
      <c r="D477" s="108" t="s">
        <v>185</v>
      </c>
      <c r="E477" s="108" t="s">
        <v>472</v>
      </c>
      <c r="F477" s="108" t="s">
        <v>277</v>
      </c>
      <c r="G477" s="109" t="s">
        <v>972</v>
      </c>
      <c r="H477" s="110">
        <v>1995</v>
      </c>
      <c r="I477" s="107">
        <v>2</v>
      </c>
      <c r="J477" s="111">
        <f>'เลย '!F41</f>
        <v>881147.62</v>
      </c>
      <c r="K477" s="112">
        <f>SUM('เลย '!AH41)</f>
        <v>886661.11</v>
      </c>
      <c r="L477" s="113">
        <f>'เลย '!AI41</f>
        <v>1188333.74</v>
      </c>
      <c r="M477" s="113">
        <f>'เลย '!AJ41</f>
        <v>841620.52</v>
      </c>
      <c r="N477" s="108"/>
      <c r="O477" s="108"/>
      <c r="P477" s="108"/>
      <c r="Q477" s="100">
        <f t="shared" si="53"/>
        <v>346713.22</v>
      </c>
      <c r="R477" s="101">
        <f t="shared" si="54"/>
        <v>595.65601002506264</v>
      </c>
    </row>
    <row r="478" spans="1:18" s="122" customFormat="1" x14ac:dyDescent="0.3">
      <c r="A478" s="115">
        <v>3</v>
      </c>
      <c r="B478" s="116" t="s">
        <v>157</v>
      </c>
      <c r="C478" s="116"/>
      <c r="D478" s="116"/>
      <c r="E478" s="116" t="s">
        <v>174</v>
      </c>
      <c r="F478" s="116"/>
      <c r="G478" s="117" t="s">
        <v>474</v>
      </c>
      <c r="H478" s="123">
        <f>SUM(H463:H477)</f>
        <v>38235</v>
      </c>
      <c r="I478" s="115"/>
      <c r="J478" s="119">
        <f>SUM(J463:J477)</f>
        <v>8891192.6799999997</v>
      </c>
      <c r="K478" s="119">
        <f t="shared" ref="K478:M478" si="56">SUM(K463:K477)</f>
        <v>9274879.7300000004</v>
      </c>
      <c r="L478" s="119">
        <f t="shared" si="56"/>
        <v>16368395.630000001</v>
      </c>
      <c r="M478" s="119">
        <f t="shared" si="56"/>
        <v>12320641.52</v>
      </c>
      <c r="N478" s="116">
        <v>14</v>
      </c>
      <c r="O478" s="116">
        <v>14</v>
      </c>
      <c r="P478" s="116">
        <f>N478-O478</f>
        <v>0</v>
      </c>
      <c r="Q478" s="120">
        <f t="shared" si="53"/>
        <v>4047754.1100000013</v>
      </c>
      <c r="R478" s="121">
        <f>L478/H478</f>
        <v>428.09979416764747</v>
      </c>
    </row>
    <row r="479" spans="1:18" x14ac:dyDescent="0.3">
      <c r="A479" s="107">
        <v>1</v>
      </c>
      <c r="B479" s="108" t="s">
        <v>157</v>
      </c>
      <c r="C479" s="108" t="s">
        <v>475</v>
      </c>
      <c r="D479" s="108" t="s">
        <v>192</v>
      </c>
      <c r="E479" s="108" t="s">
        <v>476</v>
      </c>
      <c r="F479" s="108" t="s">
        <v>307</v>
      </c>
      <c r="G479" s="109" t="s">
        <v>477</v>
      </c>
      <c r="H479" s="110"/>
      <c r="I479" s="107"/>
      <c r="J479" s="111"/>
      <c r="K479" s="112"/>
      <c r="L479" s="113"/>
      <c r="M479" s="113"/>
      <c r="N479" s="108"/>
      <c r="O479" s="108"/>
      <c r="P479" s="108"/>
    </row>
    <row r="480" spans="1:18" x14ac:dyDescent="0.3">
      <c r="A480" s="107">
        <v>2</v>
      </c>
      <c r="B480" s="108" t="s">
        <v>157</v>
      </c>
      <c r="C480" s="108" t="s">
        <v>475</v>
      </c>
      <c r="D480" s="108" t="s">
        <v>192</v>
      </c>
      <c r="E480" s="108" t="s">
        <v>476</v>
      </c>
      <c r="F480" s="108" t="s">
        <v>277</v>
      </c>
      <c r="G480" s="109" t="s">
        <v>973</v>
      </c>
      <c r="H480" s="110">
        <v>3634</v>
      </c>
      <c r="I480" s="107">
        <v>3</v>
      </c>
      <c r="J480" s="111">
        <f>'เลย '!F42</f>
        <v>1319680.5</v>
      </c>
      <c r="K480" s="112">
        <f>SUM('เลย '!AH42)</f>
        <v>1379889.9100000001</v>
      </c>
      <c r="L480" s="113">
        <f>'เลย '!AI42</f>
        <v>1097163.3399999999</v>
      </c>
      <c r="M480" s="113">
        <f>'เลย '!AJ42</f>
        <v>809625.57000000007</v>
      </c>
      <c r="N480" s="108"/>
      <c r="O480" s="108"/>
      <c r="P480" s="108"/>
      <c r="Q480" s="100">
        <f t="shared" si="53"/>
        <v>287537.76999999979</v>
      </c>
      <c r="R480" s="101">
        <f t="shared" si="54"/>
        <v>301.91616400660428</v>
      </c>
    </row>
    <row r="481" spans="1:18" x14ac:dyDescent="0.3">
      <c r="A481" s="107">
        <v>3</v>
      </c>
      <c r="B481" s="108" t="s">
        <v>157</v>
      </c>
      <c r="C481" s="108" t="s">
        <v>475</v>
      </c>
      <c r="D481" s="108" t="s">
        <v>192</v>
      </c>
      <c r="E481" s="108" t="s">
        <v>476</v>
      </c>
      <c r="F481" s="108" t="s">
        <v>277</v>
      </c>
      <c r="G481" s="109" t="s">
        <v>974</v>
      </c>
      <c r="H481" s="110">
        <v>4970</v>
      </c>
      <c r="I481" s="107">
        <v>4</v>
      </c>
      <c r="J481" s="111">
        <f>'เลย '!F43</f>
        <v>496031.95</v>
      </c>
      <c r="K481" s="112">
        <f>SUM('เลย '!AH43)</f>
        <v>625215.79</v>
      </c>
      <c r="L481" s="113">
        <f>'เลย '!AI43</f>
        <v>1794949.3900000001</v>
      </c>
      <c r="M481" s="113">
        <f>'เลย '!AJ43</f>
        <v>1420236.9</v>
      </c>
      <c r="N481" s="108"/>
      <c r="O481" s="108"/>
      <c r="P481" s="108"/>
      <c r="Q481" s="100">
        <f t="shared" si="53"/>
        <v>374712.49000000022</v>
      </c>
      <c r="R481" s="101">
        <f t="shared" si="54"/>
        <v>361.15681891348089</v>
      </c>
    </row>
    <row r="482" spans="1:18" x14ac:dyDescent="0.3">
      <c r="A482" s="107">
        <v>4</v>
      </c>
      <c r="B482" s="108" t="s">
        <v>157</v>
      </c>
      <c r="C482" s="108" t="s">
        <v>475</v>
      </c>
      <c r="D482" s="108" t="s">
        <v>192</v>
      </c>
      <c r="E482" s="108" t="s">
        <v>476</v>
      </c>
      <c r="F482" s="108" t="s">
        <v>277</v>
      </c>
      <c r="G482" s="109" t="s">
        <v>975</v>
      </c>
      <c r="H482" s="110">
        <v>3463</v>
      </c>
      <c r="I482" s="107">
        <v>3</v>
      </c>
      <c r="J482" s="111">
        <f>'เลย '!F44</f>
        <v>590056.4</v>
      </c>
      <c r="K482" s="112">
        <f>SUM('เลย '!AH44)</f>
        <v>708685.63</v>
      </c>
      <c r="L482" s="113">
        <f>'เลย '!AI44</f>
        <v>965254.89</v>
      </c>
      <c r="M482" s="113">
        <f>'เลย '!AJ44</f>
        <v>820347.08000000007</v>
      </c>
      <c r="N482" s="108"/>
      <c r="O482" s="108"/>
      <c r="P482" s="108"/>
      <c r="Q482" s="100">
        <f t="shared" si="53"/>
        <v>144907.80999999994</v>
      </c>
      <c r="R482" s="101">
        <f t="shared" si="54"/>
        <v>278.73372509384927</v>
      </c>
    </row>
    <row r="483" spans="1:18" x14ac:dyDescent="0.3">
      <c r="A483" s="107">
        <v>5</v>
      </c>
      <c r="B483" s="108" t="s">
        <v>157</v>
      </c>
      <c r="C483" s="108" t="s">
        <v>475</v>
      </c>
      <c r="D483" s="108" t="s">
        <v>192</v>
      </c>
      <c r="E483" s="108" t="s">
        <v>476</v>
      </c>
      <c r="F483" s="108" t="s">
        <v>277</v>
      </c>
      <c r="G483" s="109" t="s">
        <v>976</v>
      </c>
      <c r="H483" s="110">
        <v>1364</v>
      </c>
      <c r="I483" s="107">
        <v>1</v>
      </c>
      <c r="J483" s="111">
        <f>'เลย '!F45</f>
        <v>239008</v>
      </c>
      <c r="K483" s="112">
        <f>SUM('เลย '!AH45)</f>
        <v>291365.71000000002</v>
      </c>
      <c r="L483" s="113">
        <f>'เลย '!AI45</f>
        <v>876405.46</v>
      </c>
      <c r="M483" s="113">
        <f>'เลย '!AJ45</f>
        <v>789815.9</v>
      </c>
      <c r="N483" s="108"/>
      <c r="O483" s="108"/>
      <c r="P483" s="108"/>
      <c r="Q483" s="100">
        <f t="shared" si="53"/>
        <v>86589.559999999939</v>
      </c>
      <c r="R483" s="101">
        <f t="shared" si="54"/>
        <v>642.52599706744866</v>
      </c>
    </row>
    <row r="484" spans="1:18" x14ac:dyDescent="0.3">
      <c r="A484" s="107">
        <v>6</v>
      </c>
      <c r="B484" s="108" t="s">
        <v>157</v>
      </c>
      <c r="C484" s="108" t="s">
        <v>475</v>
      </c>
      <c r="D484" s="108" t="s">
        <v>192</v>
      </c>
      <c r="E484" s="108" t="s">
        <v>476</v>
      </c>
      <c r="F484" s="108" t="s">
        <v>277</v>
      </c>
      <c r="G484" s="109" t="s">
        <v>977</v>
      </c>
      <c r="H484" s="110">
        <v>4858</v>
      </c>
      <c r="I484" s="107">
        <v>4</v>
      </c>
      <c r="J484" s="111">
        <f>'เลย '!F46</f>
        <v>670103.4</v>
      </c>
      <c r="K484" s="112">
        <f>SUM('เลย '!AH46)</f>
        <v>755344.92</v>
      </c>
      <c r="L484" s="113">
        <f>'เลย '!AI46</f>
        <v>1396722.81</v>
      </c>
      <c r="M484" s="113">
        <f>'เลย '!AJ46</f>
        <v>958884.78</v>
      </c>
      <c r="N484" s="108"/>
      <c r="O484" s="108"/>
      <c r="P484" s="108"/>
      <c r="Q484" s="100">
        <f t="shared" si="53"/>
        <v>437838.03</v>
      </c>
      <c r="R484" s="101">
        <f t="shared" si="54"/>
        <v>287.50984149855907</v>
      </c>
    </row>
    <row r="485" spans="1:18" x14ac:dyDescent="0.3">
      <c r="A485" s="107">
        <v>7</v>
      </c>
      <c r="B485" s="108" t="s">
        <v>157</v>
      </c>
      <c r="C485" s="108" t="s">
        <v>475</v>
      </c>
      <c r="D485" s="108" t="s">
        <v>192</v>
      </c>
      <c r="E485" s="108" t="s">
        <v>476</v>
      </c>
      <c r="F485" s="108" t="s">
        <v>277</v>
      </c>
      <c r="G485" s="109" t="s">
        <v>978</v>
      </c>
      <c r="H485" s="110">
        <v>3450</v>
      </c>
      <c r="I485" s="107">
        <v>3</v>
      </c>
      <c r="J485" s="111">
        <f>'เลย '!F47</f>
        <v>522788.61</v>
      </c>
      <c r="K485" s="112">
        <f>SUM('เลย '!AH47)</f>
        <v>604427.48</v>
      </c>
      <c r="L485" s="113">
        <f>'เลย '!AI47</f>
        <v>1348388.73</v>
      </c>
      <c r="M485" s="113">
        <f>'เลย '!AJ47</f>
        <v>958446.12</v>
      </c>
      <c r="N485" s="108"/>
      <c r="O485" s="108"/>
      <c r="P485" s="108"/>
      <c r="Q485" s="100">
        <f t="shared" si="53"/>
        <v>389942.61</v>
      </c>
      <c r="R485" s="101">
        <f t="shared" si="54"/>
        <v>390.83731304347828</v>
      </c>
    </row>
    <row r="486" spans="1:18" x14ac:dyDescent="0.3">
      <c r="A486" s="107">
        <v>8</v>
      </c>
      <c r="B486" s="108" t="s">
        <v>157</v>
      </c>
      <c r="C486" s="108" t="s">
        <v>475</v>
      </c>
      <c r="D486" s="108" t="s">
        <v>192</v>
      </c>
      <c r="E486" s="108" t="s">
        <v>476</v>
      </c>
      <c r="F486" s="108" t="s">
        <v>277</v>
      </c>
      <c r="G486" s="109" t="s">
        <v>979</v>
      </c>
      <c r="H486" s="110">
        <v>2633</v>
      </c>
      <c r="I486" s="107">
        <v>2</v>
      </c>
      <c r="J486" s="111">
        <f>'เลย '!F48</f>
        <v>591710.82999999996</v>
      </c>
      <c r="K486" s="112">
        <f>SUM('เลย '!AH48)</f>
        <v>700683.05999999994</v>
      </c>
      <c r="L486" s="113">
        <f>'เลย '!AI48</f>
        <v>1352690.24</v>
      </c>
      <c r="M486" s="113">
        <f>'เลย '!AJ48</f>
        <v>1040333.04</v>
      </c>
      <c r="N486" s="108"/>
      <c r="O486" s="108"/>
      <c r="P486" s="108"/>
      <c r="Q486" s="100">
        <f t="shared" si="53"/>
        <v>312357.19999999995</v>
      </c>
      <c r="R486" s="101">
        <f t="shared" si="54"/>
        <v>513.74486897075576</v>
      </c>
    </row>
    <row r="487" spans="1:18" x14ac:dyDescent="0.3">
      <c r="A487" s="107">
        <v>9</v>
      </c>
      <c r="B487" s="108" t="s">
        <v>157</v>
      </c>
      <c r="C487" s="108" t="s">
        <v>475</v>
      </c>
      <c r="D487" s="108" t="s">
        <v>192</v>
      </c>
      <c r="E487" s="108" t="s">
        <v>476</v>
      </c>
      <c r="F487" s="108" t="s">
        <v>277</v>
      </c>
      <c r="G487" s="109" t="s">
        <v>980</v>
      </c>
      <c r="H487" s="110">
        <v>1642</v>
      </c>
      <c r="I487" s="107">
        <v>2</v>
      </c>
      <c r="J487" s="111">
        <f>'เลย '!F49</f>
        <v>604124.86</v>
      </c>
      <c r="K487" s="112">
        <f>SUM('เลย '!AH49)</f>
        <v>618769.48</v>
      </c>
      <c r="L487" s="113">
        <f>'เลย '!AI49</f>
        <v>550443.71</v>
      </c>
      <c r="M487" s="113">
        <f>'เลย '!AJ49</f>
        <v>550245.77</v>
      </c>
      <c r="N487" s="108"/>
      <c r="O487" s="108"/>
      <c r="P487" s="108"/>
      <c r="Q487" s="100">
        <f t="shared" si="53"/>
        <v>197.93999999994412</v>
      </c>
      <c r="R487" s="101">
        <f t="shared" si="54"/>
        <v>335.2275943970767</v>
      </c>
    </row>
    <row r="488" spans="1:18" x14ac:dyDescent="0.3">
      <c r="A488" s="107">
        <v>10</v>
      </c>
      <c r="B488" s="108" t="s">
        <v>157</v>
      </c>
      <c r="C488" s="108" t="s">
        <v>475</v>
      </c>
      <c r="D488" s="108" t="s">
        <v>192</v>
      </c>
      <c r="E488" s="108" t="s">
        <v>476</v>
      </c>
      <c r="F488" s="108" t="s">
        <v>277</v>
      </c>
      <c r="G488" s="109" t="s">
        <v>981</v>
      </c>
      <c r="H488" s="110">
        <v>2100</v>
      </c>
      <c r="I488" s="107">
        <v>2</v>
      </c>
      <c r="J488" s="111">
        <f>'เลย '!F50</f>
        <v>1090134.44</v>
      </c>
      <c r="K488" s="112">
        <f>SUM('เลย '!AH50)</f>
        <v>1109056.96</v>
      </c>
      <c r="L488" s="113">
        <f>'เลย '!AI50</f>
        <v>536285.67000000004</v>
      </c>
      <c r="M488" s="113">
        <f>'เลย '!AJ50</f>
        <v>383184.78</v>
      </c>
      <c r="N488" s="108"/>
      <c r="O488" s="108"/>
      <c r="P488" s="108"/>
      <c r="Q488" s="100">
        <f t="shared" si="53"/>
        <v>153100.89000000001</v>
      </c>
      <c r="R488" s="101">
        <f t="shared" si="54"/>
        <v>255.3741285714286</v>
      </c>
    </row>
    <row r="489" spans="1:18" x14ac:dyDescent="0.3">
      <c r="A489" s="107">
        <v>11</v>
      </c>
      <c r="B489" s="108" t="s">
        <v>157</v>
      </c>
      <c r="C489" s="108" t="s">
        <v>475</v>
      </c>
      <c r="D489" s="108" t="s">
        <v>192</v>
      </c>
      <c r="E489" s="108" t="s">
        <v>476</v>
      </c>
      <c r="F489" s="108" t="s">
        <v>277</v>
      </c>
      <c r="G489" s="109" t="s">
        <v>982</v>
      </c>
      <c r="H489" s="110">
        <v>1785</v>
      </c>
      <c r="I489" s="107">
        <v>2</v>
      </c>
      <c r="J489" s="111">
        <f>'เลย '!F51</f>
        <v>343285.99</v>
      </c>
      <c r="K489" s="112">
        <f>SUM('เลย '!AH51)</f>
        <v>373111.16</v>
      </c>
      <c r="L489" s="113">
        <f>'เลย '!AI51</f>
        <v>802347.05</v>
      </c>
      <c r="M489" s="113">
        <f>'เลย '!AJ51</f>
        <v>701793.74</v>
      </c>
      <c r="N489" s="108"/>
      <c r="O489" s="108"/>
      <c r="P489" s="108"/>
      <c r="Q489" s="100">
        <f t="shared" si="53"/>
        <v>100553.31000000006</v>
      </c>
      <c r="R489" s="101">
        <f t="shared" si="54"/>
        <v>449.49414565826334</v>
      </c>
    </row>
    <row r="490" spans="1:18" s="122" customFormat="1" x14ac:dyDescent="0.3">
      <c r="A490" s="115">
        <v>4</v>
      </c>
      <c r="B490" s="116" t="s">
        <v>157</v>
      </c>
      <c r="C490" s="116"/>
      <c r="D490" s="116"/>
      <c r="E490" s="116" t="s">
        <v>174</v>
      </c>
      <c r="F490" s="116"/>
      <c r="G490" s="117" t="s">
        <v>478</v>
      </c>
      <c r="H490" s="123">
        <f>SUM(H479:H489)</f>
        <v>29899</v>
      </c>
      <c r="I490" s="115"/>
      <c r="J490" s="119">
        <f>SUM(J479:J489)</f>
        <v>6466924.9800000004</v>
      </c>
      <c r="K490" s="119">
        <f t="shared" ref="K490:M490" si="57">SUM(K479:K489)</f>
        <v>7166550.0999999987</v>
      </c>
      <c r="L490" s="119">
        <f t="shared" si="57"/>
        <v>10720651.290000001</v>
      </c>
      <c r="M490" s="119">
        <f t="shared" si="57"/>
        <v>8432913.6799999997</v>
      </c>
      <c r="N490" s="116">
        <v>10</v>
      </c>
      <c r="O490" s="116">
        <v>10</v>
      </c>
      <c r="P490" s="116">
        <f>N490-O490</f>
        <v>0</v>
      </c>
      <c r="Q490" s="120">
        <f t="shared" si="53"/>
        <v>2287737.6100000013</v>
      </c>
      <c r="R490" s="121">
        <f>L490/H490</f>
        <v>358.5622024147965</v>
      </c>
    </row>
    <row r="491" spans="1:18" x14ac:dyDescent="0.3">
      <c r="A491" s="107">
        <v>1</v>
      </c>
      <c r="B491" s="108" t="s">
        <v>157</v>
      </c>
      <c r="C491" s="108" t="s">
        <v>479</v>
      </c>
      <c r="D491" s="108" t="s">
        <v>238</v>
      </c>
      <c r="E491" s="108" t="s">
        <v>480</v>
      </c>
      <c r="F491" s="108" t="s">
        <v>426</v>
      </c>
      <c r="G491" s="109" t="s">
        <v>481</v>
      </c>
      <c r="H491" s="110"/>
      <c r="I491" s="107"/>
      <c r="J491" s="111"/>
      <c r="K491" s="112"/>
      <c r="L491" s="113"/>
      <c r="M491" s="113"/>
      <c r="N491" s="108"/>
      <c r="O491" s="108"/>
      <c r="P491" s="108"/>
    </row>
    <row r="492" spans="1:18" x14ac:dyDescent="0.3">
      <c r="A492" s="107">
        <v>2</v>
      </c>
      <c r="B492" s="108" t="s">
        <v>157</v>
      </c>
      <c r="C492" s="108" t="s">
        <v>479</v>
      </c>
      <c r="D492" s="108" t="s">
        <v>238</v>
      </c>
      <c r="E492" s="108" t="s">
        <v>480</v>
      </c>
      <c r="F492" s="108" t="s">
        <v>277</v>
      </c>
      <c r="G492" s="109" t="s">
        <v>983</v>
      </c>
      <c r="H492" s="110">
        <v>1114</v>
      </c>
      <c r="I492" s="107">
        <v>1</v>
      </c>
      <c r="J492" s="111">
        <f>'เลย '!F52</f>
        <v>338419.17</v>
      </c>
      <c r="K492" s="112">
        <f>SUM('เลย '!AH52)</f>
        <v>320541.83999999997</v>
      </c>
      <c r="L492" s="113">
        <f>'เลย '!AI52</f>
        <v>244797.84</v>
      </c>
      <c r="M492" s="113">
        <f>'เลย '!AJ52</f>
        <v>209622.53999999998</v>
      </c>
      <c r="N492" s="108"/>
      <c r="O492" s="108"/>
      <c r="P492" s="108"/>
      <c r="Q492" s="100">
        <f t="shared" si="53"/>
        <v>35175.300000000017</v>
      </c>
      <c r="R492" s="101">
        <f t="shared" si="54"/>
        <v>219.74671454219029</v>
      </c>
    </row>
    <row r="493" spans="1:18" x14ac:dyDescent="0.3">
      <c r="A493" s="107">
        <v>3</v>
      </c>
      <c r="B493" s="108" t="s">
        <v>157</v>
      </c>
      <c r="C493" s="108" t="s">
        <v>479</v>
      </c>
      <c r="D493" s="108" t="s">
        <v>238</v>
      </c>
      <c r="E493" s="108" t="s">
        <v>480</v>
      </c>
      <c r="F493" s="108" t="s">
        <v>277</v>
      </c>
      <c r="G493" s="109" t="s">
        <v>984</v>
      </c>
      <c r="H493" s="110">
        <v>595</v>
      </c>
      <c r="I493" s="107">
        <v>1</v>
      </c>
      <c r="J493" s="111">
        <f>'เลย '!F53</f>
        <v>529034.55000000005</v>
      </c>
      <c r="K493" s="112">
        <f>SUM('เลย '!AH53)</f>
        <v>595112.89</v>
      </c>
      <c r="L493" s="113">
        <f>'เลย '!AI53</f>
        <v>230769.99000000002</v>
      </c>
      <c r="M493" s="113">
        <f>'เลย '!AJ53</f>
        <v>143591.13999999998</v>
      </c>
      <c r="N493" s="108"/>
      <c r="O493" s="108"/>
      <c r="P493" s="108"/>
      <c r="Q493" s="100">
        <f t="shared" si="53"/>
        <v>87178.850000000035</v>
      </c>
      <c r="R493" s="101">
        <f t="shared" si="54"/>
        <v>387.84872268907566</v>
      </c>
    </row>
    <row r="494" spans="1:18" x14ac:dyDescent="0.3">
      <c r="A494" s="107">
        <v>4</v>
      </c>
      <c r="B494" s="108" t="s">
        <v>157</v>
      </c>
      <c r="C494" s="108" t="s">
        <v>479</v>
      </c>
      <c r="D494" s="108" t="s">
        <v>238</v>
      </c>
      <c r="E494" s="108" t="s">
        <v>480</v>
      </c>
      <c r="F494" s="108" t="s">
        <v>277</v>
      </c>
      <c r="G494" s="109" t="s">
        <v>985</v>
      </c>
      <c r="H494" s="110">
        <v>1925</v>
      </c>
      <c r="I494" s="107">
        <v>2</v>
      </c>
      <c r="J494" s="111">
        <f>'เลย '!F54</f>
        <v>318565.96999999997</v>
      </c>
      <c r="K494" s="112">
        <f>SUM('เลย '!AH54)</f>
        <v>336026.82999999996</v>
      </c>
      <c r="L494" s="113">
        <f>'เลย '!AI54</f>
        <v>337710.9</v>
      </c>
      <c r="M494" s="113">
        <f>'เลย '!AJ54</f>
        <v>333815.71999999997</v>
      </c>
      <c r="N494" s="108"/>
      <c r="O494" s="108"/>
      <c r="P494" s="108"/>
      <c r="Q494" s="100">
        <f t="shared" si="53"/>
        <v>3895.1800000000512</v>
      </c>
      <c r="R494" s="101">
        <f t="shared" si="54"/>
        <v>175.43423376623377</v>
      </c>
    </row>
    <row r="495" spans="1:18" x14ac:dyDescent="0.3">
      <c r="A495" s="107">
        <v>5</v>
      </c>
      <c r="B495" s="108" t="s">
        <v>157</v>
      </c>
      <c r="C495" s="108" t="s">
        <v>479</v>
      </c>
      <c r="D495" s="108" t="s">
        <v>238</v>
      </c>
      <c r="E495" s="108" t="s">
        <v>480</v>
      </c>
      <c r="F495" s="108" t="s">
        <v>277</v>
      </c>
      <c r="G495" s="109" t="s">
        <v>986</v>
      </c>
      <c r="H495" s="110">
        <v>3610</v>
      </c>
      <c r="I495" s="107">
        <v>3</v>
      </c>
      <c r="J495" s="111">
        <f>'เลย '!F55</f>
        <v>819516.95</v>
      </c>
      <c r="K495" s="112">
        <f>SUM('เลย '!AH55)</f>
        <v>786432.60999999987</v>
      </c>
      <c r="L495" s="113">
        <f>'เลย '!AI55</f>
        <v>871177.55999999994</v>
      </c>
      <c r="M495" s="113">
        <f>'เลย '!AJ55</f>
        <v>573836.38</v>
      </c>
      <c r="N495" s="108"/>
      <c r="O495" s="108"/>
      <c r="P495" s="108"/>
      <c r="Q495" s="100">
        <f t="shared" si="53"/>
        <v>297341.17999999993</v>
      </c>
      <c r="R495" s="101">
        <f t="shared" si="54"/>
        <v>241.32342382271466</v>
      </c>
    </row>
    <row r="496" spans="1:18" x14ac:dyDescent="0.3">
      <c r="A496" s="107">
        <v>6</v>
      </c>
      <c r="B496" s="108" t="s">
        <v>157</v>
      </c>
      <c r="C496" s="108" t="s">
        <v>479</v>
      </c>
      <c r="D496" s="108" t="s">
        <v>238</v>
      </c>
      <c r="E496" s="108" t="s">
        <v>480</v>
      </c>
      <c r="F496" s="108" t="s">
        <v>277</v>
      </c>
      <c r="G496" s="109" t="s">
        <v>987</v>
      </c>
      <c r="H496" s="110">
        <v>4226</v>
      </c>
      <c r="I496" s="107">
        <v>3</v>
      </c>
      <c r="J496" s="111">
        <f>'เลย '!F56</f>
        <v>582668.96</v>
      </c>
      <c r="K496" s="112">
        <f>SUM('เลย '!AH56)</f>
        <v>658575.04</v>
      </c>
      <c r="L496" s="113">
        <f>'เลย '!AI56</f>
        <v>674689.81</v>
      </c>
      <c r="M496" s="113">
        <f>'เลย '!AJ56</f>
        <v>475071.08999999997</v>
      </c>
      <c r="N496" s="108"/>
      <c r="O496" s="108"/>
      <c r="P496" s="108"/>
      <c r="Q496" s="100">
        <f t="shared" si="53"/>
        <v>199618.72000000009</v>
      </c>
      <c r="R496" s="101">
        <f t="shared" si="54"/>
        <v>159.65210837671557</v>
      </c>
    </row>
    <row r="497" spans="1:18" x14ac:dyDescent="0.3">
      <c r="A497" s="107">
        <v>7</v>
      </c>
      <c r="B497" s="108" t="s">
        <v>157</v>
      </c>
      <c r="C497" s="108" t="s">
        <v>479</v>
      </c>
      <c r="D497" s="108" t="s">
        <v>238</v>
      </c>
      <c r="E497" s="108" t="s">
        <v>480</v>
      </c>
      <c r="F497" s="108" t="s">
        <v>277</v>
      </c>
      <c r="G497" s="109" t="s">
        <v>988</v>
      </c>
      <c r="H497" s="110">
        <v>2265</v>
      </c>
      <c r="I497" s="107">
        <v>2</v>
      </c>
      <c r="J497" s="111">
        <f>'เลย '!F57</f>
        <v>692711.13</v>
      </c>
      <c r="K497" s="112">
        <f>SUM('เลย '!AH57)</f>
        <v>742875.82000000007</v>
      </c>
      <c r="L497" s="113">
        <f>'เลย '!AI57</f>
        <v>538231.36</v>
      </c>
      <c r="M497" s="113">
        <f>'เลย '!AJ57</f>
        <v>403729.68</v>
      </c>
      <c r="N497" s="108"/>
      <c r="O497" s="108"/>
      <c r="P497" s="108"/>
      <c r="Q497" s="100">
        <f t="shared" si="53"/>
        <v>134501.68</v>
      </c>
      <c r="R497" s="101">
        <f t="shared" si="54"/>
        <v>237.62973951434878</v>
      </c>
    </row>
    <row r="498" spans="1:18" x14ac:dyDescent="0.3">
      <c r="A498" s="107">
        <v>8</v>
      </c>
      <c r="B498" s="108" t="s">
        <v>157</v>
      </c>
      <c r="C498" s="108" t="s">
        <v>479</v>
      </c>
      <c r="D498" s="108" t="s">
        <v>238</v>
      </c>
      <c r="E498" s="108" t="s">
        <v>480</v>
      </c>
      <c r="F498" s="108" t="s">
        <v>277</v>
      </c>
      <c r="G498" s="109" t="s">
        <v>989</v>
      </c>
      <c r="H498" s="110">
        <v>1848</v>
      </c>
      <c r="I498" s="107">
        <v>2</v>
      </c>
      <c r="J498" s="111">
        <f>'เลย '!F58</f>
        <v>613770.38</v>
      </c>
      <c r="K498" s="112">
        <f>SUM('เลย '!AH58)</f>
        <v>627672.25</v>
      </c>
      <c r="L498" s="113">
        <f>'เลย '!AI58</f>
        <v>607870.81999999995</v>
      </c>
      <c r="M498" s="113">
        <f>'เลย '!AJ58</f>
        <v>350138.62</v>
      </c>
      <c r="N498" s="108"/>
      <c r="O498" s="108"/>
      <c r="P498" s="108"/>
      <c r="Q498" s="100">
        <f t="shared" si="53"/>
        <v>257732.19999999995</v>
      </c>
      <c r="R498" s="101">
        <f t="shared" si="54"/>
        <v>328.93442640692638</v>
      </c>
    </row>
    <row r="499" spans="1:18" x14ac:dyDescent="0.3">
      <c r="A499" s="107">
        <v>9</v>
      </c>
      <c r="B499" s="108" t="s">
        <v>157</v>
      </c>
      <c r="C499" s="108" t="s">
        <v>479</v>
      </c>
      <c r="D499" s="108" t="s">
        <v>238</v>
      </c>
      <c r="E499" s="108" t="s">
        <v>480</v>
      </c>
      <c r="F499" s="108" t="s">
        <v>277</v>
      </c>
      <c r="G499" s="109" t="s">
        <v>990</v>
      </c>
      <c r="H499" s="110">
        <v>1945</v>
      </c>
      <c r="I499" s="107">
        <v>2</v>
      </c>
      <c r="J499" s="111">
        <f>'เลย '!F59</f>
        <v>179372.49</v>
      </c>
      <c r="K499" s="112">
        <f>SUM('เลย '!AH59)</f>
        <v>200676.66999999998</v>
      </c>
      <c r="L499" s="113">
        <f>'เลย '!AI59</f>
        <v>459576.11</v>
      </c>
      <c r="M499" s="113">
        <f>'เลย '!AJ59</f>
        <v>409462.61</v>
      </c>
      <c r="N499" s="108"/>
      <c r="O499" s="108"/>
      <c r="P499" s="108"/>
      <c r="Q499" s="100">
        <f t="shared" si="53"/>
        <v>50113.5</v>
      </c>
      <c r="R499" s="101">
        <f t="shared" si="54"/>
        <v>236.28591773778919</v>
      </c>
    </row>
    <row r="500" spans="1:18" x14ac:dyDescent="0.3">
      <c r="A500" s="107">
        <v>10</v>
      </c>
      <c r="B500" s="108" t="s">
        <v>157</v>
      </c>
      <c r="C500" s="108" t="s">
        <v>479</v>
      </c>
      <c r="D500" s="108" t="s">
        <v>238</v>
      </c>
      <c r="E500" s="108" t="s">
        <v>480</v>
      </c>
      <c r="F500" s="108" t="s">
        <v>277</v>
      </c>
      <c r="G500" s="109" t="s">
        <v>991</v>
      </c>
      <c r="H500" s="110">
        <v>4776</v>
      </c>
      <c r="I500" s="107">
        <v>4</v>
      </c>
      <c r="J500" s="111">
        <f>'เลย '!F60</f>
        <v>161232.42000000001</v>
      </c>
      <c r="K500" s="112">
        <f>SUM('เลย '!AH60)</f>
        <v>155509.31</v>
      </c>
      <c r="L500" s="113">
        <f>'เลย '!AI60</f>
        <v>644210.01</v>
      </c>
      <c r="M500" s="113">
        <f>'เลย '!AJ60</f>
        <v>701757.57000000007</v>
      </c>
      <c r="N500" s="108"/>
      <c r="O500" s="108"/>
      <c r="P500" s="108"/>
      <c r="Q500" s="100">
        <f t="shared" si="53"/>
        <v>-57547.560000000056</v>
      </c>
      <c r="R500" s="101">
        <f t="shared" si="54"/>
        <v>134.88484296482412</v>
      </c>
    </row>
    <row r="501" spans="1:18" x14ac:dyDescent="0.3">
      <c r="A501" s="107">
        <v>11</v>
      </c>
      <c r="B501" s="108" t="s">
        <v>157</v>
      </c>
      <c r="C501" s="108" t="s">
        <v>479</v>
      </c>
      <c r="D501" s="108" t="s">
        <v>238</v>
      </c>
      <c r="E501" s="108" t="s">
        <v>480</v>
      </c>
      <c r="F501" s="108" t="s">
        <v>277</v>
      </c>
      <c r="G501" s="109" t="s">
        <v>992</v>
      </c>
      <c r="H501" s="110">
        <v>5154</v>
      </c>
      <c r="I501" s="107">
        <v>4</v>
      </c>
      <c r="J501" s="111">
        <f>'เลย '!F61</f>
        <v>1044089.72</v>
      </c>
      <c r="K501" s="112">
        <f>SUM('เลย '!AH61)</f>
        <v>1254009.54</v>
      </c>
      <c r="L501" s="113">
        <f>'เลย '!AI61</f>
        <v>1049764.6199999999</v>
      </c>
      <c r="M501" s="113">
        <f>'เลย '!AJ61</f>
        <v>767547.31</v>
      </c>
      <c r="N501" s="108"/>
      <c r="O501" s="108"/>
      <c r="P501" s="108"/>
      <c r="Q501" s="100">
        <f t="shared" si="53"/>
        <v>282217.30999999982</v>
      </c>
      <c r="R501" s="101">
        <f t="shared" si="54"/>
        <v>203.6795925494761</v>
      </c>
    </row>
    <row r="502" spans="1:18" x14ac:dyDescent="0.3">
      <c r="A502" s="107">
        <v>12</v>
      </c>
      <c r="B502" s="108" t="s">
        <v>157</v>
      </c>
      <c r="C502" s="108" t="s">
        <v>479</v>
      </c>
      <c r="D502" s="108" t="s">
        <v>238</v>
      </c>
      <c r="E502" s="108" t="s">
        <v>480</v>
      </c>
      <c r="F502" s="108" t="s">
        <v>277</v>
      </c>
      <c r="G502" s="109" t="s">
        <v>993</v>
      </c>
      <c r="H502" s="110">
        <v>3300</v>
      </c>
      <c r="I502" s="107">
        <v>3</v>
      </c>
      <c r="J502" s="111">
        <f>'เลย '!F62</f>
        <v>180875.88</v>
      </c>
      <c r="K502" s="112">
        <f>SUM('เลย '!AH62)</f>
        <v>231415.8</v>
      </c>
      <c r="L502" s="113">
        <f>'เลย '!AI62</f>
        <v>499761.63</v>
      </c>
      <c r="M502" s="113">
        <f>'เลย '!AJ62</f>
        <v>515404.08999999997</v>
      </c>
      <c r="N502" s="108"/>
      <c r="O502" s="108"/>
      <c r="P502" s="108"/>
      <c r="Q502" s="100">
        <f t="shared" si="53"/>
        <v>-15642.459999999963</v>
      </c>
      <c r="R502" s="101">
        <f t="shared" si="54"/>
        <v>151.44291818181819</v>
      </c>
    </row>
    <row r="503" spans="1:18" x14ac:dyDescent="0.3">
      <c r="A503" s="107">
        <v>13</v>
      </c>
      <c r="B503" s="108" t="s">
        <v>157</v>
      </c>
      <c r="C503" s="108" t="s">
        <v>479</v>
      </c>
      <c r="D503" s="108" t="s">
        <v>238</v>
      </c>
      <c r="E503" s="108" t="s">
        <v>480</v>
      </c>
      <c r="F503" s="108" t="s">
        <v>277</v>
      </c>
      <c r="G503" s="109" t="s">
        <v>994</v>
      </c>
      <c r="H503" s="110">
        <v>2046</v>
      </c>
      <c r="I503" s="107">
        <v>2</v>
      </c>
      <c r="J503" s="111">
        <f>'เลย '!F63</f>
        <v>437277.29</v>
      </c>
      <c r="K503" s="112">
        <f>SUM('เลย '!AH63)</f>
        <v>504207.96</v>
      </c>
      <c r="L503" s="113">
        <f>'เลย '!AI63</f>
        <v>480656.59</v>
      </c>
      <c r="M503" s="113">
        <f>'เลย '!AJ63</f>
        <v>289625.59000000003</v>
      </c>
      <c r="N503" s="108"/>
      <c r="O503" s="108"/>
      <c r="P503" s="108"/>
      <c r="Q503" s="100">
        <f t="shared" si="53"/>
        <v>191031</v>
      </c>
      <c r="R503" s="101">
        <f t="shared" si="54"/>
        <v>234.92501955034214</v>
      </c>
    </row>
    <row r="504" spans="1:18" x14ac:dyDescent="0.3">
      <c r="A504" s="107">
        <v>14</v>
      </c>
      <c r="B504" s="108" t="s">
        <v>157</v>
      </c>
      <c r="C504" s="108" t="s">
        <v>479</v>
      </c>
      <c r="D504" s="108" t="s">
        <v>238</v>
      </c>
      <c r="E504" s="108" t="s">
        <v>480</v>
      </c>
      <c r="F504" s="108" t="s">
        <v>277</v>
      </c>
      <c r="G504" s="109" t="s">
        <v>995</v>
      </c>
      <c r="H504" s="110">
        <v>4503</v>
      </c>
      <c r="I504" s="107">
        <v>4</v>
      </c>
      <c r="J504" s="111">
        <f>'เลย '!F64</f>
        <v>262049.7</v>
      </c>
      <c r="K504" s="112">
        <f>SUM('เลย '!AH64)</f>
        <v>278228.26</v>
      </c>
      <c r="L504" s="113">
        <f>'เลย '!AI64</f>
        <v>273856.71999999997</v>
      </c>
      <c r="M504" s="113">
        <f>'เลย '!AJ64</f>
        <v>273438.94</v>
      </c>
      <c r="N504" s="108"/>
      <c r="O504" s="108"/>
      <c r="P504" s="108"/>
      <c r="Q504" s="100">
        <f t="shared" si="53"/>
        <v>417.77999999996973</v>
      </c>
      <c r="R504" s="101">
        <f t="shared" si="54"/>
        <v>60.816504552520534</v>
      </c>
    </row>
    <row r="505" spans="1:18" s="122" customFormat="1" x14ac:dyDescent="0.3">
      <c r="A505" s="115">
        <v>5</v>
      </c>
      <c r="B505" s="116" t="s">
        <v>157</v>
      </c>
      <c r="C505" s="116"/>
      <c r="D505" s="116"/>
      <c r="E505" s="116" t="s">
        <v>174</v>
      </c>
      <c r="F505" s="116"/>
      <c r="G505" s="117" t="s">
        <v>482</v>
      </c>
      <c r="H505" s="123">
        <f>SUM(H491:H504)</f>
        <v>37307</v>
      </c>
      <c r="I505" s="115"/>
      <c r="J505" s="119">
        <f>SUM(J491:J504)</f>
        <v>6159584.6099999994</v>
      </c>
      <c r="K505" s="119">
        <f t="shared" ref="K505:M505" si="58">SUM(K491:K504)</f>
        <v>6691284.8199999994</v>
      </c>
      <c r="L505" s="119">
        <f t="shared" si="58"/>
        <v>6913073.959999999</v>
      </c>
      <c r="M505" s="119">
        <f t="shared" si="58"/>
        <v>5447041.2800000003</v>
      </c>
      <c r="N505" s="116">
        <v>13</v>
      </c>
      <c r="O505" s="116">
        <v>13</v>
      </c>
      <c r="P505" s="116">
        <f>N505-O505</f>
        <v>0</v>
      </c>
      <c r="Q505" s="120">
        <f t="shared" si="53"/>
        <v>1466032.6799999988</v>
      </c>
      <c r="R505" s="121">
        <f>L505/H505</f>
        <v>185.30232824939017</v>
      </c>
    </row>
    <row r="506" spans="1:18" x14ac:dyDescent="0.3">
      <c r="A506" s="107">
        <v>1</v>
      </c>
      <c r="B506" s="108" t="s">
        <v>157</v>
      </c>
      <c r="C506" s="108" t="s">
        <v>483</v>
      </c>
      <c r="D506" s="108" t="s">
        <v>199</v>
      </c>
      <c r="E506" s="108" t="s">
        <v>484</v>
      </c>
      <c r="F506" s="108" t="s">
        <v>307</v>
      </c>
      <c r="G506" s="109" t="s">
        <v>485</v>
      </c>
      <c r="H506" s="110"/>
      <c r="I506" s="107"/>
      <c r="J506" s="111"/>
      <c r="K506" s="112"/>
      <c r="L506" s="113"/>
      <c r="M506" s="113"/>
      <c r="N506" s="108"/>
      <c r="O506" s="108"/>
      <c r="P506" s="108"/>
    </row>
    <row r="507" spans="1:18" x14ac:dyDescent="0.3">
      <c r="A507" s="107">
        <v>2</v>
      </c>
      <c r="B507" s="108" t="s">
        <v>157</v>
      </c>
      <c r="C507" s="108" t="s">
        <v>483</v>
      </c>
      <c r="D507" s="108" t="s">
        <v>199</v>
      </c>
      <c r="E507" s="108" t="s">
        <v>484</v>
      </c>
      <c r="F507" s="108" t="s">
        <v>277</v>
      </c>
      <c r="G507" s="109" t="s">
        <v>996</v>
      </c>
      <c r="H507" s="110">
        <v>1295</v>
      </c>
      <c r="I507" s="107">
        <v>1</v>
      </c>
      <c r="J507" s="111">
        <f>'เลย '!F65</f>
        <v>631708.25</v>
      </c>
      <c r="K507" s="112">
        <f>SUM('เลย '!AH65)</f>
        <v>619338.25</v>
      </c>
      <c r="L507" s="113">
        <f>'เลย '!AI65</f>
        <v>1015611.12</v>
      </c>
      <c r="M507" s="113">
        <f>'เลย '!AJ65</f>
        <v>788934.73</v>
      </c>
      <c r="N507" s="108"/>
      <c r="O507" s="108"/>
      <c r="P507" s="108"/>
      <c r="Q507" s="100">
        <f t="shared" si="53"/>
        <v>226676.39</v>
      </c>
      <c r="R507" s="101">
        <f t="shared" si="54"/>
        <v>784.25569111969116</v>
      </c>
    </row>
    <row r="508" spans="1:18" x14ac:dyDescent="0.3">
      <c r="A508" s="107">
        <v>3</v>
      </c>
      <c r="B508" s="108" t="s">
        <v>157</v>
      </c>
      <c r="C508" s="108" t="s">
        <v>483</v>
      </c>
      <c r="D508" s="108" t="s">
        <v>199</v>
      </c>
      <c r="E508" s="108" t="s">
        <v>484</v>
      </c>
      <c r="F508" s="108" t="s">
        <v>277</v>
      </c>
      <c r="G508" s="109" t="s">
        <v>997</v>
      </c>
      <c r="H508" s="110">
        <v>1368</v>
      </c>
      <c r="I508" s="107">
        <v>1</v>
      </c>
      <c r="J508" s="111">
        <f>'เลย '!F66</f>
        <v>726947.99</v>
      </c>
      <c r="K508" s="112">
        <f>SUM('เลย '!AH66)</f>
        <v>766292.24</v>
      </c>
      <c r="L508" s="113">
        <f>'เลย '!AI66</f>
        <v>915880.72</v>
      </c>
      <c r="M508" s="113">
        <f>'เลย '!AJ66</f>
        <v>586414.26</v>
      </c>
      <c r="N508" s="108"/>
      <c r="O508" s="108"/>
      <c r="P508" s="108"/>
      <c r="Q508" s="100">
        <f t="shared" si="53"/>
        <v>329466.45999999996</v>
      </c>
      <c r="R508" s="101">
        <f t="shared" si="54"/>
        <v>669.50345029239759</v>
      </c>
    </row>
    <row r="509" spans="1:18" x14ac:dyDescent="0.3">
      <c r="A509" s="107">
        <v>4</v>
      </c>
      <c r="B509" s="108" t="s">
        <v>157</v>
      </c>
      <c r="C509" s="108" t="s">
        <v>483</v>
      </c>
      <c r="D509" s="108" t="s">
        <v>199</v>
      </c>
      <c r="E509" s="108" t="s">
        <v>484</v>
      </c>
      <c r="F509" s="108" t="s">
        <v>277</v>
      </c>
      <c r="G509" s="109" t="s">
        <v>998</v>
      </c>
      <c r="H509" s="110">
        <v>2588</v>
      </c>
      <c r="I509" s="107">
        <v>2</v>
      </c>
      <c r="J509" s="111">
        <f>'เลย '!F67</f>
        <v>736859.39</v>
      </c>
      <c r="K509" s="112">
        <f>SUM('เลย '!AH67)</f>
        <v>772205.05</v>
      </c>
      <c r="L509" s="113">
        <f>'เลย '!AI67</f>
        <v>984092.31</v>
      </c>
      <c r="M509" s="113">
        <f>'เลย '!AJ67</f>
        <v>775552.97</v>
      </c>
      <c r="N509" s="108"/>
      <c r="O509" s="108"/>
      <c r="P509" s="108"/>
      <c r="Q509" s="100">
        <f t="shared" si="53"/>
        <v>208539.34000000008</v>
      </c>
      <c r="R509" s="101">
        <f t="shared" si="54"/>
        <v>380.25205177743436</v>
      </c>
    </row>
    <row r="510" spans="1:18" x14ac:dyDescent="0.3">
      <c r="A510" s="107">
        <v>5</v>
      </c>
      <c r="B510" s="108" t="s">
        <v>157</v>
      </c>
      <c r="C510" s="108" t="s">
        <v>483</v>
      </c>
      <c r="D510" s="108" t="s">
        <v>199</v>
      </c>
      <c r="E510" s="108" t="s">
        <v>484</v>
      </c>
      <c r="F510" s="108" t="s">
        <v>277</v>
      </c>
      <c r="G510" s="109" t="s">
        <v>999</v>
      </c>
      <c r="H510" s="110">
        <v>1190</v>
      </c>
      <c r="I510" s="107">
        <v>1</v>
      </c>
      <c r="J510" s="111">
        <f>'เลย '!F68</f>
        <v>697057.82</v>
      </c>
      <c r="K510" s="112">
        <f>SUM('เลย '!AH68)</f>
        <v>722851.7699999999</v>
      </c>
      <c r="L510" s="113">
        <f>'เลย '!AI68</f>
        <v>997362.22</v>
      </c>
      <c r="M510" s="113">
        <f>'เลย '!AJ68</f>
        <v>791638.86</v>
      </c>
      <c r="N510" s="108"/>
      <c r="O510" s="108"/>
      <c r="P510" s="108"/>
      <c r="Q510" s="100">
        <f t="shared" si="53"/>
        <v>205723.36</v>
      </c>
      <c r="R510" s="101">
        <f t="shared" si="54"/>
        <v>838.11951260504202</v>
      </c>
    </row>
    <row r="511" spans="1:18" x14ac:dyDescent="0.3">
      <c r="A511" s="107">
        <v>6</v>
      </c>
      <c r="B511" s="108" t="s">
        <v>157</v>
      </c>
      <c r="C511" s="108" t="s">
        <v>483</v>
      </c>
      <c r="D511" s="108" t="s">
        <v>199</v>
      </c>
      <c r="E511" s="108" t="s">
        <v>484</v>
      </c>
      <c r="F511" s="108" t="s">
        <v>277</v>
      </c>
      <c r="G511" s="109" t="s">
        <v>1000</v>
      </c>
      <c r="H511" s="110">
        <v>897</v>
      </c>
      <c r="I511" s="107">
        <v>1</v>
      </c>
      <c r="J511" s="111">
        <f>'เลย '!F69</f>
        <v>558538.16</v>
      </c>
      <c r="K511" s="112">
        <f>SUM('เลย '!AH69)</f>
        <v>558270.42000000004</v>
      </c>
      <c r="L511" s="113">
        <f>'เลย '!AI69</f>
        <v>594687.97</v>
      </c>
      <c r="M511" s="113">
        <f>'เลย '!AJ69</f>
        <v>375249.92999999993</v>
      </c>
      <c r="N511" s="108"/>
      <c r="O511" s="108"/>
      <c r="P511" s="108"/>
      <c r="Q511" s="100">
        <f t="shared" si="53"/>
        <v>219438.04000000004</v>
      </c>
      <c r="R511" s="101">
        <f t="shared" si="54"/>
        <v>662.97432552954285</v>
      </c>
    </row>
    <row r="512" spans="1:18" s="122" customFormat="1" x14ac:dyDescent="0.3">
      <c r="A512" s="115">
        <v>6</v>
      </c>
      <c r="B512" s="116" t="s">
        <v>157</v>
      </c>
      <c r="C512" s="116"/>
      <c r="D512" s="116"/>
      <c r="E512" s="116" t="s">
        <v>174</v>
      </c>
      <c r="F512" s="116"/>
      <c r="G512" s="117" t="s">
        <v>486</v>
      </c>
      <c r="H512" s="123">
        <f>SUM(H506:H511)</f>
        <v>7338</v>
      </c>
      <c r="I512" s="115"/>
      <c r="J512" s="119">
        <f>SUM(J506:J511)</f>
        <v>3351111.61</v>
      </c>
      <c r="K512" s="119">
        <f t="shared" ref="K512:M512" si="59">SUM(K506:K511)</f>
        <v>3438957.73</v>
      </c>
      <c r="L512" s="119">
        <f t="shared" si="59"/>
        <v>4507634.34</v>
      </c>
      <c r="M512" s="119">
        <f t="shared" si="59"/>
        <v>3317790.75</v>
      </c>
      <c r="N512" s="116">
        <v>5</v>
      </c>
      <c r="O512" s="116">
        <v>5</v>
      </c>
      <c r="P512" s="116">
        <f>N512-O512</f>
        <v>0</v>
      </c>
      <c r="Q512" s="120">
        <f t="shared" si="53"/>
        <v>1189843.5899999999</v>
      </c>
      <c r="R512" s="121">
        <f>L512/H512</f>
        <v>614.28650040883076</v>
      </c>
    </row>
    <row r="513" spans="1:18" x14ac:dyDescent="0.3">
      <c r="A513" s="107">
        <v>1</v>
      </c>
      <c r="B513" s="108" t="s">
        <v>157</v>
      </c>
      <c r="C513" s="108" t="s">
        <v>487</v>
      </c>
      <c r="D513" s="108" t="s">
        <v>206</v>
      </c>
      <c r="E513" s="108" t="s">
        <v>488</v>
      </c>
      <c r="F513" s="108" t="s">
        <v>307</v>
      </c>
      <c r="G513" s="109" t="s">
        <v>489</v>
      </c>
      <c r="H513" s="110"/>
      <c r="I513" s="107"/>
      <c r="J513" s="111"/>
      <c r="K513" s="112"/>
      <c r="L513" s="113"/>
      <c r="M513" s="113"/>
      <c r="N513" s="108"/>
      <c r="O513" s="108"/>
      <c r="P513" s="108"/>
    </row>
    <row r="514" spans="1:18" x14ac:dyDescent="0.3">
      <c r="A514" s="107">
        <v>2</v>
      </c>
      <c r="B514" s="108" t="s">
        <v>157</v>
      </c>
      <c r="C514" s="108" t="s">
        <v>487</v>
      </c>
      <c r="D514" s="108" t="s">
        <v>206</v>
      </c>
      <c r="E514" s="108" t="s">
        <v>488</v>
      </c>
      <c r="F514" s="108" t="s">
        <v>277</v>
      </c>
      <c r="G514" s="109" t="s">
        <v>1001</v>
      </c>
      <c r="H514" s="110">
        <v>2172</v>
      </c>
      <c r="I514" s="107">
        <v>2</v>
      </c>
      <c r="J514" s="111">
        <f>'เลย '!F70</f>
        <v>196000.2</v>
      </c>
      <c r="K514" s="112">
        <f>SUM('เลย '!AH70)</f>
        <v>222114.29</v>
      </c>
      <c r="L514" s="113">
        <f>'เลย '!AI70</f>
        <v>841561.17</v>
      </c>
      <c r="M514" s="113">
        <f>'เลย '!AJ70</f>
        <v>658912.71</v>
      </c>
      <c r="N514" s="108"/>
      <c r="O514" s="108"/>
      <c r="P514" s="108"/>
      <c r="Q514" s="100">
        <f t="shared" si="53"/>
        <v>182648.46000000008</v>
      </c>
      <c r="R514" s="101">
        <f t="shared" si="54"/>
        <v>387.45910220994477</v>
      </c>
    </row>
    <row r="515" spans="1:18" x14ac:dyDescent="0.3">
      <c r="A515" s="107">
        <v>3</v>
      </c>
      <c r="B515" s="108" t="s">
        <v>157</v>
      </c>
      <c r="C515" s="108" t="s">
        <v>487</v>
      </c>
      <c r="D515" s="108" t="s">
        <v>206</v>
      </c>
      <c r="E515" s="108" t="s">
        <v>488</v>
      </c>
      <c r="F515" s="108" t="s">
        <v>277</v>
      </c>
      <c r="G515" s="109" t="s">
        <v>1002</v>
      </c>
      <c r="H515" s="110">
        <v>3964</v>
      </c>
      <c r="I515" s="107">
        <v>3</v>
      </c>
      <c r="J515" s="111">
        <f>'เลย '!F71</f>
        <v>1015277.14</v>
      </c>
      <c r="K515" s="112">
        <f>SUM('เลย '!AH71)</f>
        <v>1055019.72</v>
      </c>
      <c r="L515" s="113">
        <f>'เลย '!AI71</f>
        <v>1690709.06</v>
      </c>
      <c r="M515" s="113">
        <f>'เลย '!AJ71</f>
        <v>1034258.6099999999</v>
      </c>
      <c r="N515" s="108"/>
      <c r="O515" s="108"/>
      <c r="P515" s="108"/>
      <c r="Q515" s="100">
        <f t="shared" si="53"/>
        <v>656450.45000000019</v>
      </c>
      <c r="R515" s="101">
        <f t="shared" si="54"/>
        <v>426.51590817356208</v>
      </c>
    </row>
    <row r="516" spans="1:18" x14ac:dyDescent="0.3">
      <c r="A516" s="107">
        <v>4</v>
      </c>
      <c r="B516" s="108" t="s">
        <v>157</v>
      </c>
      <c r="C516" s="108" t="s">
        <v>487</v>
      </c>
      <c r="D516" s="108" t="s">
        <v>206</v>
      </c>
      <c r="E516" s="108" t="s">
        <v>488</v>
      </c>
      <c r="F516" s="108" t="s">
        <v>277</v>
      </c>
      <c r="G516" s="109" t="s">
        <v>1003</v>
      </c>
      <c r="H516" s="110">
        <v>1498</v>
      </c>
      <c r="I516" s="107">
        <v>1</v>
      </c>
      <c r="J516" s="111">
        <f>'เลย '!F72</f>
        <v>183737.3</v>
      </c>
      <c r="K516" s="112">
        <f>SUM('เลย '!AH72)</f>
        <v>197023.3</v>
      </c>
      <c r="L516" s="113">
        <f>'เลย '!AI72</f>
        <v>707220.94</v>
      </c>
      <c r="M516" s="113">
        <f>'เลย '!AJ72</f>
        <v>580111.59000000008</v>
      </c>
      <c r="N516" s="108"/>
      <c r="O516" s="108"/>
      <c r="P516" s="108"/>
      <c r="Q516" s="100">
        <f t="shared" si="53"/>
        <v>127109.34999999986</v>
      </c>
      <c r="R516" s="101">
        <f t="shared" si="54"/>
        <v>472.11010680907873</v>
      </c>
    </row>
    <row r="517" spans="1:18" x14ac:dyDescent="0.3">
      <c r="A517" s="107">
        <v>5</v>
      </c>
      <c r="B517" s="108" t="s">
        <v>157</v>
      </c>
      <c r="C517" s="108" t="s">
        <v>487</v>
      </c>
      <c r="D517" s="108" t="s">
        <v>206</v>
      </c>
      <c r="E517" s="108" t="s">
        <v>488</v>
      </c>
      <c r="F517" s="108" t="s">
        <v>277</v>
      </c>
      <c r="G517" s="109" t="s">
        <v>1004</v>
      </c>
      <c r="H517" s="110">
        <v>1440</v>
      </c>
      <c r="I517" s="107">
        <v>1</v>
      </c>
      <c r="J517" s="111">
        <f>'เลย '!F73</f>
        <v>208746.16</v>
      </c>
      <c r="K517" s="112">
        <f>SUM('เลย '!AH73)</f>
        <v>234975.68</v>
      </c>
      <c r="L517" s="113">
        <f>'เลย '!AI73</f>
        <v>845404.21</v>
      </c>
      <c r="M517" s="113">
        <f>'เลย '!AJ73</f>
        <v>775008.22</v>
      </c>
      <c r="N517" s="108"/>
      <c r="O517" s="108"/>
      <c r="P517" s="108"/>
      <c r="Q517" s="100">
        <f t="shared" si="53"/>
        <v>70395.989999999991</v>
      </c>
      <c r="R517" s="101">
        <f t="shared" si="54"/>
        <v>587.08625694444447</v>
      </c>
    </row>
    <row r="518" spans="1:18" x14ac:dyDescent="0.3">
      <c r="A518" s="107">
        <v>6</v>
      </c>
      <c r="B518" s="108" t="s">
        <v>157</v>
      </c>
      <c r="C518" s="108" t="s">
        <v>487</v>
      </c>
      <c r="D518" s="108" t="s">
        <v>206</v>
      </c>
      <c r="E518" s="108" t="s">
        <v>488</v>
      </c>
      <c r="F518" s="108" t="s">
        <v>277</v>
      </c>
      <c r="G518" s="109" t="s">
        <v>1005</v>
      </c>
      <c r="H518" s="110">
        <v>1880</v>
      </c>
      <c r="I518" s="107">
        <v>2</v>
      </c>
      <c r="J518" s="111">
        <f>'เลย '!F74</f>
        <v>71985.61</v>
      </c>
      <c r="K518" s="112">
        <f>SUM('เลย '!AH74)</f>
        <v>89290.54</v>
      </c>
      <c r="L518" s="113">
        <f>'เลย '!AI74</f>
        <v>628486.11</v>
      </c>
      <c r="M518" s="113">
        <f>'เลย '!AJ74</f>
        <v>636815.27</v>
      </c>
      <c r="N518" s="108"/>
      <c r="O518" s="108"/>
      <c r="P518" s="108"/>
      <c r="Q518" s="100">
        <f t="shared" si="53"/>
        <v>-8329.1600000000326</v>
      </c>
      <c r="R518" s="101">
        <f t="shared" si="54"/>
        <v>334.30112234042554</v>
      </c>
    </row>
    <row r="519" spans="1:18" x14ac:dyDescent="0.3">
      <c r="A519" s="107">
        <v>7</v>
      </c>
      <c r="B519" s="108" t="s">
        <v>157</v>
      </c>
      <c r="C519" s="108" t="s">
        <v>487</v>
      </c>
      <c r="D519" s="108" t="s">
        <v>206</v>
      </c>
      <c r="E519" s="108" t="s">
        <v>488</v>
      </c>
      <c r="F519" s="108" t="s">
        <v>277</v>
      </c>
      <c r="G519" s="109" t="s">
        <v>1006</v>
      </c>
      <c r="H519" s="110">
        <v>2455</v>
      </c>
      <c r="I519" s="107">
        <v>2</v>
      </c>
      <c r="J519" s="111">
        <f>'เลย '!F75</f>
        <v>449123.89</v>
      </c>
      <c r="K519" s="112">
        <f>SUM('เลย '!AH75)</f>
        <v>468484.71</v>
      </c>
      <c r="L519" s="113">
        <f>'เลย '!AI75</f>
        <v>1114113.44</v>
      </c>
      <c r="M519" s="113">
        <f>'เลย '!AJ75</f>
        <v>848443.96</v>
      </c>
      <c r="N519" s="108"/>
      <c r="O519" s="108"/>
      <c r="P519" s="108"/>
      <c r="Q519" s="100">
        <f t="shared" ref="Q519:Q582" si="60">L519-M519</f>
        <v>265669.48</v>
      </c>
      <c r="R519" s="101">
        <f t="shared" ref="R519:R581" si="61">L519/H519</f>
        <v>453.81402851323827</v>
      </c>
    </row>
    <row r="520" spans="1:18" s="122" customFormat="1" x14ac:dyDescent="0.3">
      <c r="A520" s="115">
        <v>7</v>
      </c>
      <c r="B520" s="116" t="s">
        <v>157</v>
      </c>
      <c r="C520" s="116"/>
      <c r="D520" s="116"/>
      <c r="E520" s="116" t="s">
        <v>174</v>
      </c>
      <c r="F520" s="116"/>
      <c r="G520" s="117" t="s">
        <v>490</v>
      </c>
      <c r="H520" s="123">
        <f>SUM(H513:H519)</f>
        <v>13409</v>
      </c>
      <c r="I520" s="115"/>
      <c r="J520" s="119">
        <f>SUM(J513:J519)</f>
        <v>2124870.3000000003</v>
      </c>
      <c r="K520" s="119">
        <f t="shared" ref="K520:M520" si="62">SUM(K513:K519)</f>
        <v>2266908.2400000002</v>
      </c>
      <c r="L520" s="119">
        <f t="shared" si="62"/>
        <v>5827494.9299999997</v>
      </c>
      <c r="M520" s="119">
        <f t="shared" si="62"/>
        <v>4533550.3599999994</v>
      </c>
      <c r="N520" s="116">
        <v>6</v>
      </c>
      <c r="O520" s="116">
        <v>6</v>
      </c>
      <c r="P520" s="116">
        <f>N520-O520</f>
        <v>0</v>
      </c>
      <c r="Q520" s="120">
        <f t="shared" si="60"/>
        <v>1293944.5700000003</v>
      </c>
      <c r="R520" s="121">
        <f>L520/H520</f>
        <v>434.59578864941454</v>
      </c>
    </row>
    <row r="521" spans="1:18" x14ac:dyDescent="0.3">
      <c r="A521" s="107">
        <v>1</v>
      </c>
      <c r="B521" s="108" t="s">
        <v>157</v>
      </c>
      <c r="C521" s="108" t="s">
        <v>491</v>
      </c>
      <c r="D521" s="108" t="s">
        <v>213</v>
      </c>
      <c r="E521" s="108" t="s">
        <v>492</v>
      </c>
      <c r="F521" s="108" t="s">
        <v>307</v>
      </c>
      <c r="G521" s="109" t="s">
        <v>493</v>
      </c>
      <c r="H521" s="110"/>
      <c r="I521" s="107"/>
      <c r="J521" s="111"/>
      <c r="K521" s="112"/>
      <c r="L521" s="113"/>
      <c r="M521" s="113"/>
      <c r="N521" s="108"/>
      <c r="O521" s="108"/>
      <c r="P521" s="108"/>
    </row>
    <row r="522" spans="1:18" x14ac:dyDescent="0.3">
      <c r="A522" s="107">
        <v>2</v>
      </c>
      <c r="B522" s="108" t="s">
        <v>157</v>
      </c>
      <c r="C522" s="108" t="s">
        <v>491</v>
      </c>
      <c r="D522" s="108" t="s">
        <v>213</v>
      </c>
      <c r="E522" s="108" t="s">
        <v>492</v>
      </c>
      <c r="F522" s="108" t="s">
        <v>277</v>
      </c>
      <c r="G522" s="109" t="s">
        <v>1007</v>
      </c>
      <c r="H522" s="110">
        <v>1765</v>
      </c>
      <c r="I522" s="107">
        <v>2</v>
      </c>
      <c r="J522" s="111">
        <f>'เลย '!F76</f>
        <v>148072.34</v>
      </c>
      <c r="K522" s="112">
        <f>SUM('เลย '!AH76)</f>
        <v>139775.64000000001</v>
      </c>
      <c r="L522" s="113">
        <f>'เลย '!AI76</f>
        <v>634477.81000000006</v>
      </c>
      <c r="M522" s="113">
        <f>'เลย '!AJ76</f>
        <v>543670.13</v>
      </c>
      <c r="N522" s="108"/>
      <c r="O522" s="108"/>
      <c r="P522" s="108"/>
      <c r="Q522" s="100">
        <f t="shared" si="60"/>
        <v>90807.680000000051</v>
      </c>
      <c r="R522" s="101">
        <f t="shared" si="61"/>
        <v>359.47751274787538</v>
      </c>
    </row>
    <row r="523" spans="1:18" x14ac:dyDescent="0.3">
      <c r="A523" s="107">
        <v>3</v>
      </c>
      <c r="B523" s="108" t="s">
        <v>157</v>
      </c>
      <c r="C523" s="108" t="s">
        <v>491</v>
      </c>
      <c r="D523" s="108" t="s">
        <v>213</v>
      </c>
      <c r="E523" s="108" t="s">
        <v>492</v>
      </c>
      <c r="F523" s="108" t="s">
        <v>277</v>
      </c>
      <c r="G523" s="109" t="s">
        <v>1008</v>
      </c>
      <c r="H523" s="110">
        <v>2349</v>
      </c>
      <c r="I523" s="107">
        <v>2</v>
      </c>
      <c r="J523" s="111">
        <f>'เลย '!F77</f>
        <v>609624.17000000004</v>
      </c>
      <c r="K523" s="112">
        <f>SUM('เลย '!AH77)</f>
        <v>613033.33000000007</v>
      </c>
      <c r="L523" s="113">
        <f>'เลย '!AI77</f>
        <v>1077701.18</v>
      </c>
      <c r="M523" s="113">
        <f>'เลย '!AJ77</f>
        <v>771922.15</v>
      </c>
      <c r="N523" s="108"/>
      <c r="O523" s="108"/>
      <c r="P523" s="108"/>
      <c r="Q523" s="100">
        <f t="shared" si="60"/>
        <v>305779.02999999991</v>
      </c>
      <c r="R523" s="101">
        <f t="shared" si="61"/>
        <v>458.79147722435079</v>
      </c>
    </row>
    <row r="524" spans="1:18" x14ac:dyDescent="0.3">
      <c r="A524" s="107">
        <v>4</v>
      </c>
      <c r="B524" s="108" t="s">
        <v>157</v>
      </c>
      <c r="C524" s="108" t="s">
        <v>491</v>
      </c>
      <c r="D524" s="108" t="s">
        <v>213</v>
      </c>
      <c r="E524" s="108" t="s">
        <v>492</v>
      </c>
      <c r="F524" s="108" t="s">
        <v>277</v>
      </c>
      <c r="G524" s="109" t="s">
        <v>1009</v>
      </c>
      <c r="H524" s="110">
        <v>2942</v>
      </c>
      <c r="I524" s="107">
        <v>2</v>
      </c>
      <c r="J524" s="111">
        <f>'เลย '!F78</f>
        <v>424450.55</v>
      </c>
      <c r="K524" s="112">
        <f>SUM('เลย '!AH78)</f>
        <v>452266.65</v>
      </c>
      <c r="L524" s="113">
        <f>'เลย '!AI78</f>
        <v>776214.47</v>
      </c>
      <c r="M524" s="113">
        <f>'เลย '!AJ78</f>
        <v>623685.07999999996</v>
      </c>
      <c r="N524" s="108"/>
      <c r="O524" s="108"/>
      <c r="P524" s="108"/>
      <c r="Q524" s="100">
        <f t="shared" si="60"/>
        <v>152529.39000000001</v>
      </c>
      <c r="R524" s="101">
        <f t="shared" si="61"/>
        <v>263.83904486743711</v>
      </c>
    </row>
    <row r="525" spans="1:18" x14ac:dyDescent="0.3">
      <c r="A525" s="107">
        <v>5</v>
      </c>
      <c r="B525" s="108" t="s">
        <v>157</v>
      </c>
      <c r="C525" s="108" t="s">
        <v>491</v>
      </c>
      <c r="D525" s="108" t="s">
        <v>213</v>
      </c>
      <c r="E525" s="108" t="s">
        <v>492</v>
      </c>
      <c r="F525" s="108" t="s">
        <v>277</v>
      </c>
      <c r="G525" s="109" t="s">
        <v>1010</v>
      </c>
      <c r="H525" s="110">
        <v>2523</v>
      </c>
      <c r="I525" s="107">
        <v>2</v>
      </c>
      <c r="J525" s="111">
        <f>'เลย '!F79</f>
        <v>459426.95</v>
      </c>
      <c r="K525" s="112">
        <f>SUM('เลย '!AH79)</f>
        <v>453690.05</v>
      </c>
      <c r="L525" s="113">
        <f>'เลย '!AI79</f>
        <v>758138.01</v>
      </c>
      <c r="M525" s="113">
        <f>'เลย '!AJ79</f>
        <v>596914.36</v>
      </c>
      <c r="N525" s="108"/>
      <c r="O525" s="108"/>
      <c r="P525" s="108"/>
      <c r="Q525" s="100">
        <f t="shared" si="60"/>
        <v>161223.65000000002</v>
      </c>
      <c r="R525" s="101">
        <f t="shared" si="61"/>
        <v>300.49068965517245</v>
      </c>
    </row>
    <row r="526" spans="1:18" x14ac:dyDescent="0.3">
      <c r="A526" s="107">
        <v>6</v>
      </c>
      <c r="B526" s="108" t="s">
        <v>157</v>
      </c>
      <c r="C526" s="108" t="s">
        <v>491</v>
      </c>
      <c r="D526" s="108" t="s">
        <v>213</v>
      </c>
      <c r="E526" s="108" t="s">
        <v>492</v>
      </c>
      <c r="F526" s="108" t="s">
        <v>277</v>
      </c>
      <c r="G526" s="109" t="s">
        <v>1011</v>
      </c>
      <c r="H526" s="110">
        <v>4280</v>
      </c>
      <c r="I526" s="107">
        <v>3</v>
      </c>
      <c r="J526" s="111">
        <f>'เลย '!F80</f>
        <v>549717.53</v>
      </c>
      <c r="K526" s="112">
        <f>SUM('เลย '!AH80)</f>
        <v>571800.1</v>
      </c>
      <c r="L526" s="113">
        <f>'เลย '!AI80</f>
        <v>710200.6</v>
      </c>
      <c r="M526" s="113">
        <f>'เลย '!AJ80</f>
        <v>728047.28</v>
      </c>
      <c r="N526" s="108"/>
      <c r="O526" s="108"/>
      <c r="P526" s="108"/>
      <c r="Q526" s="100">
        <f t="shared" si="60"/>
        <v>-17846.680000000051</v>
      </c>
      <c r="R526" s="101">
        <f t="shared" si="61"/>
        <v>165.93471962616823</v>
      </c>
    </row>
    <row r="527" spans="1:18" x14ac:dyDescent="0.3">
      <c r="A527" s="107">
        <v>7</v>
      </c>
      <c r="B527" s="108" t="s">
        <v>157</v>
      </c>
      <c r="C527" s="108" t="s">
        <v>491</v>
      </c>
      <c r="D527" s="108" t="s">
        <v>213</v>
      </c>
      <c r="E527" s="108" t="s">
        <v>492</v>
      </c>
      <c r="F527" s="108" t="s">
        <v>277</v>
      </c>
      <c r="G527" s="109" t="s">
        <v>1012</v>
      </c>
      <c r="H527" s="110">
        <v>2682</v>
      </c>
      <c r="I527" s="107">
        <v>2</v>
      </c>
      <c r="J527" s="111">
        <f>'เลย '!F81</f>
        <v>459132.26</v>
      </c>
      <c r="K527" s="112">
        <f>SUM('เลย '!AH81)</f>
        <v>462834.2</v>
      </c>
      <c r="L527" s="113">
        <f>'เลย '!AI81</f>
        <v>766224.52</v>
      </c>
      <c r="M527" s="113">
        <f>'เลย '!AJ81</f>
        <v>593161.53</v>
      </c>
      <c r="N527" s="108"/>
      <c r="O527" s="108"/>
      <c r="P527" s="108"/>
      <c r="Q527" s="100">
        <f t="shared" si="60"/>
        <v>173062.99</v>
      </c>
      <c r="R527" s="101">
        <f t="shared" si="61"/>
        <v>285.69146905294559</v>
      </c>
    </row>
    <row r="528" spans="1:18" x14ac:dyDescent="0.3">
      <c r="A528" s="107">
        <v>8</v>
      </c>
      <c r="B528" s="108" t="s">
        <v>157</v>
      </c>
      <c r="C528" s="108" t="s">
        <v>491</v>
      </c>
      <c r="D528" s="108" t="s">
        <v>213</v>
      </c>
      <c r="E528" s="108" t="s">
        <v>492</v>
      </c>
      <c r="F528" s="108" t="s">
        <v>277</v>
      </c>
      <c r="G528" s="109" t="s">
        <v>1013</v>
      </c>
      <c r="H528" s="110">
        <v>742</v>
      </c>
      <c r="I528" s="107">
        <v>1</v>
      </c>
      <c r="J528" s="111">
        <f>'เลย '!F82</f>
        <v>262688.74</v>
      </c>
      <c r="K528" s="112">
        <f>SUM('เลย '!AH82)</f>
        <v>276574.36</v>
      </c>
      <c r="L528" s="113">
        <f>'เลย '!AI82</f>
        <v>425707.41000000003</v>
      </c>
      <c r="M528" s="113">
        <f>'เลย '!AJ82</f>
        <v>411733.53</v>
      </c>
      <c r="N528" s="108"/>
      <c r="O528" s="108"/>
      <c r="P528" s="108"/>
      <c r="Q528" s="100">
        <f t="shared" si="60"/>
        <v>13973.880000000005</v>
      </c>
      <c r="R528" s="101">
        <f t="shared" si="61"/>
        <v>573.72966307277636</v>
      </c>
    </row>
    <row r="529" spans="1:18" x14ac:dyDescent="0.3">
      <c r="A529" s="107">
        <v>9</v>
      </c>
      <c r="B529" s="108" t="s">
        <v>157</v>
      </c>
      <c r="C529" s="108" t="s">
        <v>491</v>
      </c>
      <c r="D529" s="108" t="s">
        <v>213</v>
      </c>
      <c r="E529" s="108" t="s">
        <v>492</v>
      </c>
      <c r="F529" s="108" t="s">
        <v>277</v>
      </c>
      <c r="G529" s="109" t="s">
        <v>1014</v>
      </c>
      <c r="H529" s="110">
        <v>697</v>
      </c>
      <c r="I529" s="107">
        <v>1</v>
      </c>
      <c r="J529" s="111">
        <f>'เลย '!F83</f>
        <v>394771.55</v>
      </c>
      <c r="K529" s="112">
        <f>SUM('เลย '!AH83)</f>
        <v>395585.13999999996</v>
      </c>
      <c r="L529" s="113">
        <f>'เลย '!AI83</f>
        <v>595196.16000000003</v>
      </c>
      <c r="M529" s="113">
        <f>'เลย '!AJ83</f>
        <v>467414.88</v>
      </c>
      <c r="N529" s="108"/>
      <c r="O529" s="108"/>
      <c r="P529" s="108"/>
      <c r="Q529" s="100">
        <f t="shared" si="60"/>
        <v>127781.28000000003</v>
      </c>
      <c r="R529" s="101">
        <f t="shared" si="61"/>
        <v>853.93997130559546</v>
      </c>
    </row>
    <row r="530" spans="1:18" x14ac:dyDescent="0.3">
      <c r="A530" s="107">
        <v>10</v>
      </c>
      <c r="B530" s="108" t="s">
        <v>157</v>
      </c>
      <c r="C530" s="108" t="s">
        <v>491</v>
      </c>
      <c r="D530" s="108" t="s">
        <v>213</v>
      </c>
      <c r="E530" s="108" t="s">
        <v>492</v>
      </c>
      <c r="F530" s="108" t="s">
        <v>277</v>
      </c>
      <c r="G530" s="109" t="s">
        <v>1015</v>
      </c>
      <c r="H530" s="110">
        <v>783</v>
      </c>
      <c r="I530" s="107">
        <v>1</v>
      </c>
      <c r="J530" s="111">
        <f>'เลย '!F84</f>
        <v>253380.33</v>
      </c>
      <c r="K530" s="112">
        <f>SUM('เลย '!AH84)</f>
        <v>245421.8</v>
      </c>
      <c r="L530" s="113">
        <f>'เลย '!AI84</f>
        <v>522668.06</v>
      </c>
      <c r="M530" s="113">
        <f>'เลย '!AJ84</f>
        <v>589945.11</v>
      </c>
      <c r="N530" s="108"/>
      <c r="O530" s="108"/>
      <c r="P530" s="108"/>
      <c r="Q530" s="100">
        <f t="shared" si="60"/>
        <v>-67277.049999999988</v>
      </c>
      <c r="R530" s="101">
        <f t="shared" si="61"/>
        <v>667.51987228607913</v>
      </c>
    </row>
    <row r="531" spans="1:18" s="122" customFormat="1" x14ac:dyDescent="0.3">
      <c r="A531" s="115">
        <v>8</v>
      </c>
      <c r="B531" s="116" t="s">
        <v>157</v>
      </c>
      <c r="C531" s="116"/>
      <c r="D531" s="116"/>
      <c r="E531" s="116" t="s">
        <v>174</v>
      </c>
      <c r="F531" s="116"/>
      <c r="G531" s="117" t="s">
        <v>494</v>
      </c>
      <c r="H531" s="123">
        <f>SUM(H522:H530)</f>
        <v>18763</v>
      </c>
      <c r="I531" s="115"/>
      <c r="J531" s="119">
        <f>SUM(J521:J530)</f>
        <v>3561264.42</v>
      </c>
      <c r="K531" s="119">
        <f t="shared" ref="K531:M531" si="63">SUM(K521:K530)</f>
        <v>3610981.27</v>
      </c>
      <c r="L531" s="119">
        <f t="shared" si="63"/>
        <v>6266528.2199999997</v>
      </c>
      <c r="M531" s="119">
        <f t="shared" si="63"/>
        <v>5326494.0500000007</v>
      </c>
      <c r="N531" s="116">
        <v>9</v>
      </c>
      <c r="O531" s="116">
        <v>9</v>
      </c>
      <c r="P531" s="116">
        <f>N531-O531</f>
        <v>0</v>
      </c>
      <c r="Q531" s="120">
        <f t="shared" si="60"/>
        <v>940034.16999999899</v>
      </c>
      <c r="R531" s="121">
        <f>L531/H531</f>
        <v>333.98327666151465</v>
      </c>
    </row>
    <row r="532" spans="1:18" x14ac:dyDescent="0.3">
      <c r="A532" s="107">
        <v>1</v>
      </c>
      <c r="B532" s="108" t="s">
        <v>157</v>
      </c>
      <c r="C532" s="108" t="s">
        <v>495</v>
      </c>
      <c r="D532" s="108" t="s">
        <v>220</v>
      </c>
      <c r="E532" s="108" t="s">
        <v>496</v>
      </c>
      <c r="F532" s="108" t="s">
        <v>307</v>
      </c>
      <c r="G532" s="109" t="s">
        <v>497</v>
      </c>
      <c r="H532" s="110"/>
      <c r="I532" s="107"/>
      <c r="J532" s="111"/>
      <c r="K532" s="112"/>
      <c r="L532" s="113"/>
      <c r="M532" s="113"/>
      <c r="N532" s="108"/>
      <c r="O532" s="108"/>
      <c r="P532" s="108"/>
    </row>
    <row r="533" spans="1:18" x14ac:dyDescent="0.3">
      <c r="A533" s="107">
        <v>2</v>
      </c>
      <c r="B533" s="108" t="s">
        <v>157</v>
      </c>
      <c r="C533" s="108" t="s">
        <v>495</v>
      </c>
      <c r="D533" s="108" t="s">
        <v>220</v>
      </c>
      <c r="E533" s="108" t="s">
        <v>496</v>
      </c>
      <c r="F533" s="108" t="s">
        <v>277</v>
      </c>
      <c r="G533" s="109" t="s">
        <v>1016</v>
      </c>
      <c r="H533" s="110">
        <v>3757</v>
      </c>
      <c r="I533" s="107">
        <v>3</v>
      </c>
      <c r="J533" s="111">
        <f>'เลย '!F85</f>
        <v>439526.49</v>
      </c>
      <c r="K533" s="112">
        <f>SUM('เลย '!AH85)</f>
        <v>475978.16</v>
      </c>
      <c r="L533" s="113">
        <f>'เลย '!AI85</f>
        <v>861952.37</v>
      </c>
      <c r="M533" s="113">
        <f>'เลย '!AJ85</f>
        <v>765643.91999999993</v>
      </c>
      <c r="N533" s="108"/>
      <c r="O533" s="108"/>
      <c r="P533" s="108"/>
      <c r="Q533" s="100">
        <f t="shared" si="60"/>
        <v>96308.45000000007</v>
      </c>
      <c r="R533" s="101">
        <f t="shared" si="61"/>
        <v>229.42570401916421</v>
      </c>
    </row>
    <row r="534" spans="1:18" x14ac:dyDescent="0.3">
      <c r="A534" s="107">
        <v>3</v>
      </c>
      <c r="B534" s="108" t="s">
        <v>157</v>
      </c>
      <c r="C534" s="108" t="s">
        <v>495</v>
      </c>
      <c r="D534" s="108" t="s">
        <v>220</v>
      </c>
      <c r="E534" s="108" t="s">
        <v>496</v>
      </c>
      <c r="F534" s="108" t="s">
        <v>277</v>
      </c>
      <c r="G534" s="109" t="s">
        <v>1017</v>
      </c>
      <c r="H534" s="114">
        <v>7605</v>
      </c>
      <c r="I534" s="107">
        <v>5</v>
      </c>
      <c r="J534" s="111">
        <f>'เลย '!F86</f>
        <v>507457.73</v>
      </c>
      <c r="K534" s="112">
        <f>SUM('เลย '!AH86)</f>
        <v>484356.74</v>
      </c>
      <c r="L534" s="113">
        <f>'เลย '!AI86</f>
        <v>1192854.19</v>
      </c>
      <c r="M534" s="113">
        <f>'เลย '!AJ86</f>
        <v>1438062.3699999999</v>
      </c>
      <c r="N534" s="108"/>
      <c r="O534" s="108"/>
      <c r="P534" s="108"/>
      <c r="Q534" s="100">
        <f t="shared" si="60"/>
        <v>-245208.17999999993</v>
      </c>
      <c r="R534" s="101">
        <f t="shared" si="61"/>
        <v>156.85130703484549</v>
      </c>
    </row>
    <row r="535" spans="1:18" x14ac:dyDescent="0.3">
      <c r="A535" s="107">
        <v>4</v>
      </c>
      <c r="B535" s="108" t="s">
        <v>157</v>
      </c>
      <c r="C535" s="108" t="s">
        <v>495</v>
      </c>
      <c r="D535" s="108" t="s">
        <v>220</v>
      </c>
      <c r="E535" s="108" t="s">
        <v>496</v>
      </c>
      <c r="F535" s="108" t="s">
        <v>277</v>
      </c>
      <c r="G535" s="109" t="s">
        <v>1018</v>
      </c>
      <c r="H535" s="114">
        <v>7029</v>
      </c>
      <c r="I535" s="107">
        <v>5</v>
      </c>
      <c r="J535" s="111">
        <f>'เลย '!F87</f>
        <v>1446963.5</v>
      </c>
      <c r="K535" s="112">
        <f>SUM('เลย '!AH87)</f>
        <v>1522591.4</v>
      </c>
      <c r="L535" s="113">
        <f>'เลย '!AI87</f>
        <v>2570858.29</v>
      </c>
      <c r="M535" s="113">
        <f>'เลย '!AJ87</f>
        <v>1632682.99</v>
      </c>
      <c r="N535" s="108"/>
      <c r="O535" s="108"/>
      <c r="P535" s="108"/>
      <c r="Q535" s="100">
        <f t="shared" si="60"/>
        <v>938175.3</v>
      </c>
      <c r="R535" s="101">
        <f t="shared" si="61"/>
        <v>365.75021909233175</v>
      </c>
    </row>
    <row r="536" spans="1:18" x14ac:dyDescent="0.3">
      <c r="A536" s="107">
        <v>5</v>
      </c>
      <c r="B536" s="108" t="s">
        <v>157</v>
      </c>
      <c r="C536" s="108" t="s">
        <v>495</v>
      </c>
      <c r="D536" s="108" t="s">
        <v>220</v>
      </c>
      <c r="E536" s="108" t="s">
        <v>496</v>
      </c>
      <c r="F536" s="108" t="s">
        <v>277</v>
      </c>
      <c r="G536" s="109" t="s">
        <v>1019</v>
      </c>
      <c r="H536" s="110">
        <v>4650</v>
      </c>
      <c r="I536" s="107">
        <v>4</v>
      </c>
      <c r="J536" s="111">
        <f>'เลย '!F88</f>
        <v>810032.62</v>
      </c>
      <c r="K536" s="112">
        <f>SUM('เลย '!AH88)</f>
        <v>932526.37</v>
      </c>
      <c r="L536" s="113">
        <f>'เลย '!AI88</f>
        <v>1379055.23</v>
      </c>
      <c r="M536" s="113">
        <f>'เลย '!AJ88</f>
        <v>968285.51</v>
      </c>
      <c r="N536" s="108"/>
      <c r="O536" s="108"/>
      <c r="P536" s="108"/>
      <c r="Q536" s="100">
        <f t="shared" si="60"/>
        <v>410769.72</v>
      </c>
      <c r="R536" s="101">
        <f t="shared" si="61"/>
        <v>296.57101720430109</v>
      </c>
    </row>
    <row r="537" spans="1:18" x14ac:dyDescent="0.3">
      <c r="A537" s="107">
        <v>6</v>
      </c>
      <c r="B537" s="108" t="s">
        <v>157</v>
      </c>
      <c r="C537" s="108" t="s">
        <v>495</v>
      </c>
      <c r="D537" s="108" t="s">
        <v>220</v>
      </c>
      <c r="E537" s="108" t="s">
        <v>496</v>
      </c>
      <c r="F537" s="108" t="s">
        <v>277</v>
      </c>
      <c r="G537" s="109" t="s">
        <v>1020</v>
      </c>
      <c r="H537" s="110">
        <v>3899</v>
      </c>
      <c r="I537" s="107">
        <v>3</v>
      </c>
      <c r="J537" s="111">
        <f>'เลย '!F89</f>
        <v>308838.01</v>
      </c>
      <c r="K537" s="112">
        <f>SUM('เลย '!AH89)</f>
        <v>701910.63</v>
      </c>
      <c r="L537" s="113">
        <f>'เลย '!AI89</f>
        <v>818365.11</v>
      </c>
      <c r="M537" s="113">
        <f>'เลย '!AJ89</f>
        <v>953134.98</v>
      </c>
      <c r="N537" s="108"/>
      <c r="O537" s="108"/>
      <c r="P537" s="108"/>
      <c r="Q537" s="100">
        <f t="shared" si="60"/>
        <v>-134769.87</v>
      </c>
      <c r="R537" s="101">
        <f t="shared" si="61"/>
        <v>209.89102590407796</v>
      </c>
    </row>
    <row r="538" spans="1:18" x14ac:dyDescent="0.3">
      <c r="A538" s="107">
        <v>7</v>
      </c>
      <c r="B538" s="108" t="s">
        <v>157</v>
      </c>
      <c r="C538" s="108" t="s">
        <v>495</v>
      </c>
      <c r="D538" s="108" t="s">
        <v>220</v>
      </c>
      <c r="E538" s="108" t="s">
        <v>496</v>
      </c>
      <c r="F538" s="108" t="s">
        <v>277</v>
      </c>
      <c r="G538" s="109" t="s">
        <v>1021</v>
      </c>
      <c r="H538" s="110">
        <v>1800</v>
      </c>
      <c r="I538" s="107">
        <v>2</v>
      </c>
      <c r="J538" s="111">
        <f>'เลย '!F90</f>
        <v>222885.56</v>
      </c>
      <c r="K538" s="112">
        <f>SUM('เลย '!AH90)</f>
        <v>221583.63</v>
      </c>
      <c r="L538" s="113">
        <f>'เลย '!AI90</f>
        <v>420630.70999999996</v>
      </c>
      <c r="M538" s="113">
        <f>'เลย '!AJ90</f>
        <v>354462.85</v>
      </c>
      <c r="N538" s="108"/>
      <c r="O538" s="108"/>
      <c r="P538" s="108"/>
      <c r="Q538" s="100">
        <f t="shared" si="60"/>
        <v>66167.859999999986</v>
      </c>
      <c r="R538" s="101">
        <f t="shared" si="61"/>
        <v>233.68372777777776</v>
      </c>
    </row>
    <row r="539" spans="1:18" x14ac:dyDescent="0.3">
      <c r="A539" s="107">
        <v>8</v>
      </c>
      <c r="B539" s="108" t="s">
        <v>157</v>
      </c>
      <c r="C539" s="108" t="s">
        <v>495</v>
      </c>
      <c r="D539" s="108" t="s">
        <v>220</v>
      </c>
      <c r="E539" s="108" t="s">
        <v>496</v>
      </c>
      <c r="F539" s="108" t="s">
        <v>277</v>
      </c>
      <c r="G539" s="109" t="s">
        <v>1022</v>
      </c>
      <c r="H539" s="110">
        <v>5876</v>
      </c>
      <c r="I539" s="107">
        <v>4</v>
      </c>
      <c r="J539" s="111">
        <f>'เลย '!F91</f>
        <v>238890.85</v>
      </c>
      <c r="K539" s="112">
        <f>SUM('เลย '!AH91)</f>
        <v>415606.9</v>
      </c>
      <c r="L539" s="113">
        <f>'เลย '!AI91</f>
        <v>998442.72</v>
      </c>
      <c r="M539" s="113">
        <f>'เลย '!AJ91</f>
        <v>1225194.1199999999</v>
      </c>
      <c r="N539" s="108"/>
      <c r="O539" s="108"/>
      <c r="P539" s="108"/>
      <c r="Q539" s="100">
        <f t="shared" si="60"/>
        <v>-226751.39999999991</v>
      </c>
      <c r="R539" s="101">
        <f t="shared" si="61"/>
        <v>169.91877467665077</v>
      </c>
    </row>
    <row r="540" spans="1:18" x14ac:dyDescent="0.3">
      <c r="A540" s="107">
        <v>9</v>
      </c>
      <c r="B540" s="108" t="s">
        <v>157</v>
      </c>
      <c r="C540" s="108" t="s">
        <v>495</v>
      </c>
      <c r="D540" s="108" t="s">
        <v>220</v>
      </c>
      <c r="E540" s="108" t="s">
        <v>496</v>
      </c>
      <c r="F540" s="108" t="s">
        <v>277</v>
      </c>
      <c r="G540" s="109" t="s">
        <v>1023</v>
      </c>
      <c r="H540" s="110">
        <v>1689</v>
      </c>
      <c r="I540" s="107">
        <v>2</v>
      </c>
      <c r="J540" s="111">
        <f>'เลย '!F92</f>
        <v>213274.37</v>
      </c>
      <c r="K540" s="112">
        <f>SUM('เลย '!AH92)</f>
        <v>218587.44</v>
      </c>
      <c r="L540" s="113">
        <f>'เลย '!AI92</f>
        <v>678550.23</v>
      </c>
      <c r="M540" s="113">
        <f>'เลย '!AJ92</f>
        <v>685364.75</v>
      </c>
      <c r="N540" s="108"/>
      <c r="O540" s="108"/>
      <c r="P540" s="108"/>
      <c r="Q540" s="100">
        <f t="shared" si="60"/>
        <v>-6814.5200000000186</v>
      </c>
      <c r="R540" s="101">
        <f t="shared" si="61"/>
        <v>401.74673179396092</v>
      </c>
    </row>
    <row r="541" spans="1:18" x14ac:dyDescent="0.3">
      <c r="A541" s="107">
        <v>10</v>
      </c>
      <c r="B541" s="108" t="s">
        <v>157</v>
      </c>
      <c r="C541" s="108" t="s">
        <v>495</v>
      </c>
      <c r="D541" s="108" t="s">
        <v>220</v>
      </c>
      <c r="E541" s="108" t="s">
        <v>496</v>
      </c>
      <c r="F541" s="108" t="s">
        <v>277</v>
      </c>
      <c r="G541" s="109" t="s">
        <v>1024</v>
      </c>
      <c r="H541" s="110">
        <v>3572</v>
      </c>
      <c r="I541" s="107">
        <v>3</v>
      </c>
      <c r="J541" s="111">
        <f>'เลย '!F93</f>
        <v>192553.5</v>
      </c>
      <c r="K541" s="112">
        <f>SUM('เลย '!AH93)</f>
        <v>123427.57</v>
      </c>
      <c r="L541" s="113">
        <f>'เลย '!AI93</f>
        <v>18177.099999999999</v>
      </c>
      <c r="M541" s="113">
        <f>'เลย '!AJ93</f>
        <v>164063.08000000002</v>
      </c>
      <c r="N541" s="108"/>
      <c r="O541" s="108"/>
      <c r="P541" s="108"/>
      <c r="Q541" s="100">
        <f t="shared" si="60"/>
        <v>-145885.98000000001</v>
      </c>
      <c r="R541" s="101">
        <f t="shared" si="61"/>
        <v>5.0887737961926085</v>
      </c>
    </row>
    <row r="542" spans="1:18" x14ac:dyDescent="0.3">
      <c r="A542" s="107">
        <v>11</v>
      </c>
      <c r="B542" s="108" t="s">
        <v>157</v>
      </c>
      <c r="C542" s="108" t="s">
        <v>495</v>
      </c>
      <c r="D542" s="108" t="s">
        <v>220</v>
      </c>
      <c r="E542" s="108" t="s">
        <v>496</v>
      </c>
      <c r="F542" s="108" t="s">
        <v>277</v>
      </c>
      <c r="G542" s="109" t="s">
        <v>1025</v>
      </c>
      <c r="H542" s="110">
        <v>3222</v>
      </c>
      <c r="I542" s="107">
        <v>3</v>
      </c>
      <c r="J542" s="111">
        <f>'เลย '!F94</f>
        <v>450959.33</v>
      </c>
      <c r="K542" s="112">
        <f>SUM('เลย '!AH94)</f>
        <v>610365.63</v>
      </c>
      <c r="L542" s="113">
        <f>'เลย '!AI94</f>
        <v>963595.58000000007</v>
      </c>
      <c r="M542" s="113">
        <f>'เลย '!AJ94</f>
        <v>991102.28</v>
      </c>
      <c r="N542" s="108"/>
      <c r="O542" s="108"/>
      <c r="P542" s="108"/>
      <c r="Q542" s="100">
        <f t="shared" si="60"/>
        <v>-27506.699999999953</v>
      </c>
      <c r="R542" s="101">
        <f t="shared" si="61"/>
        <v>299.06752948479209</v>
      </c>
    </row>
    <row r="543" spans="1:18" x14ac:dyDescent="0.3">
      <c r="A543" s="107">
        <v>12</v>
      </c>
      <c r="B543" s="108" t="s">
        <v>157</v>
      </c>
      <c r="C543" s="108" t="s">
        <v>495</v>
      </c>
      <c r="D543" s="108" t="s">
        <v>220</v>
      </c>
      <c r="E543" s="108" t="s">
        <v>496</v>
      </c>
      <c r="F543" s="108" t="s">
        <v>277</v>
      </c>
      <c r="G543" s="109" t="s">
        <v>1026</v>
      </c>
      <c r="H543" s="110">
        <v>3078</v>
      </c>
      <c r="I543" s="107">
        <v>3</v>
      </c>
      <c r="J543" s="111">
        <f>'เลย '!F95</f>
        <v>412876.88</v>
      </c>
      <c r="K543" s="112">
        <f>SUM('เลย '!AH95)</f>
        <v>346114.77</v>
      </c>
      <c r="L543" s="113">
        <f>'เลย '!AI95</f>
        <v>713716.12</v>
      </c>
      <c r="M543" s="113">
        <f>'เลย '!AJ95</f>
        <v>938578.95</v>
      </c>
      <c r="N543" s="108"/>
      <c r="O543" s="108"/>
      <c r="P543" s="108"/>
      <c r="Q543" s="100">
        <f t="shared" si="60"/>
        <v>-224862.82999999996</v>
      </c>
      <c r="R543" s="101">
        <f t="shared" si="61"/>
        <v>231.87658219623131</v>
      </c>
    </row>
    <row r="544" spans="1:18" x14ac:dyDescent="0.3">
      <c r="A544" s="107">
        <v>13</v>
      </c>
      <c r="B544" s="108" t="s">
        <v>157</v>
      </c>
      <c r="C544" s="108" t="s">
        <v>495</v>
      </c>
      <c r="D544" s="108" t="s">
        <v>220</v>
      </c>
      <c r="E544" s="108" t="s">
        <v>496</v>
      </c>
      <c r="F544" s="108" t="s">
        <v>277</v>
      </c>
      <c r="G544" s="109" t="s">
        <v>1027</v>
      </c>
      <c r="H544" s="110">
        <v>4264</v>
      </c>
      <c r="I544" s="107">
        <v>3</v>
      </c>
      <c r="J544" s="111">
        <f>'เลย '!F96</f>
        <v>910230.48</v>
      </c>
      <c r="K544" s="112">
        <f>SUM('เลย '!AH96)</f>
        <v>967517.72</v>
      </c>
      <c r="L544" s="113">
        <f>'เลย '!AI96</f>
        <v>915197.26</v>
      </c>
      <c r="M544" s="113">
        <f>'เลย '!AJ96</f>
        <v>600977.35</v>
      </c>
      <c r="N544" s="108"/>
      <c r="O544" s="108"/>
      <c r="P544" s="108"/>
      <c r="Q544" s="100">
        <f t="shared" si="60"/>
        <v>314219.91000000003</v>
      </c>
      <c r="R544" s="101">
        <f t="shared" si="61"/>
        <v>214.63350375234521</v>
      </c>
    </row>
    <row r="545" spans="1:18" x14ac:dyDescent="0.3">
      <c r="A545" s="107">
        <v>14</v>
      </c>
      <c r="B545" s="108" t="s">
        <v>157</v>
      </c>
      <c r="C545" s="108" t="s">
        <v>495</v>
      </c>
      <c r="D545" s="108" t="s">
        <v>220</v>
      </c>
      <c r="E545" s="108" t="s">
        <v>496</v>
      </c>
      <c r="F545" s="108" t="s">
        <v>277</v>
      </c>
      <c r="G545" s="109" t="s">
        <v>1028</v>
      </c>
      <c r="H545" s="110">
        <v>5763</v>
      </c>
      <c r="I545" s="107">
        <v>4</v>
      </c>
      <c r="J545" s="111">
        <f>'เลย '!F97</f>
        <v>464485.14</v>
      </c>
      <c r="K545" s="112">
        <f>SUM('เลย '!AH97)</f>
        <v>679438.56</v>
      </c>
      <c r="L545" s="113">
        <f>'เลย '!AI97</f>
        <v>615487.37</v>
      </c>
      <c r="M545" s="113">
        <f>'เลย '!AJ97</f>
        <v>711442.83</v>
      </c>
      <c r="N545" s="108"/>
      <c r="O545" s="108"/>
      <c r="P545" s="108"/>
      <c r="Q545" s="100">
        <f t="shared" si="60"/>
        <v>-95955.459999999963</v>
      </c>
      <c r="R545" s="101">
        <f t="shared" si="61"/>
        <v>106.79982127364219</v>
      </c>
    </row>
    <row r="546" spans="1:18" x14ac:dyDescent="0.3">
      <c r="A546" s="107">
        <v>15</v>
      </c>
      <c r="B546" s="108" t="s">
        <v>157</v>
      </c>
      <c r="C546" s="108" t="s">
        <v>495</v>
      </c>
      <c r="D546" s="108" t="s">
        <v>220</v>
      </c>
      <c r="E546" s="108" t="s">
        <v>496</v>
      </c>
      <c r="F546" s="108" t="s">
        <v>277</v>
      </c>
      <c r="G546" s="109" t="s">
        <v>1029</v>
      </c>
      <c r="H546" s="110">
        <v>3934</v>
      </c>
      <c r="I546" s="107">
        <v>3</v>
      </c>
      <c r="J546" s="111">
        <f>'เลย '!F98</f>
        <v>590482.51</v>
      </c>
      <c r="K546" s="112">
        <f>SUM('เลย '!AH98)</f>
        <v>661424.43999999994</v>
      </c>
      <c r="L546" s="113">
        <f>'เลย '!AI98</f>
        <v>1285996.01</v>
      </c>
      <c r="M546" s="113">
        <f>'เลย '!AJ98</f>
        <v>990455.8</v>
      </c>
      <c r="N546" s="108"/>
      <c r="O546" s="108"/>
      <c r="P546" s="108"/>
      <c r="Q546" s="100">
        <f t="shared" si="60"/>
        <v>295540.20999999996</v>
      </c>
      <c r="R546" s="101">
        <f t="shared" si="61"/>
        <v>326.89273258769703</v>
      </c>
    </row>
    <row r="547" spans="1:18" x14ac:dyDescent="0.3">
      <c r="A547" s="107">
        <v>16</v>
      </c>
      <c r="B547" s="108" t="s">
        <v>157</v>
      </c>
      <c r="C547" s="108" t="s">
        <v>495</v>
      </c>
      <c r="D547" s="108" t="s">
        <v>220</v>
      </c>
      <c r="E547" s="108" t="s">
        <v>496</v>
      </c>
      <c r="F547" s="108" t="s">
        <v>277</v>
      </c>
      <c r="G547" s="109" t="s">
        <v>1030</v>
      </c>
      <c r="H547" s="114">
        <v>6112</v>
      </c>
      <c r="I547" s="107">
        <v>5</v>
      </c>
      <c r="J547" s="111">
        <f>'เลย '!F99</f>
        <v>1208453.6100000001</v>
      </c>
      <c r="K547" s="112">
        <f>SUM('เลย '!AH99)</f>
        <v>1273685.9500000002</v>
      </c>
      <c r="L547" s="113">
        <f>'เลย '!AI99</f>
        <v>1647351.1600000001</v>
      </c>
      <c r="M547" s="113">
        <f>'เลย '!AJ99</f>
        <v>1367473.6600000001</v>
      </c>
      <c r="N547" s="108"/>
      <c r="O547" s="108"/>
      <c r="P547" s="108"/>
      <c r="Q547" s="100">
        <f t="shared" si="60"/>
        <v>279877.5</v>
      </c>
      <c r="R547" s="101">
        <f t="shared" si="61"/>
        <v>269.52734947643984</v>
      </c>
    </row>
    <row r="548" spans="1:18" x14ac:dyDescent="0.3">
      <c r="A548" s="107">
        <v>17</v>
      </c>
      <c r="B548" s="108" t="s">
        <v>157</v>
      </c>
      <c r="C548" s="108" t="s">
        <v>495</v>
      </c>
      <c r="D548" s="108" t="s">
        <v>220</v>
      </c>
      <c r="E548" s="108" t="s">
        <v>496</v>
      </c>
      <c r="F548" s="108" t="s">
        <v>277</v>
      </c>
      <c r="G548" s="109" t="s">
        <v>1031</v>
      </c>
      <c r="H548" s="110">
        <v>3215</v>
      </c>
      <c r="I548" s="107">
        <v>3</v>
      </c>
      <c r="J548" s="111">
        <f>'เลย '!F100</f>
        <v>316732.21999999997</v>
      </c>
      <c r="K548" s="112">
        <f>SUM('เลย '!AH100)</f>
        <v>458046.34</v>
      </c>
      <c r="L548" s="113">
        <f>'เลย '!AI100</f>
        <v>679519.83</v>
      </c>
      <c r="M548" s="113">
        <f>'เลย '!AJ100</f>
        <v>558544.9</v>
      </c>
      <c r="N548" s="108"/>
      <c r="O548" s="108"/>
      <c r="P548" s="108"/>
      <c r="Q548" s="100">
        <f t="shared" si="60"/>
        <v>120974.92999999993</v>
      </c>
      <c r="R548" s="101">
        <f t="shared" si="61"/>
        <v>211.35920062208396</v>
      </c>
    </row>
    <row r="549" spans="1:18" x14ac:dyDescent="0.3">
      <c r="A549" s="107">
        <v>18</v>
      </c>
      <c r="B549" s="108" t="s">
        <v>157</v>
      </c>
      <c r="C549" s="108" t="s">
        <v>495</v>
      </c>
      <c r="D549" s="108" t="s">
        <v>220</v>
      </c>
      <c r="E549" s="108" t="s">
        <v>496</v>
      </c>
      <c r="F549" s="108" t="s">
        <v>277</v>
      </c>
      <c r="G549" s="109" t="s">
        <v>1032</v>
      </c>
      <c r="H549" s="110">
        <v>4457</v>
      </c>
      <c r="I549" s="107">
        <v>3</v>
      </c>
      <c r="J549" s="111">
        <f>'เลย '!F101</f>
        <v>608302.96</v>
      </c>
      <c r="K549" s="112">
        <f>SUM('เลย '!AH101)</f>
        <v>677047.73</v>
      </c>
      <c r="L549" s="113">
        <f>'เลย '!AI101</f>
        <v>1333931.5899999999</v>
      </c>
      <c r="M549" s="113">
        <f>'เลย '!AJ101</f>
        <v>1198356.82</v>
      </c>
      <c r="N549" s="108"/>
      <c r="O549" s="108"/>
      <c r="P549" s="108"/>
      <c r="Q549" s="100">
        <f t="shared" si="60"/>
        <v>135574.76999999979</v>
      </c>
      <c r="R549" s="101">
        <f t="shared" si="61"/>
        <v>299.28911599730759</v>
      </c>
    </row>
    <row r="550" spans="1:18" s="122" customFormat="1" x14ac:dyDescent="0.3">
      <c r="A550" s="115">
        <v>9</v>
      </c>
      <c r="B550" s="116" t="s">
        <v>157</v>
      </c>
      <c r="C550" s="116"/>
      <c r="D550" s="116"/>
      <c r="E550" s="116" t="s">
        <v>174</v>
      </c>
      <c r="F550" s="116"/>
      <c r="G550" s="117" t="s">
        <v>498</v>
      </c>
      <c r="H550" s="123">
        <f>SUM(H532:H549)</f>
        <v>73922</v>
      </c>
      <c r="I550" s="115"/>
      <c r="J550" s="119">
        <f>SUM(J532:J549)</f>
        <v>9342945.7600000016</v>
      </c>
      <c r="K550" s="119">
        <f t="shared" ref="K550:M550" si="64">SUM(K532:K549)</f>
        <v>10770209.98</v>
      </c>
      <c r="L550" s="119">
        <f t="shared" si="64"/>
        <v>17093680.869999997</v>
      </c>
      <c r="M550" s="119">
        <f t="shared" si="64"/>
        <v>15543827.16</v>
      </c>
      <c r="N550" s="116">
        <v>17</v>
      </c>
      <c r="O550" s="116">
        <v>17</v>
      </c>
      <c r="P550" s="116">
        <f>N550-O550</f>
        <v>0</v>
      </c>
      <c r="Q550" s="120">
        <f t="shared" si="60"/>
        <v>1549853.7099999972</v>
      </c>
      <c r="R550" s="121">
        <f>L550/H550</f>
        <v>231.23942628716753</v>
      </c>
    </row>
    <row r="551" spans="1:18" x14ac:dyDescent="0.3">
      <c r="A551" s="107">
        <v>1</v>
      </c>
      <c r="B551" s="108" t="s">
        <v>157</v>
      </c>
      <c r="C551" s="108" t="s">
        <v>499</v>
      </c>
      <c r="D551" s="108" t="s">
        <v>225</v>
      </c>
      <c r="E551" s="108" t="s">
        <v>500</v>
      </c>
      <c r="F551" s="108" t="s">
        <v>307</v>
      </c>
      <c r="G551" s="109" t="s">
        <v>501</v>
      </c>
      <c r="H551" s="110"/>
      <c r="I551" s="107"/>
      <c r="J551" s="111"/>
      <c r="K551" s="112"/>
      <c r="L551" s="113"/>
      <c r="M551" s="113"/>
      <c r="N551" s="108"/>
      <c r="O551" s="108"/>
      <c r="P551" s="108"/>
    </row>
    <row r="552" spans="1:18" x14ac:dyDescent="0.3">
      <c r="A552" s="107">
        <v>2</v>
      </c>
      <c r="B552" s="108" t="s">
        <v>157</v>
      </c>
      <c r="C552" s="108" t="s">
        <v>499</v>
      </c>
      <c r="D552" s="108" t="s">
        <v>225</v>
      </c>
      <c r="E552" s="108" t="s">
        <v>500</v>
      </c>
      <c r="F552" s="108" t="s">
        <v>277</v>
      </c>
      <c r="G552" s="109" t="s">
        <v>1033</v>
      </c>
      <c r="H552" s="110">
        <v>2578</v>
      </c>
      <c r="I552" s="107">
        <v>2</v>
      </c>
      <c r="J552" s="111">
        <f>'เลย '!F102</f>
        <v>407575.23</v>
      </c>
      <c r="K552" s="112">
        <f>SUM('เลย '!AH102)</f>
        <v>285935.95999999996</v>
      </c>
      <c r="L552" s="113">
        <f>'เลย '!AI102</f>
        <v>876402.39</v>
      </c>
      <c r="M552" s="113">
        <f>'เลย '!AJ102</f>
        <v>799798.84</v>
      </c>
      <c r="N552" s="108"/>
      <c r="O552" s="108"/>
      <c r="P552" s="108"/>
      <c r="Q552" s="100">
        <f t="shared" si="60"/>
        <v>76603.550000000047</v>
      </c>
      <c r="R552" s="101">
        <f t="shared" si="61"/>
        <v>339.95437936384798</v>
      </c>
    </row>
    <row r="553" spans="1:18" x14ac:dyDescent="0.3">
      <c r="A553" s="107">
        <v>3</v>
      </c>
      <c r="B553" s="108" t="s">
        <v>157</v>
      </c>
      <c r="C553" s="108" t="s">
        <v>499</v>
      </c>
      <c r="D553" s="108" t="s">
        <v>225</v>
      </c>
      <c r="E553" s="108" t="s">
        <v>500</v>
      </c>
      <c r="F553" s="108" t="s">
        <v>277</v>
      </c>
      <c r="G553" s="109" t="s">
        <v>1034</v>
      </c>
      <c r="H553" s="110">
        <v>5205</v>
      </c>
      <c r="I553" s="107">
        <v>4</v>
      </c>
      <c r="J553" s="111">
        <f>'เลย '!F103</f>
        <v>278446.77</v>
      </c>
      <c r="K553" s="112">
        <f>SUM('เลย '!AH103)</f>
        <v>286097.53000000003</v>
      </c>
      <c r="L553" s="113">
        <f>'เลย '!AI103</f>
        <v>387498.94999999995</v>
      </c>
      <c r="M553" s="113">
        <f>'เลย '!AJ103</f>
        <v>411220.49</v>
      </c>
      <c r="N553" s="108"/>
      <c r="O553" s="108"/>
      <c r="P553" s="108"/>
      <c r="Q553" s="100">
        <f t="shared" si="60"/>
        <v>-23721.540000000037</v>
      </c>
      <c r="R553" s="101">
        <f t="shared" si="61"/>
        <v>74.447444764649362</v>
      </c>
    </row>
    <row r="554" spans="1:18" x14ac:dyDescent="0.3">
      <c r="A554" s="107">
        <v>4</v>
      </c>
      <c r="B554" s="108" t="s">
        <v>157</v>
      </c>
      <c r="C554" s="108" t="s">
        <v>499</v>
      </c>
      <c r="D554" s="108" t="s">
        <v>225</v>
      </c>
      <c r="E554" s="108" t="s">
        <v>500</v>
      </c>
      <c r="F554" s="108" t="s">
        <v>277</v>
      </c>
      <c r="G554" s="109" t="s">
        <v>1035</v>
      </c>
      <c r="H554" s="110">
        <v>3001</v>
      </c>
      <c r="I554" s="107">
        <v>3</v>
      </c>
      <c r="J554" s="111">
        <f>'เลย '!F104</f>
        <v>53844.46</v>
      </c>
      <c r="K554" s="112">
        <f>SUM('เลย '!AH104)</f>
        <v>66093.61</v>
      </c>
      <c r="L554" s="113">
        <f>'เลย '!AI104</f>
        <v>796388.03</v>
      </c>
      <c r="M554" s="113">
        <f>'เลย '!AJ104</f>
        <v>752858.73</v>
      </c>
      <c r="N554" s="108"/>
      <c r="O554" s="108"/>
      <c r="P554" s="108"/>
      <c r="Q554" s="100">
        <f t="shared" si="60"/>
        <v>43529.300000000047</v>
      </c>
      <c r="R554" s="101">
        <f t="shared" si="61"/>
        <v>265.37421859380208</v>
      </c>
    </row>
    <row r="555" spans="1:18" x14ac:dyDescent="0.3">
      <c r="A555" s="107">
        <v>5</v>
      </c>
      <c r="B555" s="108" t="s">
        <v>157</v>
      </c>
      <c r="C555" s="108" t="s">
        <v>499</v>
      </c>
      <c r="D555" s="108" t="s">
        <v>225</v>
      </c>
      <c r="E555" s="108" t="s">
        <v>500</v>
      </c>
      <c r="F555" s="108" t="s">
        <v>277</v>
      </c>
      <c r="G555" s="109" t="s">
        <v>1036</v>
      </c>
      <c r="H555" s="110">
        <v>3193</v>
      </c>
      <c r="I555" s="107">
        <v>3</v>
      </c>
      <c r="J555" s="111">
        <f>'เลย '!F105</f>
        <v>98094.34</v>
      </c>
      <c r="K555" s="112">
        <f>SUM('เลย '!AH105)</f>
        <v>223211.47999999998</v>
      </c>
      <c r="L555" s="113">
        <f>'เลย '!AI105</f>
        <v>321030.61</v>
      </c>
      <c r="M555" s="113">
        <f>'เลย '!AJ105</f>
        <v>439116.52999999997</v>
      </c>
      <c r="N555" s="108"/>
      <c r="O555" s="108"/>
      <c r="P555" s="108"/>
      <c r="Q555" s="100">
        <f t="shared" si="60"/>
        <v>-118085.91999999998</v>
      </c>
      <c r="R555" s="101">
        <f t="shared" si="61"/>
        <v>100.54200125274036</v>
      </c>
    </row>
    <row r="556" spans="1:18" x14ac:dyDescent="0.3">
      <c r="A556" s="107">
        <v>6</v>
      </c>
      <c r="B556" s="108" t="s">
        <v>157</v>
      </c>
      <c r="C556" s="108" t="s">
        <v>499</v>
      </c>
      <c r="D556" s="108" t="s">
        <v>225</v>
      </c>
      <c r="E556" s="108" t="s">
        <v>500</v>
      </c>
      <c r="F556" s="108" t="s">
        <v>277</v>
      </c>
      <c r="G556" s="109" t="s">
        <v>1037</v>
      </c>
      <c r="H556" s="110">
        <v>4152</v>
      </c>
      <c r="I556" s="107">
        <v>3</v>
      </c>
      <c r="J556" s="111">
        <f>'เลย '!F106</f>
        <v>242405.85</v>
      </c>
      <c r="K556" s="112">
        <f>SUM('เลย '!AH106)</f>
        <v>278920.86000000004</v>
      </c>
      <c r="L556" s="113">
        <f>'เลย '!AI106</f>
        <v>690128.03</v>
      </c>
      <c r="M556" s="113">
        <f>'เลย '!AJ106</f>
        <v>396596.82000000007</v>
      </c>
      <c r="N556" s="108"/>
      <c r="O556" s="108"/>
      <c r="P556" s="108"/>
      <c r="Q556" s="100">
        <f t="shared" si="60"/>
        <v>293531.20999999996</v>
      </c>
      <c r="R556" s="101">
        <f t="shared" si="61"/>
        <v>166.21580684007708</v>
      </c>
    </row>
    <row r="557" spans="1:18" s="122" customFormat="1" x14ac:dyDescent="0.3">
      <c r="A557" s="115">
        <v>10</v>
      </c>
      <c r="B557" s="116" t="s">
        <v>157</v>
      </c>
      <c r="C557" s="116"/>
      <c r="D557" s="116"/>
      <c r="E557" s="116" t="s">
        <v>174</v>
      </c>
      <c r="F557" s="116"/>
      <c r="G557" s="117" t="s">
        <v>502</v>
      </c>
      <c r="H557" s="123">
        <f>SUM(H551:H556)</f>
        <v>18129</v>
      </c>
      <c r="I557" s="115"/>
      <c r="J557" s="119">
        <f>SUM(J551:J556)</f>
        <v>1080366.6499999999</v>
      </c>
      <c r="K557" s="119">
        <f t="shared" ref="K557:M557" si="65">SUM(K551:K556)</f>
        <v>1140259.44</v>
      </c>
      <c r="L557" s="119">
        <f t="shared" si="65"/>
        <v>3071448.01</v>
      </c>
      <c r="M557" s="119">
        <f t="shared" si="65"/>
        <v>2799591.41</v>
      </c>
      <c r="N557" s="116">
        <v>5</v>
      </c>
      <c r="O557" s="116">
        <v>5</v>
      </c>
      <c r="P557" s="116">
        <f>N557-O557</f>
        <v>0</v>
      </c>
      <c r="Q557" s="120">
        <f t="shared" si="60"/>
        <v>271856.59999999963</v>
      </c>
      <c r="R557" s="121">
        <f>L557/H557</f>
        <v>169.42181091069557</v>
      </c>
    </row>
    <row r="558" spans="1:18" x14ac:dyDescent="0.3">
      <c r="A558" s="107">
        <v>1</v>
      </c>
      <c r="B558" s="108" t="s">
        <v>157</v>
      </c>
      <c r="C558" s="108" t="s">
        <v>503</v>
      </c>
      <c r="D558" s="108" t="s">
        <v>230</v>
      </c>
      <c r="E558" s="108" t="s">
        <v>504</v>
      </c>
      <c r="F558" s="108" t="s">
        <v>307</v>
      </c>
      <c r="G558" s="109" t="s">
        <v>505</v>
      </c>
      <c r="H558" s="110"/>
      <c r="I558" s="107"/>
      <c r="J558" s="111"/>
      <c r="K558" s="112"/>
      <c r="L558" s="113"/>
      <c r="M558" s="113"/>
      <c r="N558" s="108"/>
      <c r="O558" s="108"/>
      <c r="P558" s="108"/>
    </row>
    <row r="559" spans="1:18" x14ac:dyDescent="0.3">
      <c r="A559" s="107">
        <v>2</v>
      </c>
      <c r="B559" s="108" t="s">
        <v>157</v>
      </c>
      <c r="C559" s="108" t="s">
        <v>503</v>
      </c>
      <c r="D559" s="108" t="s">
        <v>230</v>
      </c>
      <c r="E559" s="108" t="s">
        <v>504</v>
      </c>
      <c r="F559" s="108" t="s">
        <v>277</v>
      </c>
      <c r="G559" s="109" t="s">
        <v>1038</v>
      </c>
      <c r="H559" s="110">
        <v>4559</v>
      </c>
      <c r="I559" s="107">
        <v>4</v>
      </c>
      <c r="J559" s="111">
        <f>'เลย '!F107</f>
        <v>139687.47</v>
      </c>
      <c r="K559" s="112">
        <f>SUM('เลย '!AH107)</f>
        <v>232090.4</v>
      </c>
      <c r="L559" s="113">
        <f>'เลย '!AI107</f>
        <v>1263262.77</v>
      </c>
      <c r="M559" s="113">
        <f>'เลย '!AJ107</f>
        <v>1228831.33</v>
      </c>
      <c r="N559" s="108"/>
      <c r="O559" s="108"/>
      <c r="P559" s="108"/>
      <c r="Q559" s="100">
        <f t="shared" si="60"/>
        <v>34431.439999999944</v>
      </c>
      <c r="R559" s="101">
        <f t="shared" si="61"/>
        <v>277.09207501645096</v>
      </c>
    </row>
    <row r="560" spans="1:18" x14ac:dyDescent="0.3">
      <c r="A560" s="107">
        <v>3</v>
      </c>
      <c r="B560" s="108" t="s">
        <v>157</v>
      </c>
      <c r="C560" s="108" t="s">
        <v>503</v>
      </c>
      <c r="D560" s="108" t="s">
        <v>230</v>
      </c>
      <c r="E560" s="108" t="s">
        <v>504</v>
      </c>
      <c r="F560" s="108" t="s">
        <v>277</v>
      </c>
      <c r="G560" s="109" t="s">
        <v>1039</v>
      </c>
      <c r="H560" s="110">
        <v>1402</v>
      </c>
      <c r="I560" s="107">
        <v>1</v>
      </c>
      <c r="J560" s="111">
        <f>'เลย '!F108</f>
        <v>187165.06</v>
      </c>
      <c r="K560" s="112">
        <f>SUM('เลย '!AH108)</f>
        <v>242598.59999999998</v>
      </c>
      <c r="L560" s="113">
        <f>'เลย '!AI108</f>
        <v>507484.8</v>
      </c>
      <c r="M560" s="113">
        <f>'เลย '!AJ108</f>
        <v>493800.25999999995</v>
      </c>
      <c r="N560" s="108"/>
      <c r="O560" s="108"/>
      <c r="P560" s="108"/>
      <c r="Q560" s="100">
        <f t="shared" si="60"/>
        <v>13684.540000000037</v>
      </c>
      <c r="R560" s="101">
        <f>L560/H560</f>
        <v>361.97203994293864</v>
      </c>
    </row>
    <row r="561" spans="1:18" x14ac:dyDescent="0.3">
      <c r="A561" s="107">
        <v>4</v>
      </c>
      <c r="B561" s="108" t="s">
        <v>157</v>
      </c>
      <c r="C561" s="108" t="s">
        <v>503</v>
      </c>
      <c r="D561" s="108" t="s">
        <v>230</v>
      </c>
      <c r="E561" s="108" t="s">
        <v>504</v>
      </c>
      <c r="F561" s="108" t="s">
        <v>277</v>
      </c>
      <c r="G561" s="109" t="s">
        <v>1040</v>
      </c>
      <c r="H561" s="110">
        <v>4041</v>
      </c>
      <c r="I561" s="107">
        <v>3</v>
      </c>
      <c r="J561" s="111">
        <f>'เลย '!F109</f>
        <v>216158.2</v>
      </c>
      <c r="K561" s="112">
        <f>SUM('เลย '!AH109)</f>
        <v>292642.2</v>
      </c>
      <c r="L561" s="113">
        <f>'เลย '!AI109</f>
        <v>707580.96</v>
      </c>
      <c r="M561" s="113">
        <f>'เลย '!AJ109</f>
        <v>737829.96000000008</v>
      </c>
      <c r="N561" s="108"/>
      <c r="O561" s="108"/>
      <c r="P561" s="108"/>
      <c r="Q561" s="100">
        <f t="shared" si="60"/>
        <v>-30249.000000000116</v>
      </c>
      <c r="R561" s="101">
        <f t="shared" si="61"/>
        <v>175.10046028210837</v>
      </c>
    </row>
    <row r="562" spans="1:18" x14ac:dyDescent="0.3">
      <c r="A562" s="107">
        <v>5</v>
      </c>
      <c r="B562" s="108" t="s">
        <v>157</v>
      </c>
      <c r="C562" s="108" t="s">
        <v>503</v>
      </c>
      <c r="D562" s="108" t="s">
        <v>230</v>
      </c>
      <c r="E562" s="108" t="s">
        <v>504</v>
      </c>
      <c r="F562" s="108" t="s">
        <v>277</v>
      </c>
      <c r="G562" s="109" t="s">
        <v>1041</v>
      </c>
      <c r="H562" s="110">
        <v>3664</v>
      </c>
      <c r="I562" s="107">
        <v>3</v>
      </c>
      <c r="J562" s="111">
        <f>'เลย '!F110</f>
        <v>396340.82</v>
      </c>
      <c r="K562" s="112">
        <f>SUM('เลย '!AH110)</f>
        <v>444086.46</v>
      </c>
      <c r="L562" s="113">
        <f>'เลย '!AI110</f>
        <v>803058.23</v>
      </c>
      <c r="M562" s="113">
        <f>'เลย '!AJ110</f>
        <v>806457.44</v>
      </c>
      <c r="N562" s="108"/>
      <c r="O562" s="108"/>
      <c r="P562" s="108"/>
      <c r="Q562" s="100">
        <f t="shared" si="60"/>
        <v>-3399.2099999999627</v>
      </c>
      <c r="R562" s="101">
        <f t="shared" si="61"/>
        <v>219.17528111353712</v>
      </c>
    </row>
    <row r="563" spans="1:18" x14ac:dyDescent="0.3">
      <c r="A563" s="107">
        <v>6</v>
      </c>
      <c r="B563" s="108" t="s">
        <v>157</v>
      </c>
      <c r="C563" s="108" t="s">
        <v>503</v>
      </c>
      <c r="D563" s="108" t="s">
        <v>230</v>
      </c>
      <c r="E563" s="108" t="s">
        <v>504</v>
      </c>
      <c r="F563" s="108" t="s">
        <v>277</v>
      </c>
      <c r="G563" s="109" t="s">
        <v>1042</v>
      </c>
      <c r="H563" s="110">
        <v>1748</v>
      </c>
      <c r="I563" s="107">
        <v>2</v>
      </c>
      <c r="J563" s="111">
        <f>'เลย '!F111</f>
        <v>88676.28</v>
      </c>
      <c r="K563" s="112">
        <f>SUM('เลย '!AH111)</f>
        <v>87819.86</v>
      </c>
      <c r="L563" s="113">
        <f>'เลย '!AI111</f>
        <v>455372.16000000003</v>
      </c>
      <c r="M563" s="113">
        <f>'เลย '!AJ111</f>
        <v>528327.69999999995</v>
      </c>
      <c r="N563" s="108"/>
      <c r="O563" s="108"/>
      <c r="P563" s="108"/>
      <c r="Q563" s="100">
        <f t="shared" si="60"/>
        <v>-72955.539999999921</v>
      </c>
      <c r="R563" s="101">
        <f t="shared" si="61"/>
        <v>260.51038901601834</v>
      </c>
    </row>
    <row r="564" spans="1:18" s="122" customFormat="1" x14ac:dyDescent="0.3">
      <c r="A564" s="115">
        <v>11</v>
      </c>
      <c r="B564" s="116" t="s">
        <v>157</v>
      </c>
      <c r="C564" s="116"/>
      <c r="D564" s="116"/>
      <c r="E564" s="116" t="s">
        <v>174</v>
      </c>
      <c r="F564" s="116"/>
      <c r="G564" s="117" t="s">
        <v>506</v>
      </c>
      <c r="H564" s="123">
        <f>SUM(H558:H563)</f>
        <v>15414</v>
      </c>
      <c r="I564" s="115"/>
      <c r="J564" s="119">
        <f>SUM(J558:J563)</f>
        <v>1028027.8300000001</v>
      </c>
      <c r="K564" s="119">
        <f t="shared" ref="K564:M564" si="66">SUM(K558:K563)</f>
        <v>1299237.52</v>
      </c>
      <c r="L564" s="119">
        <f t="shared" si="66"/>
        <v>3736758.9200000004</v>
      </c>
      <c r="M564" s="119">
        <f t="shared" si="66"/>
        <v>3795246.6900000004</v>
      </c>
      <c r="N564" s="116">
        <v>5</v>
      </c>
      <c r="O564" s="116">
        <v>5</v>
      </c>
      <c r="P564" s="116">
        <f>N564-O564</f>
        <v>0</v>
      </c>
      <c r="Q564" s="120">
        <f t="shared" si="60"/>
        <v>-58487.770000000019</v>
      </c>
      <c r="R564" s="121">
        <f>L564/H564</f>
        <v>242.42629557545092</v>
      </c>
    </row>
    <row r="565" spans="1:18" x14ac:dyDescent="0.3">
      <c r="A565" s="107">
        <v>1</v>
      </c>
      <c r="B565" s="108" t="s">
        <v>157</v>
      </c>
      <c r="C565" s="108" t="s">
        <v>507</v>
      </c>
      <c r="D565" s="108" t="s">
        <v>234</v>
      </c>
      <c r="E565" s="108" t="s">
        <v>508</v>
      </c>
      <c r="F565" s="108" t="s">
        <v>307</v>
      </c>
      <c r="G565" s="109" t="s">
        <v>509</v>
      </c>
      <c r="H565" s="110"/>
      <c r="I565" s="107"/>
      <c r="J565" s="111"/>
      <c r="K565" s="112"/>
      <c r="L565" s="113"/>
      <c r="M565" s="113"/>
      <c r="N565" s="108"/>
      <c r="O565" s="108"/>
      <c r="P565" s="108"/>
    </row>
    <row r="566" spans="1:18" x14ac:dyDescent="0.3">
      <c r="A566" s="107">
        <v>2</v>
      </c>
      <c r="B566" s="108" t="s">
        <v>157</v>
      </c>
      <c r="C566" s="108" t="s">
        <v>507</v>
      </c>
      <c r="D566" s="108" t="s">
        <v>234</v>
      </c>
      <c r="E566" s="108" t="s">
        <v>508</v>
      </c>
      <c r="F566" s="108" t="s">
        <v>277</v>
      </c>
      <c r="G566" s="109" t="s">
        <v>1043</v>
      </c>
      <c r="H566" s="110">
        <v>5082</v>
      </c>
      <c r="I566" s="107">
        <v>4</v>
      </c>
      <c r="J566" s="111">
        <f>'เลย '!F112</f>
        <v>599367.74</v>
      </c>
      <c r="K566" s="112">
        <f>SUM('เลย '!AH112)</f>
        <v>741817.49</v>
      </c>
      <c r="L566" s="113">
        <f>'เลย '!AI112</f>
        <v>1289513.33</v>
      </c>
      <c r="M566" s="113">
        <f>'เลย '!AJ112</f>
        <v>1106463.42</v>
      </c>
      <c r="N566" s="108"/>
      <c r="O566" s="108"/>
      <c r="P566" s="108"/>
      <c r="Q566" s="100">
        <f t="shared" si="60"/>
        <v>183049.91000000015</v>
      </c>
      <c r="R566" s="101">
        <f t="shared" si="61"/>
        <v>253.74130853994492</v>
      </c>
    </row>
    <row r="567" spans="1:18" x14ac:dyDescent="0.3">
      <c r="A567" s="107">
        <v>3</v>
      </c>
      <c r="B567" s="108" t="s">
        <v>157</v>
      </c>
      <c r="C567" s="108" t="s">
        <v>507</v>
      </c>
      <c r="D567" s="108" t="s">
        <v>234</v>
      </c>
      <c r="E567" s="108" t="s">
        <v>508</v>
      </c>
      <c r="F567" s="108" t="s">
        <v>277</v>
      </c>
      <c r="G567" s="109" t="s">
        <v>1044</v>
      </c>
      <c r="H567" s="110">
        <v>5235</v>
      </c>
      <c r="I567" s="107">
        <v>4</v>
      </c>
      <c r="J567" s="111">
        <f>'เลย '!F113</f>
        <v>453511.58</v>
      </c>
      <c r="K567" s="112">
        <f>SUM('เลย '!AH113)</f>
        <v>523141.58</v>
      </c>
      <c r="L567" s="113">
        <f>'เลย '!AI113</f>
        <v>1040509.4399999999</v>
      </c>
      <c r="M567" s="113">
        <f>'เลย '!AJ113</f>
        <v>1018696.64</v>
      </c>
      <c r="N567" s="108"/>
      <c r="O567" s="108"/>
      <c r="P567" s="108"/>
      <c r="Q567" s="100">
        <f t="shared" si="60"/>
        <v>21812.79999999993</v>
      </c>
      <c r="R567" s="101">
        <f t="shared" si="61"/>
        <v>198.7601604584527</v>
      </c>
    </row>
    <row r="568" spans="1:18" x14ac:dyDescent="0.3">
      <c r="A568" s="107">
        <v>4</v>
      </c>
      <c r="B568" s="108" t="s">
        <v>157</v>
      </c>
      <c r="C568" s="108" t="s">
        <v>507</v>
      </c>
      <c r="D568" s="108" t="s">
        <v>234</v>
      </c>
      <c r="E568" s="108" t="s">
        <v>508</v>
      </c>
      <c r="F568" s="108" t="s">
        <v>277</v>
      </c>
      <c r="G568" s="109" t="s">
        <v>1045</v>
      </c>
      <c r="H568" s="110">
        <v>2707</v>
      </c>
      <c r="I568" s="107">
        <v>2</v>
      </c>
      <c r="J568" s="111">
        <f>'เลย '!F114</f>
        <v>590272.68000000005</v>
      </c>
      <c r="K568" s="112">
        <f>SUM('เลย '!AH114)</f>
        <v>628701.38</v>
      </c>
      <c r="L568" s="113">
        <f>'เลย '!AI114</f>
        <v>883110.81</v>
      </c>
      <c r="M568" s="113">
        <f>'เลย '!AJ114</f>
        <v>671577.98</v>
      </c>
      <c r="N568" s="108"/>
      <c r="O568" s="108"/>
      <c r="P568" s="108"/>
      <c r="Q568" s="100">
        <f t="shared" si="60"/>
        <v>211532.83000000007</v>
      </c>
      <c r="R568" s="101">
        <f t="shared" si="61"/>
        <v>326.23229035833026</v>
      </c>
    </row>
    <row r="569" spans="1:18" x14ac:dyDescent="0.3">
      <c r="A569" s="107">
        <v>5</v>
      </c>
      <c r="B569" s="108" t="s">
        <v>157</v>
      </c>
      <c r="C569" s="108" t="s">
        <v>507</v>
      </c>
      <c r="D569" s="108" t="s">
        <v>234</v>
      </c>
      <c r="E569" s="108" t="s">
        <v>508</v>
      </c>
      <c r="F569" s="108" t="s">
        <v>277</v>
      </c>
      <c r="G569" s="109" t="s">
        <v>1046</v>
      </c>
      <c r="H569" s="110">
        <v>4511</v>
      </c>
      <c r="I569" s="107">
        <v>4</v>
      </c>
      <c r="J569" s="111">
        <f>'เลย '!F115</f>
        <v>429829.97</v>
      </c>
      <c r="K569" s="112">
        <f>SUM('เลย '!AH115)</f>
        <v>524634.13</v>
      </c>
      <c r="L569" s="113">
        <f>'เลย '!AI115</f>
        <v>1321071.03</v>
      </c>
      <c r="M569" s="113">
        <f>'เลย '!AJ115</f>
        <v>1126612.1200000001</v>
      </c>
      <c r="N569" s="108"/>
      <c r="O569" s="108"/>
      <c r="P569" s="108"/>
      <c r="Q569" s="100">
        <f t="shared" si="60"/>
        <v>194458.90999999992</v>
      </c>
      <c r="R569" s="101">
        <f t="shared" si="61"/>
        <v>292.85547107071602</v>
      </c>
    </row>
    <row r="570" spans="1:18" x14ac:dyDescent="0.3">
      <c r="A570" s="107">
        <v>6</v>
      </c>
      <c r="B570" s="108" t="s">
        <v>157</v>
      </c>
      <c r="C570" s="108" t="s">
        <v>507</v>
      </c>
      <c r="D570" s="108" t="s">
        <v>234</v>
      </c>
      <c r="E570" s="108" t="s">
        <v>508</v>
      </c>
      <c r="F570" s="108" t="s">
        <v>277</v>
      </c>
      <c r="G570" s="109" t="s">
        <v>1047</v>
      </c>
      <c r="H570" s="110">
        <v>1392</v>
      </c>
      <c r="I570" s="107">
        <v>1</v>
      </c>
      <c r="J570" s="111">
        <f>'เลย '!F116</f>
        <v>144644.04999999999</v>
      </c>
      <c r="K570" s="112">
        <f>SUM('เลย '!AH116)</f>
        <v>182792.55</v>
      </c>
      <c r="L570" s="113">
        <f>'เลย '!AI116</f>
        <v>434062.01</v>
      </c>
      <c r="M570" s="113">
        <f>'เลย '!AJ116</f>
        <v>366211.93</v>
      </c>
      <c r="N570" s="108"/>
      <c r="O570" s="108"/>
      <c r="P570" s="108"/>
      <c r="Q570" s="100">
        <f t="shared" si="60"/>
        <v>67850.080000000016</v>
      </c>
      <c r="R570" s="101">
        <f t="shared" si="61"/>
        <v>311.82615660919544</v>
      </c>
    </row>
    <row r="571" spans="1:18" x14ac:dyDescent="0.3">
      <c r="A571" s="107">
        <v>7</v>
      </c>
      <c r="B571" s="108" t="s">
        <v>157</v>
      </c>
      <c r="C571" s="108" t="s">
        <v>507</v>
      </c>
      <c r="D571" s="108" t="s">
        <v>234</v>
      </c>
      <c r="E571" s="108" t="s">
        <v>508</v>
      </c>
      <c r="F571" s="108" t="s">
        <v>277</v>
      </c>
      <c r="G571" s="109" t="s">
        <v>1048</v>
      </c>
      <c r="H571" s="110">
        <v>4729</v>
      </c>
      <c r="I571" s="107">
        <v>4</v>
      </c>
      <c r="J571" s="111">
        <f>'เลย '!F117</f>
        <v>556426.6</v>
      </c>
      <c r="K571" s="112">
        <f>SUM('เลย '!AH117)</f>
        <v>654142.35</v>
      </c>
      <c r="L571" s="113">
        <f>'เลย '!AI117</f>
        <v>1267129.28</v>
      </c>
      <c r="M571" s="113">
        <f>'เลย '!AJ117</f>
        <v>1131324.4200000002</v>
      </c>
      <c r="N571" s="108"/>
      <c r="O571" s="108"/>
      <c r="P571" s="108"/>
      <c r="Q571" s="100">
        <f t="shared" si="60"/>
        <v>135804.85999999987</v>
      </c>
      <c r="R571" s="101">
        <f t="shared" si="61"/>
        <v>267.94867413829564</v>
      </c>
    </row>
    <row r="572" spans="1:18" s="122" customFormat="1" x14ac:dyDescent="0.3">
      <c r="A572" s="115">
        <v>12</v>
      </c>
      <c r="B572" s="116" t="s">
        <v>157</v>
      </c>
      <c r="C572" s="116"/>
      <c r="D572" s="116"/>
      <c r="E572" s="116" t="s">
        <v>174</v>
      </c>
      <c r="F572" s="116"/>
      <c r="G572" s="117" t="s">
        <v>510</v>
      </c>
      <c r="H572" s="123">
        <f>SUM(H565:H571)</f>
        <v>23656</v>
      </c>
      <c r="I572" s="115"/>
      <c r="J572" s="119">
        <f>SUM(J565:J571)</f>
        <v>2774052.62</v>
      </c>
      <c r="K572" s="119">
        <f t="shared" ref="K572:M572" si="67">SUM(K565:K571)</f>
        <v>3255229.48</v>
      </c>
      <c r="L572" s="119">
        <f t="shared" si="67"/>
        <v>6235395.9000000004</v>
      </c>
      <c r="M572" s="119">
        <f t="shared" si="67"/>
        <v>5420886.5099999998</v>
      </c>
      <c r="N572" s="116">
        <v>6</v>
      </c>
      <c r="O572" s="116">
        <v>6</v>
      </c>
      <c r="P572" s="116">
        <f>N572-O572</f>
        <v>0</v>
      </c>
      <c r="Q572" s="120">
        <f t="shared" si="60"/>
        <v>814509.3900000006</v>
      </c>
      <c r="R572" s="121">
        <f>L572/H572</f>
        <v>263.58623182279337</v>
      </c>
    </row>
    <row r="573" spans="1:18" x14ac:dyDescent="0.3">
      <c r="A573" s="107">
        <v>1</v>
      </c>
      <c r="B573" s="108" t="s">
        <v>157</v>
      </c>
      <c r="C573" s="108" t="s">
        <v>511</v>
      </c>
      <c r="D573" s="108" t="s">
        <v>241</v>
      </c>
      <c r="E573" s="108" t="s">
        <v>512</v>
      </c>
      <c r="F573" s="108" t="s">
        <v>307</v>
      </c>
      <c r="G573" s="109" t="s">
        <v>513</v>
      </c>
      <c r="H573" s="110"/>
      <c r="I573" s="107"/>
      <c r="J573" s="111"/>
      <c r="K573" s="112"/>
      <c r="L573" s="113"/>
      <c r="M573" s="113"/>
      <c r="N573" s="108"/>
      <c r="O573" s="108"/>
      <c r="P573" s="108"/>
    </row>
    <row r="574" spans="1:18" x14ac:dyDescent="0.3">
      <c r="A574" s="107">
        <v>2</v>
      </c>
      <c r="B574" s="108" t="s">
        <v>157</v>
      </c>
      <c r="C574" s="108" t="s">
        <v>511</v>
      </c>
      <c r="D574" s="108" t="s">
        <v>241</v>
      </c>
      <c r="E574" s="108" t="s">
        <v>512</v>
      </c>
      <c r="F574" s="108" t="s">
        <v>277</v>
      </c>
      <c r="G574" s="109" t="s">
        <v>1049</v>
      </c>
      <c r="H574" s="110">
        <v>3571</v>
      </c>
      <c r="I574" s="107">
        <v>3</v>
      </c>
      <c r="J574" s="111">
        <f>'เลย '!F118</f>
        <v>335011.06</v>
      </c>
      <c r="K574" s="112">
        <f>SUM('เลย '!AH118)</f>
        <v>360626.64</v>
      </c>
      <c r="L574" s="113">
        <f>'เลย '!AI118</f>
        <v>729760.79</v>
      </c>
      <c r="M574" s="113">
        <f>'เลย '!AJ118</f>
        <v>706581.04999999993</v>
      </c>
      <c r="N574" s="108"/>
      <c r="O574" s="108"/>
      <c r="P574" s="108"/>
      <c r="Q574" s="100">
        <f t="shared" si="60"/>
        <v>23179.740000000107</v>
      </c>
      <c r="R574" s="101">
        <f t="shared" si="61"/>
        <v>204.35754410529265</v>
      </c>
    </row>
    <row r="575" spans="1:18" x14ac:dyDescent="0.3">
      <c r="A575" s="107">
        <v>3</v>
      </c>
      <c r="B575" s="108" t="s">
        <v>157</v>
      </c>
      <c r="C575" s="108" t="s">
        <v>511</v>
      </c>
      <c r="D575" s="108" t="s">
        <v>241</v>
      </c>
      <c r="E575" s="108" t="s">
        <v>512</v>
      </c>
      <c r="F575" s="108" t="s">
        <v>277</v>
      </c>
      <c r="G575" s="109" t="s">
        <v>1050</v>
      </c>
      <c r="H575" s="110">
        <v>3383</v>
      </c>
      <c r="I575" s="107">
        <v>3</v>
      </c>
      <c r="J575" s="111">
        <f>'เลย '!F119</f>
        <v>258100.27</v>
      </c>
      <c r="K575" s="112">
        <f>SUM('เลย '!AH119)</f>
        <v>294611.62</v>
      </c>
      <c r="L575" s="113">
        <f>'เลย '!AI119</f>
        <v>593934.73</v>
      </c>
      <c r="M575" s="113">
        <f>'เลย '!AJ119</f>
        <v>832272</v>
      </c>
      <c r="N575" s="108"/>
      <c r="O575" s="108"/>
      <c r="P575" s="108"/>
      <c r="Q575" s="100">
        <f t="shared" si="60"/>
        <v>-238337.27000000002</v>
      </c>
      <c r="R575" s="101">
        <f t="shared" si="61"/>
        <v>175.56450783328407</v>
      </c>
    </row>
    <row r="576" spans="1:18" x14ac:dyDescent="0.3">
      <c r="A576" s="107">
        <v>4</v>
      </c>
      <c r="B576" s="108" t="s">
        <v>157</v>
      </c>
      <c r="C576" s="108" t="s">
        <v>511</v>
      </c>
      <c r="D576" s="108" t="s">
        <v>241</v>
      </c>
      <c r="E576" s="108" t="s">
        <v>512</v>
      </c>
      <c r="F576" s="108" t="s">
        <v>277</v>
      </c>
      <c r="G576" s="109" t="s">
        <v>1051</v>
      </c>
      <c r="H576" s="110">
        <v>3666</v>
      </c>
      <c r="I576" s="107">
        <v>3</v>
      </c>
      <c r="J576" s="111">
        <f>'เลย '!F120</f>
        <v>446677.38</v>
      </c>
      <c r="K576" s="112">
        <f>SUM('เลย '!AH120)</f>
        <v>478126.31</v>
      </c>
      <c r="L576" s="113">
        <f>'เลย '!AI120</f>
        <v>776967.64</v>
      </c>
      <c r="M576" s="113">
        <f>'เลย '!AJ120</f>
        <v>846599.2</v>
      </c>
      <c r="N576" s="108"/>
      <c r="O576" s="108"/>
      <c r="P576" s="108"/>
      <c r="Q576" s="100">
        <f t="shared" si="60"/>
        <v>-69631.559999999939</v>
      </c>
      <c r="R576" s="101">
        <f t="shared" si="61"/>
        <v>211.9387997817785</v>
      </c>
    </row>
    <row r="577" spans="1:18" x14ac:dyDescent="0.3">
      <c r="A577" s="107">
        <v>5</v>
      </c>
      <c r="B577" s="108" t="s">
        <v>157</v>
      </c>
      <c r="C577" s="108" t="s">
        <v>511</v>
      </c>
      <c r="D577" s="108" t="s">
        <v>241</v>
      </c>
      <c r="E577" s="108" t="s">
        <v>512</v>
      </c>
      <c r="F577" s="108" t="s">
        <v>277</v>
      </c>
      <c r="G577" s="109" t="s">
        <v>1052</v>
      </c>
      <c r="H577" s="110">
        <v>4139</v>
      </c>
      <c r="I577" s="107">
        <v>3</v>
      </c>
      <c r="J577" s="111">
        <f>'เลย '!F121</f>
        <v>180356.76</v>
      </c>
      <c r="K577" s="112">
        <f>SUM('เลย '!AH121)</f>
        <v>291596.05000000005</v>
      </c>
      <c r="L577" s="113">
        <f>'เลย '!AI121</f>
        <v>652388.84</v>
      </c>
      <c r="M577" s="113">
        <f>'เลย '!AJ121</f>
        <v>724997.6</v>
      </c>
      <c r="N577" s="108"/>
      <c r="O577" s="108"/>
      <c r="P577" s="108"/>
      <c r="Q577" s="100">
        <f t="shared" si="60"/>
        <v>-72608.760000000009</v>
      </c>
      <c r="R577" s="101">
        <f t="shared" si="61"/>
        <v>157.61991785455425</v>
      </c>
    </row>
    <row r="578" spans="1:18" x14ac:dyDescent="0.3">
      <c r="A578" s="107">
        <v>6</v>
      </c>
      <c r="B578" s="108" t="s">
        <v>157</v>
      </c>
      <c r="C578" s="108" t="s">
        <v>511</v>
      </c>
      <c r="D578" s="108" t="s">
        <v>241</v>
      </c>
      <c r="E578" s="108" t="s">
        <v>512</v>
      </c>
      <c r="F578" s="108" t="s">
        <v>277</v>
      </c>
      <c r="G578" s="109" t="s">
        <v>1053</v>
      </c>
      <c r="H578" s="110">
        <v>1457</v>
      </c>
      <c r="I578" s="107">
        <v>1</v>
      </c>
      <c r="J578" s="111">
        <f>'เลย '!F122</f>
        <v>231573.99</v>
      </c>
      <c r="K578" s="112">
        <f>SUM('เลย '!AH122)</f>
        <v>233005.77000000002</v>
      </c>
      <c r="L578" s="113">
        <f>'เลย '!AI122</f>
        <v>682401.54</v>
      </c>
      <c r="M578" s="113">
        <f>'เลย '!AJ122</f>
        <v>677058.75</v>
      </c>
      <c r="N578" s="108"/>
      <c r="O578" s="108"/>
      <c r="P578" s="108"/>
      <c r="Q578" s="100">
        <f t="shared" si="60"/>
        <v>5342.7900000000373</v>
      </c>
      <c r="R578" s="101">
        <f t="shared" si="61"/>
        <v>468.36070006863423</v>
      </c>
    </row>
    <row r="579" spans="1:18" x14ac:dyDescent="0.3">
      <c r="A579" s="107">
        <v>7</v>
      </c>
      <c r="B579" s="108" t="s">
        <v>157</v>
      </c>
      <c r="C579" s="108" t="s">
        <v>511</v>
      </c>
      <c r="D579" s="108" t="s">
        <v>241</v>
      </c>
      <c r="E579" s="108" t="s">
        <v>512</v>
      </c>
      <c r="F579" s="108" t="s">
        <v>277</v>
      </c>
      <c r="G579" s="109" t="s">
        <v>1054</v>
      </c>
      <c r="H579" s="110">
        <v>2356</v>
      </c>
      <c r="I579" s="107">
        <v>2</v>
      </c>
      <c r="J579" s="111">
        <f>'เลย '!F123</f>
        <v>321042.65000000002</v>
      </c>
      <c r="K579" s="112">
        <f>SUM('เลย '!AH123)</f>
        <v>194416.30000000002</v>
      </c>
      <c r="L579" s="113">
        <f>'เลย '!AI123</f>
        <v>646563.53</v>
      </c>
      <c r="M579" s="113">
        <f>'เลย '!AJ123</f>
        <v>712805.09</v>
      </c>
      <c r="N579" s="108"/>
      <c r="O579" s="108"/>
      <c r="P579" s="108"/>
      <c r="Q579" s="100">
        <f t="shared" si="60"/>
        <v>-66241.559999999939</v>
      </c>
      <c r="R579" s="101">
        <f t="shared" si="61"/>
        <v>274.43273769100171</v>
      </c>
    </row>
    <row r="580" spans="1:18" x14ac:dyDescent="0.3">
      <c r="A580" s="107">
        <v>8</v>
      </c>
      <c r="B580" s="108" t="s">
        <v>157</v>
      </c>
      <c r="C580" s="108" t="s">
        <v>511</v>
      </c>
      <c r="D580" s="108" t="s">
        <v>241</v>
      </c>
      <c r="E580" s="108" t="s">
        <v>512</v>
      </c>
      <c r="F580" s="108" t="s">
        <v>277</v>
      </c>
      <c r="G580" s="109" t="s">
        <v>1055</v>
      </c>
      <c r="H580" s="110">
        <v>3094</v>
      </c>
      <c r="I580" s="107">
        <v>3</v>
      </c>
      <c r="J580" s="111">
        <f>'เลย '!F124</f>
        <v>264158.89</v>
      </c>
      <c r="K580" s="112">
        <f>SUM('เลย '!AH124)</f>
        <v>352012.5</v>
      </c>
      <c r="L580" s="113">
        <f>'เลย '!AI124</f>
        <v>687623.79</v>
      </c>
      <c r="M580" s="113">
        <f>'เลย '!AJ124</f>
        <v>766258.20000000007</v>
      </c>
      <c r="N580" s="108"/>
      <c r="O580" s="108"/>
      <c r="P580" s="108"/>
      <c r="Q580" s="100">
        <f t="shared" si="60"/>
        <v>-78634.410000000033</v>
      </c>
      <c r="R580" s="101">
        <f t="shared" si="61"/>
        <v>222.24427601809955</v>
      </c>
    </row>
    <row r="581" spans="1:18" x14ac:dyDescent="0.3">
      <c r="A581" s="107">
        <v>9</v>
      </c>
      <c r="B581" s="108" t="s">
        <v>157</v>
      </c>
      <c r="C581" s="108" t="s">
        <v>511</v>
      </c>
      <c r="D581" s="108" t="s">
        <v>241</v>
      </c>
      <c r="E581" s="108" t="s">
        <v>512</v>
      </c>
      <c r="F581" s="108" t="s">
        <v>277</v>
      </c>
      <c r="G581" s="109" t="s">
        <v>1056</v>
      </c>
      <c r="H581" s="110">
        <v>2499</v>
      </c>
      <c r="I581" s="107">
        <v>2</v>
      </c>
      <c r="J581" s="111">
        <f>'เลย '!F125</f>
        <v>112538.56</v>
      </c>
      <c r="K581" s="112">
        <f>SUM('เลย '!AH125)</f>
        <v>103250.59</v>
      </c>
      <c r="L581" s="113">
        <f>'เลย '!AI125</f>
        <v>666393.78</v>
      </c>
      <c r="M581" s="113">
        <f>'เลย '!AJ125</f>
        <v>754998.45000000007</v>
      </c>
      <c r="N581" s="108"/>
      <c r="O581" s="108"/>
      <c r="P581" s="108"/>
      <c r="Q581" s="100">
        <f t="shared" si="60"/>
        <v>-88604.670000000042</v>
      </c>
      <c r="R581" s="101">
        <f t="shared" si="61"/>
        <v>266.66417767106844</v>
      </c>
    </row>
    <row r="582" spans="1:18" s="122" customFormat="1" x14ac:dyDescent="0.3">
      <c r="A582" s="115">
        <v>13</v>
      </c>
      <c r="B582" s="116" t="s">
        <v>157</v>
      </c>
      <c r="C582" s="116"/>
      <c r="D582" s="116"/>
      <c r="E582" s="116" t="s">
        <v>174</v>
      </c>
      <c r="F582" s="116"/>
      <c r="G582" s="117" t="s">
        <v>514</v>
      </c>
      <c r="H582" s="123">
        <f>SUM(H573:H581)</f>
        <v>24165</v>
      </c>
      <c r="I582" s="115"/>
      <c r="J582" s="119">
        <f>SUM(J573:J581)</f>
        <v>2149459.56</v>
      </c>
      <c r="K582" s="119">
        <f t="shared" ref="K582:M582" si="68">SUM(K573:K581)</f>
        <v>2307645.7800000003</v>
      </c>
      <c r="L582" s="119">
        <f t="shared" si="68"/>
        <v>5436034.6400000006</v>
      </c>
      <c r="M582" s="119">
        <f t="shared" si="68"/>
        <v>6021570.3400000008</v>
      </c>
      <c r="N582" s="116">
        <v>8</v>
      </c>
      <c r="O582" s="116">
        <v>8</v>
      </c>
      <c r="P582" s="116">
        <f>N582-O582</f>
        <v>0</v>
      </c>
      <c r="Q582" s="120">
        <f t="shared" si="60"/>
        <v>-585535.70000000019</v>
      </c>
      <c r="R582" s="121">
        <f>L582/H582</f>
        <v>224.95487854334783</v>
      </c>
    </row>
    <row r="583" spans="1:18" x14ac:dyDescent="0.3">
      <c r="A583" s="107">
        <v>1</v>
      </c>
      <c r="B583" s="108" t="s">
        <v>157</v>
      </c>
      <c r="C583" s="108" t="s">
        <v>515</v>
      </c>
      <c r="D583" s="108" t="s">
        <v>244</v>
      </c>
      <c r="E583" s="108" t="s">
        <v>516</v>
      </c>
      <c r="F583" s="108" t="s">
        <v>307</v>
      </c>
      <c r="G583" s="109" t="s">
        <v>517</v>
      </c>
      <c r="H583" s="110"/>
      <c r="I583" s="107"/>
      <c r="J583" s="111"/>
      <c r="K583" s="112"/>
      <c r="L583" s="113"/>
      <c r="M583" s="113"/>
      <c r="N583" s="108"/>
      <c r="O583" s="108"/>
      <c r="P583" s="108"/>
    </row>
    <row r="584" spans="1:18" x14ac:dyDescent="0.3">
      <c r="A584" s="107">
        <v>2</v>
      </c>
      <c r="B584" s="108" t="s">
        <v>157</v>
      </c>
      <c r="C584" s="108" t="s">
        <v>515</v>
      </c>
      <c r="D584" s="108" t="s">
        <v>244</v>
      </c>
      <c r="E584" s="108" t="s">
        <v>516</v>
      </c>
      <c r="F584" s="108" t="s">
        <v>277</v>
      </c>
      <c r="G584" s="109" t="s">
        <v>1057</v>
      </c>
      <c r="H584" s="110">
        <v>5132</v>
      </c>
      <c r="I584" s="107">
        <v>4</v>
      </c>
      <c r="J584" s="111">
        <f>'เลย '!F126</f>
        <v>739072.72</v>
      </c>
      <c r="K584" s="112">
        <f>SUM('เลย '!AH126)</f>
        <v>652420.86</v>
      </c>
      <c r="L584" s="113">
        <f>'เลย '!AI126</f>
        <v>1677027.8</v>
      </c>
      <c r="M584" s="113">
        <f>'เลย '!AJ126</f>
        <v>1282667.3900000001</v>
      </c>
      <c r="N584" s="108"/>
      <c r="O584" s="108"/>
      <c r="P584" s="108"/>
      <c r="Q584" s="100">
        <f t="shared" ref="Q584:Q646" si="69">L584-M584</f>
        <v>394360.40999999992</v>
      </c>
      <c r="R584" s="101">
        <f t="shared" ref="R584:R646" si="70">L584/H584</f>
        <v>326.77860483242404</v>
      </c>
    </row>
    <row r="585" spans="1:18" x14ac:dyDescent="0.3">
      <c r="A585" s="107">
        <v>3</v>
      </c>
      <c r="B585" s="108" t="s">
        <v>157</v>
      </c>
      <c r="C585" s="108" t="s">
        <v>515</v>
      </c>
      <c r="D585" s="108" t="s">
        <v>244</v>
      </c>
      <c r="E585" s="108" t="s">
        <v>516</v>
      </c>
      <c r="F585" s="108" t="s">
        <v>277</v>
      </c>
      <c r="G585" s="109" t="s">
        <v>1058</v>
      </c>
      <c r="H585" s="110">
        <v>2779</v>
      </c>
      <c r="I585" s="107">
        <v>2</v>
      </c>
      <c r="J585" s="111">
        <f>'เลย '!F127</f>
        <v>803486.62</v>
      </c>
      <c r="K585" s="112">
        <f>SUM('เลย '!AH127)</f>
        <v>724519.28</v>
      </c>
      <c r="L585" s="113">
        <f>'เลย '!AI127</f>
        <v>1402726.56</v>
      </c>
      <c r="M585" s="113">
        <f>'เลย '!AJ127</f>
        <v>845204.33000000007</v>
      </c>
      <c r="N585" s="108"/>
      <c r="O585" s="108"/>
      <c r="P585" s="108"/>
      <c r="Q585" s="100">
        <f t="shared" si="69"/>
        <v>557522.23</v>
      </c>
      <c r="R585" s="101">
        <f t="shared" si="70"/>
        <v>504.75946743432894</v>
      </c>
    </row>
    <row r="586" spans="1:18" x14ac:dyDescent="0.3">
      <c r="A586" s="107">
        <v>4</v>
      </c>
      <c r="B586" s="108" t="s">
        <v>157</v>
      </c>
      <c r="C586" s="108" t="s">
        <v>515</v>
      </c>
      <c r="D586" s="108" t="s">
        <v>244</v>
      </c>
      <c r="E586" s="108" t="s">
        <v>516</v>
      </c>
      <c r="F586" s="108" t="s">
        <v>277</v>
      </c>
      <c r="G586" s="109" t="s">
        <v>1059</v>
      </c>
      <c r="H586" s="110">
        <v>5936</v>
      </c>
      <c r="I586" s="107">
        <v>4</v>
      </c>
      <c r="J586" s="111">
        <f>'เลย '!F128</f>
        <v>484088.33</v>
      </c>
      <c r="K586" s="112">
        <f>SUM('เลย '!AH128)</f>
        <v>199511.90000000002</v>
      </c>
      <c r="L586" s="113">
        <f>'เลย '!AI128</f>
        <v>1523698.21</v>
      </c>
      <c r="M586" s="113">
        <f>'เลย '!AJ128</f>
        <v>1285605.44</v>
      </c>
      <c r="N586" s="108"/>
      <c r="O586" s="108"/>
      <c r="P586" s="108"/>
      <c r="Q586" s="100">
        <f t="shared" si="69"/>
        <v>238092.77000000002</v>
      </c>
      <c r="R586" s="101">
        <f t="shared" si="70"/>
        <v>256.68770384097036</v>
      </c>
    </row>
    <row r="587" spans="1:18" x14ac:dyDescent="0.3">
      <c r="A587" s="107">
        <v>5</v>
      </c>
      <c r="B587" s="108" t="s">
        <v>157</v>
      </c>
      <c r="C587" s="108" t="s">
        <v>515</v>
      </c>
      <c r="D587" s="108" t="s">
        <v>244</v>
      </c>
      <c r="E587" s="108" t="s">
        <v>516</v>
      </c>
      <c r="F587" s="108" t="s">
        <v>277</v>
      </c>
      <c r="G587" s="109" t="s">
        <v>1060</v>
      </c>
      <c r="H587" s="110">
        <v>2905</v>
      </c>
      <c r="I587" s="107">
        <v>2</v>
      </c>
      <c r="J587" s="111">
        <f>'เลย '!F129</f>
        <v>683069.99</v>
      </c>
      <c r="K587" s="112">
        <f>SUM('เลย '!AH129)</f>
        <v>577271.85</v>
      </c>
      <c r="L587" s="113">
        <f>'เลย '!AI129</f>
        <v>904185.04</v>
      </c>
      <c r="M587" s="113">
        <f>'เลย '!AJ129</f>
        <v>637072.52</v>
      </c>
      <c r="N587" s="108"/>
      <c r="O587" s="108"/>
      <c r="P587" s="108"/>
      <c r="Q587" s="100">
        <f t="shared" si="69"/>
        <v>267112.52</v>
      </c>
      <c r="R587" s="101">
        <f t="shared" si="70"/>
        <v>311.25130464716005</v>
      </c>
    </row>
    <row r="588" spans="1:18" x14ac:dyDescent="0.3">
      <c r="A588" s="107">
        <v>6</v>
      </c>
      <c r="B588" s="108" t="s">
        <v>157</v>
      </c>
      <c r="C588" s="108" t="s">
        <v>515</v>
      </c>
      <c r="D588" s="108" t="s">
        <v>244</v>
      </c>
      <c r="E588" s="108" t="s">
        <v>516</v>
      </c>
      <c r="F588" s="108" t="s">
        <v>277</v>
      </c>
      <c r="G588" s="109" t="s">
        <v>1061</v>
      </c>
      <c r="H588" s="110">
        <v>2680</v>
      </c>
      <c r="I588" s="107">
        <v>2</v>
      </c>
      <c r="J588" s="111">
        <f>'เลย '!F130</f>
        <v>428890.84</v>
      </c>
      <c r="K588" s="112">
        <f>SUM('เลย '!AH130)</f>
        <v>337129.75</v>
      </c>
      <c r="L588" s="113">
        <f>'เลย '!AI130</f>
        <v>756094.57000000007</v>
      </c>
      <c r="M588" s="113">
        <f>'เลย '!AJ130</f>
        <v>702745.35</v>
      </c>
      <c r="N588" s="108"/>
      <c r="O588" s="108"/>
      <c r="P588" s="108"/>
      <c r="Q588" s="100">
        <f t="shared" si="69"/>
        <v>53349.220000000088</v>
      </c>
      <c r="R588" s="101">
        <f t="shared" si="70"/>
        <v>282.12483955223883</v>
      </c>
    </row>
    <row r="589" spans="1:18" s="122" customFormat="1" x14ac:dyDescent="0.3">
      <c r="A589" s="115">
        <v>14</v>
      </c>
      <c r="B589" s="116" t="s">
        <v>157</v>
      </c>
      <c r="C589" s="116"/>
      <c r="D589" s="116"/>
      <c r="E589" s="116" t="s">
        <v>174</v>
      </c>
      <c r="F589" s="116"/>
      <c r="G589" s="117" t="s">
        <v>518</v>
      </c>
      <c r="H589" s="123">
        <f>SUM(H583:H588)</f>
        <v>19432</v>
      </c>
      <c r="I589" s="115"/>
      <c r="J589" s="119">
        <f>SUM(J583:J588)</f>
        <v>3138608.5</v>
      </c>
      <c r="K589" s="119">
        <f t="shared" ref="K589:M589" si="71">SUM(K583:K588)</f>
        <v>2490853.64</v>
      </c>
      <c r="L589" s="119">
        <f t="shared" si="71"/>
        <v>6263732.1800000006</v>
      </c>
      <c r="M589" s="119">
        <f t="shared" si="71"/>
        <v>4753295.03</v>
      </c>
      <c r="N589" s="116">
        <v>5</v>
      </c>
      <c r="O589" s="116">
        <v>5</v>
      </c>
      <c r="P589" s="116">
        <f>N589-O589</f>
        <v>0</v>
      </c>
      <c r="Q589" s="120">
        <f t="shared" si="69"/>
        <v>1510437.1500000004</v>
      </c>
      <c r="R589" s="121">
        <f t="shared" si="70"/>
        <v>322.34109613009474</v>
      </c>
    </row>
    <row r="590" spans="1:18" s="122" customFormat="1" ht="19.5" thickBot="1" x14ac:dyDescent="0.35">
      <c r="A590" s="133"/>
      <c r="B590" s="134" t="s">
        <v>157</v>
      </c>
      <c r="C590" s="134" t="s">
        <v>157</v>
      </c>
      <c r="D590" s="134" t="s">
        <v>157</v>
      </c>
      <c r="E590" s="134" t="s">
        <v>157</v>
      </c>
      <c r="F590" s="134"/>
      <c r="G590" s="135" t="s">
        <v>519</v>
      </c>
      <c r="H590" s="136">
        <f>H455+H462+H478+H490+H505+H512+H520+H531+H550+H557+H564+H572+H582+H589</f>
        <v>406899</v>
      </c>
      <c r="I590" s="133"/>
      <c r="J590" s="137">
        <f>J455+J462+J478+J490+J505+J512+J520+J531+J550+J557+J564+J572+J582+J589</f>
        <v>57425929.75999999</v>
      </c>
      <c r="K590" s="138">
        <f>K455+K462+K478+K490+K505+K512+K520+K531+K550+K557+K564+K572+K582+K589</f>
        <v>63286364.859999999</v>
      </c>
      <c r="L590" s="137">
        <f t="shared" ref="L590:M590" si="72">L455+L462+L478+L490+L505+L512+L520+L531+L550+L557+L564+L572+L582+L589</f>
        <v>108524336.49000002</v>
      </c>
      <c r="M590" s="137">
        <f t="shared" si="72"/>
        <v>98207161.320000008</v>
      </c>
      <c r="N590" s="134">
        <f>N455+N462+N478+N490+N505+N512+N520+N531+N550+N557+N564+N572+N582+N589</f>
        <v>127</v>
      </c>
      <c r="O590" s="134">
        <f>O455+O462+O478+O490+O505+O512+O520+O531+O550+O557+O564+O572+O582+O589</f>
        <v>127</v>
      </c>
      <c r="P590" s="134">
        <f>N590-O590</f>
        <v>0</v>
      </c>
      <c r="Q590" s="120">
        <f t="shared" si="69"/>
        <v>10317175.170000017</v>
      </c>
      <c r="R590" s="121">
        <f t="shared" si="70"/>
        <v>266.71074760567126</v>
      </c>
    </row>
    <row r="591" spans="1:18" ht="20.25" thickTop="1" thickBot="1" x14ac:dyDescent="0.35">
      <c r="A591" s="139"/>
      <c r="B591" s="140"/>
      <c r="C591" s="140"/>
      <c r="D591" s="140"/>
      <c r="E591" s="408" t="s">
        <v>520</v>
      </c>
      <c r="F591" s="409"/>
      <c r="G591" s="410"/>
      <c r="H591" s="141"/>
      <c r="I591" s="139"/>
      <c r="J591" s="142">
        <f>J590/O590</f>
        <v>452172.6752755905</v>
      </c>
      <c r="K591" s="143">
        <f>K590/O590</f>
        <v>498317.83354330709</v>
      </c>
      <c r="L591" s="142">
        <f>L590/O590</f>
        <v>854522.33456692938</v>
      </c>
      <c r="M591" s="142">
        <f>M590/O590</f>
        <v>773284.73480314971</v>
      </c>
      <c r="N591" s="163"/>
      <c r="O591" s="163"/>
      <c r="P591" s="163"/>
      <c r="Q591" s="100">
        <f t="shared" si="69"/>
        <v>81237.599763779668</v>
      </c>
    </row>
    <row r="592" spans="1:18" ht="19.5" thickTop="1" x14ac:dyDescent="0.3">
      <c r="A592" s="144">
        <v>1</v>
      </c>
      <c r="B592" s="145" t="s">
        <v>159</v>
      </c>
      <c r="C592" s="145" t="s">
        <v>521</v>
      </c>
      <c r="D592" s="145" t="s">
        <v>522</v>
      </c>
      <c r="E592" s="145" t="s">
        <v>523</v>
      </c>
      <c r="F592" s="145" t="s">
        <v>274</v>
      </c>
      <c r="G592" s="146" t="s">
        <v>524</v>
      </c>
      <c r="H592" s="147"/>
      <c r="I592" s="144"/>
      <c r="J592" s="148"/>
      <c r="K592" s="149"/>
      <c r="L592" s="150"/>
      <c r="M592" s="150"/>
      <c r="N592" s="145"/>
      <c r="O592" s="145"/>
      <c r="P592" s="145"/>
    </row>
    <row r="593" spans="1:18" x14ac:dyDescent="0.3">
      <c r="A593" s="107">
        <v>2</v>
      </c>
      <c r="B593" s="108" t="s">
        <v>159</v>
      </c>
      <c r="C593" s="108" t="s">
        <v>521</v>
      </c>
      <c r="D593" s="108" t="s">
        <v>522</v>
      </c>
      <c r="E593" s="108" t="s">
        <v>523</v>
      </c>
      <c r="F593" s="108" t="s">
        <v>277</v>
      </c>
      <c r="G593" s="109" t="s">
        <v>1274</v>
      </c>
      <c r="H593" s="110">
        <v>4017</v>
      </c>
      <c r="I593" s="107">
        <v>3</v>
      </c>
      <c r="J593" s="111">
        <f>หนองคาย!F12</f>
        <v>707946.68</v>
      </c>
      <c r="K593" s="112">
        <f>หนองคาย!AH12</f>
        <v>754508.01</v>
      </c>
      <c r="L593" s="113">
        <f>หนองคาย!AI12</f>
        <v>1620587.91</v>
      </c>
      <c r="M593" s="113">
        <f>หนองคาย!AJ12</f>
        <v>1245717.58</v>
      </c>
      <c r="N593" s="108"/>
      <c r="O593" s="108"/>
      <c r="P593" s="108"/>
      <c r="Q593" s="100">
        <f t="shared" si="69"/>
        <v>374870.32999999984</v>
      </c>
      <c r="R593" s="101">
        <f t="shared" si="70"/>
        <v>403.4323898431665</v>
      </c>
    </row>
    <row r="594" spans="1:18" x14ac:dyDescent="0.3">
      <c r="A594" s="107">
        <v>3</v>
      </c>
      <c r="B594" s="108" t="s">
        <v>159</v>
      </c>
      <c r="C594" s="108" t="s">
        <v>521</v>
      </c>
      <c r="D594" s="108" t="s">
        <v>522</v>
      </c>
      <c r="E594" s="108" t="s">
        <v>523</v>
      </c>
      <c r="F594" s="108" t="s">
        <v>277</v>
      </c>
      <c r="G594" s="109" t="s">
        <v>1275</v>
      </c>
      <c r="H594" s="110">
        <v>4254</v>
      </c>
      <c r="I594" s="107">
        <v>3</v>
      </c>
      <c r="J594" s="111">
        <f>หนองคาย!F13</f>
        <v>390827.1</v>
      </c>
      <c r="K594" s="112">
        <f>หนองคาย!AH13</f>
        <v>593317.24</v>
      </c>
      <c r="L594" s="113">
        <f>หนองคาย!AI13</f>
        <v>1173542.8</v>
      </c>
      <c r="M594" s="113">
        <f>หนองคาย!AJ13</f>
        <v>1039254.1300000001</v>
      </c>
      <c r="N594" s="108"/>
      <c r="O594" s="108"/>
      <c r="P594" s="108"/>
      <c r="Q594" s="100">
        <f t="shared" si="69"/>
        <v>134288.66999999993</v>
      </c>
      <c r="R594" s="101">
        <f t="shared" si="70"/>
        <v>275.86807710390224</v>
      </c>
    </row>
    <row r="595" spans="1:18" x14ac:dyDescent="0.3">
      <c r="A595" s="107">
        <v>4</v>
      </c>
      <c r="B595" s="108" t="s">
        <v>159</v>
      </c>
      <c r="C595" s="108" t="s">
        <v>521</v>
      </c>
      <c r="D595" s="108" t="s">
        <v>522</v>
      </c>
      <c r="E595" s="108" t="s">
        <v>523</v>
      </c>
      <c r="F595" s="108" t="s">
        <v>277</v>
      </c>
      <c r="G595" s="109" t="s">
        <v>1276</v>
      </c>
      <c r="H595" s="110">
        <v>2828</v>
      </c>
      <c r="I595" s="107">
        <v>2</v>
      </c>
      <c r="J595" s="111">
        <f>หนองคาย!F14</f>
        <v>284564.46999999997</v>
      </c>
      <c r="K595" s="112">
        <f>หนองคาย!AH14</f>
        <v>499057.61999999988</v>
      </c>
      <c r="L595" s="113">
        <f>หนองคาย!AI14</f>
        <v>860739.1399999999</v>
      </c>
      <c r="M595" s="113">
        <f>หนองคาย!AJ14</f>
        <v>818282.12</v>
      </c>
      <c r="N595" s="108"/>
      <c r="O595" s="108"/>
      <c r="P595" s="108"/>
      <c r="Q595" s="100">
        <f t="shared" si="69"/>
        <v>42457.019999999902</v>
      </c>
      <c r="R595" s="101">
        <f t="shared" si="70"/>
        <v>304.36320367751057</v>
      </c>
    </row>
    <row r="596" spans="1:18" x14ac:dyDescent="0.3">
      <c r="A596" s="107">
        <v>5</v>
      </c>
      <c r="B596" s="108" t="s">
        <v>159</v>
      </c>
      <c r="C596" s="108" t="s">
        <v>521</v>
      </c>
      <c r="D596" s="108" t="s">
        <v>522</v>
      </c>
      <c r="E596" s="108" t="s">
        <v>523</v>
      </c>
      <c r="F596" s="108" t="s">
        <v>277</v>
      </c>
      <c r="G596" s="109" t="s">
        <v>1277</v>
      </c>
      <c r="H596" s="110">
        <v>4184</v>
      </c>
      <c r="I596" s="107">
        <v>3</v>
      </c>
      <c r="J596" s="111">
        <f>หนองคาย!F15</f>
        <v>388728.81</v>
      </c>
      <c r="K596" s="112">
        <f>หนองคาย!AH15</f>
        <v>461903.7</v>
      </c>
      <c r="L596" s="113">
        <f>หนองคาย!AI15</f>
        <v>1296059.45</v>
      </c>
      <c r="M596" s="113">
        <f>หนองคาย!AJ15</f>
        <v>1277580.82</v>
      </c>
      <c r="N596" s="108"/>
      <c r="O596" s="108"/>
      <c r="P596" s="108"/>
      <c r="Q596" s="100">
        <f t="shared" si="69"/>
        <v>18478.629999999888</v>
      </c>
      <c r="R596" s="101">
        <f t="shared" si="70"/>
        <v>309.7656429254302</v>
      </c>
    </row>
    <row r="597" spans="1:18" x14ac:dyDescent="0.3">
      <c r="A597" s="107">
        <v>6</v>
      </c>
      <c r="B597" s="108" t="s">
        <v>159</v>
      </c>
      <c r="C597" s="108" t="s">
        <v>521</v>
      </c>
      <c r="D597" s="108" t="s">
        <v>522</v>
      </c>
      <c r="E597" s="108" t="s">
        <v>523</v>
      </c>
      <c r="F597" s="108" t="s">
        <v>277</v>
      </c>
      <c r="G597" s="109" t="s">
        <v>1278</v>
      </c>
      <c r="H597" s="114">
        <v>7069</v>
      </c>
      <c r="I597" s="107">
        <v>5</v>
      </c>
      <c r="J597" s="111">
        <f>หนองคาย!F16</f>
        <v>203713.81</v>
      </c>
      <c r="K597" s="112">
        <f>หนองคาย!AH16</f>
        <v>284809.23</v>
      </c>
      <c r="L597" s="113">
        <f>หนองคาย!AI16</f>
        <v>1341253.3500000001</v>
      </c>
      <c r="M597" s="113">
        <f>หนองคาย!AJ16</f>
        <v>1570865.16</v>
      </c>
      <c r="N597" s="108"/>
      <c r="O597" s="108"/>
      <c r="P597" s="108"/>
      <c r="Q597" s="100">
        <f t="shared" si="69"/>
        <v>-229611.80999999982</v>
      </c>
      <c r="R597" s="101">
        <f t="shared" si="70"/>
        <v>189.73735323242326</v>
      </c>
    </row>
    <row r="598" spans="1:18" x14ac:dyDescent="0.3">
      <c r="A598" s="107">
        <v>7</v>
      </c>
      <c r="B598" s="108" t="s">
        <v>159</v>
      </c>
      <c r="C598" s="108" t="s">
        <v>521</v>
      </c>
      <c r="D598" s="108" t="s">
        <v>522</v>
      </c>
      <c r="E598" s="108" t="s">
        <v>523</v>
      </c>
      <c r="F598" s="108" t="s">
        <v>277</v>
      </c>
      <c r="G598" s="109" t="s">
        <v>1279</v>
      </c>
      <c r="H598" s="114">
        <v>6198</v>
      </c>
      <c r="I598" s="107">
        <v>5</v>
      </c>
      <c r="J598" s="111">
        <f>หนองคาย!F17</f>
        <v>561133.98</v>
      </c>
      <c r="K598" s="112">
        <f>หนองคาย!AH17</f>
        <v>624876.62999999989</v>
      </c>
      <c r="L598" s="113">
        <f>หนองคาย!AI17</f>
        <v>1030258.03</v>
      </c>
      <c r="M598" s="113">
        <f>หนองคาย!AJ17</f>
        <v>1092085.49</v>
      </c>
      <c r="N598" s="108"/>
      <c r="O598" s="108"/>
      <c r="P598" s="108"/>
      <c r="Q598" s="100">
        <f t="shared" si="69"/>
        <v>-61827.459999999963</v>
      </c>
      <c r="R598" s="101">
        <f t="shared" si="70"/>
        <v>166.22427073249435</v>
      </c>
    </row>
    <row r="599" spans="1:18" x14ac:dyDescent="0.3">
      <c r="A599" s="107">
        <v>8</v>
      </c>
      <c r="B599" s="108" t="s">
        <v>159</v>
      </c>
      <c r="C599" s="108" t="s">
        <v>521</v>
      </c>
      <c r="D599" s="108" t="s">
        <v>522</v>
      </c>
      <c r="E599" s="108" t="s">
        <v>523</v>
      </c>
      <c r="F599" s="108" t="s">
        <v>277</v>
      </c>
      <c r="G599" s="109" t="s">
        <v>1280</v>
      </c>
      <c r="H599" s="110">
        <v>2120</v>
      </c>
      <c r="I599" s="107">
        <v>2</v>
      </c>
      <c r="J599" s="111">
        <f>หนองคาย!F18</f>
        <v>480300.95</v>
      </c>
      <c r="K599" s="112">
        <f>หนองคาย!AH18</f>
        <v>462863.35999999999</v>
      </c>
      <c r="L599" s="113">
        <f>หนองคาย!AI18</f>
        <v>4255422.8100000005</v>
      </c>
      <c r="M599" s="113">
        <f>หนองคาย!AJ18</f>
        <v>1039066.37</v>
      </c>
      <c r="N599" s="108"/>
      <c r="O599" s="108"/>
      <c r="P599" s="108"/>
      <c r="Q599" s="100">
        <f t="shared" si="69"/>
        <v>3216356.4400000004</v>
      </c>
      <c r="R599" s="101">
        <f t="shared" si="70"/>
        <v>2007.2749103773588</v>
      </c>
    </row>
    <row r="600" spans="1:18" x14ac:dyDescent="0.3">
      <c r="A600" s="107">
        <v>9</v>
      </c>
      <c r="B600" s="108" t="s">
        <v>159</v>
      </c>
      <c r="C600" s="108" t="s">
        <v>521</v>
      </c>
      <c r="D600" s="108" t="s">
        <v>522</v>
      </c>
      <c r="E600" s="108" t="s">
        <v>523</v>
      </c>
      <c r="F600" s="108" t="s">
        <v>277</v>
      </c>
      <c r="G600" s="109" t="s">
        <v>1281</v>
      </c>
      <c r="H600" s="110">
        <v>808</v>
      </c>
      <c r="I600" s="107">
        <v>1</v>
      </c>
      <c r="J600" s="111">
        <f>หนองคาย!F19</f>
        <v>405851.31</v>
      </c>
      <c r="K600" s="112">
        <f>หนองคาย!AH19</f>
        <v>457670.49</v>
      </c>
      <c r="L600" s="113">
        <f>หนองคาย!AI19</f>
        <v>733268.91</v>
      </c>
      <c r="M600" s="113">
        <f>หนองคาย!AJ19</f>
        <v>579235.61</v>
      </c>
      <c r="N600" s="108"/>
      <c r="O600" s="108"/>
      <c r="P600" s="108"/>
      <c r="Q600" s="100">
        <f t="shared" si="69"/>
        <v>154033.30000000005</v>
      </c>
      <c r="R600" s="101">
        <f t="shared" si="70"/>
        <v>907.51102722772282</v>
      </c>
    </row>
    <row r="601" spans="1:18" x14ac:dyDescent="0.3">
      <c r="A601" s="107">
        <v>10</v>
      </c>
      <c r="B601" s="108" t="s">
        <v>159</v>
      </c>
      <c r="C601" s="108" t="s">
        <v>521</v>
      </c>
      <c r="D601" s="108" t="s">
        <v>522</v>
      </c>
      <c r="E601" s="108" t="s">
        <v>523</v>
      </c>
      <c r="F601" s="108" t="s">
        <v>277</v>
      </c>
      <c r="G601" s="109" t="s">
        <v>1282</v>
      </c>
      <c r="H601" s="110">
        <v>5257</v>
      </c>
      <c r="I601" s="107">
        <v>4</v>
      </c>
      <c r="J601" s="111">
        <f>หนองคาย!F20</f>
        <v>459221.79</v>
      </c>
      <c r="K601" s="112">
        <f>หนองคาย!AH20</f>
        <v>617198.13</v>
      </c>
      <c r="L601" s="113">
        <f>หนองคาย!AI20</f>
        <v>1162577.46</v>
      </c>
      <c r="M601" s="113">
        <f>หนองคาย!AJ20</f>
        <v>874571.65</v>
      </c>
      <c r="N601" s="108"/>
      <c r="O601" s="108"/>
      <c r="P601" s="108"/>
      <c r="Q601" s="100">
        <f t="shared" si="69"/>
        <v>288005.80999999994</v>
      </c>
      <c r="R601" s="101">
        <f t="shared" si="70"/>
        <v>221.14846109948638</v>
      </c>
    </row>
    <row r="602" spans="1:18" x14ac:dyDescent="0.3">
      <c r="A602" s="107">
        <v>11</v>
      </c>
      <c r="B602" s="108" t="s">
        <v>159</v>
      </c>
      <c r="C602" s="108" t="s">
        <v>521</v>
      </c>
      <c r="D602" s="108" t="s">
        <v>522</v>
      </c>
      <c r="E602" s="108" t="s">
        <v>523</v>
      </c>
      <c r="F602" s="108" t="s">
        <v>277</v>
      </c>
      <c r="G602" s="109" t="s">
        <v>1283</v>
      </c>
      <c r="H602" s="110">
        <v>5547</v>
      </c>
      <c r="I602" s="107">
        <v>4</v>
      </c>
      <c r="J602" s="111">
        <f>หนองคาย!F21</f>
        <v>718253.15</v>
      </c>
      <c r="K602" s="112">
        <f>หนองคาย!AH21</f>
        <v>854706.35000000009</v>
      </c>
      <c r="L602" s="113">
        <f>หนองคาย!AI21</f>
        <v>1547418.5</v>
      </c>
      <c r="M602" s="113">
        <f>หนองคาย!AJ21</f>
        <v>1497562.49</v>
      </c>
      <c r="N602" s="108"/>
      <c r="O602" s="108"/>
      <c r="P602" s="108"/>
      <c r="Q602" s="100">
        <f t="shared" si="69"/>
        <v>49856.010000000009</v>
      </c>
      <c r="R602" s="101">
        <f t="shared" si="70"/>
        <v>278.9649360014422</v>
      </c>
    </row>
    <row r="603" spans="1:18" x14ac:dyDescent="0.3">
      <c r="A603" s="107">
        <v>12</v>
      </c>
      <c r="B603" s="108" t="s">
        <v>159</v>
      </c>
      <c r="C603" s="108" t="s">
        <v>521</v>
      </c>
      <c r="D603" s="108" t="s">
        <v>522</v>
      </c>
      <c r="E603" s="108" t="s">
        <v>523</v>
      </c>
      <c r="F603" s="108" t="s">
        <v>277</v>
      </c>
      <c r="G603" s="109" t="s">
        <v>1284</v>
      </c>
      <c r="H603" s="110">
        <v>4817</v>
      </c>
      <c r="I603" s="107">
        <v>4</v>
      </c>
      <c r="J603" s="111">
        <f>หนองคาย!F22</f>
        <v>952074.68</v>
      </c>
      <c r="K603" s="112">
        <f>หนองคาย!AH22</f>
        <v>961018.31</v>
      </c>
      <c r="L603" s="113">
        <f>หนองคาย!AI22</f>
        <v>1248621.78</v>
      </c>
      <c r="M603" s="113">
        <f>หนองคาย!AJ22</f>
        <v>1200428.7</v>
      </c>
      <c r="N603" s="108"/>
      <c r="O603" s="108"/>
      <c r="P603" s="108"/>
      <c r="Q603" s="100">
        <f t="shared" si="69"/>
        <v>48193.080000000075</v>
      </c>
      <c r="R603" s="101">
        <f t="shared" si="70"/>
        <v>259.21149678222963</v>
      </c>
    </row>
    <row r="604" spans="1:18" x14ac:dyDescent="0.3">
      <c r="A604" s="107">
        <v>13</v>
      </c>
      <c r="B604" s="108" t="s">
        <v>159</v>
      </c>
      <c r="C604" s="108" t="s">
        <v>521</v>
      </c>
      <c r="D604" s="108" t="s">
        <v>522</v>
      </c>
      <c r="E604" s="108" t="s">
        <v>523</v>
      </c>
      <c r="F604" s="108" t="s">
        <v>277</v>
      </c>
      <c r="G604" s="109" t="s">
        <v>1285</v>
      </c>
      <c r="H604" s="110">
        <v>4661</v>
      </c>
      <c r="I604" s="107">
        <v>4</v>
      </c>
      <c r="J604" s="111">
        <f>หนองคาย!F23</f>
        <v>508671.54</v>
      </c>
      <c r="K604" s="112">
        <f>หนองคาย!AH23</f>
        <v>753015.72</v>
      </c>
      <c r="L604" s="113">
        <f>หนองคาย!AI23</f>
        <v>1732148.1800000002</v>
      </c>
      <c r="M604" s="113">
        <f>หนองคาย!AJ23</f>
        <v>1207315.7799999998</v>
      </c>
      <c r="N604" s="108"/>
      <c r="O604" s="108"/>
      <c r="P604" s="108"/>
      <c r="Q604" s="100">
        <f t="shared" si="69"/>
        <v>524832.40000000037</v>
      </c>
      <c r="R604" s="101">
        <f t="shared" si="70"/>
        <v>371.62586998498182</v>
      </c>
    </row>
    <row r="605" spans="1:18" x14ac:dyDescent="0.3">
      <c r="A605" s="107">
        <v>14</v>
      </c>
      <c r="B605" s="108" t="s">
        <v>159</v>
      </c>
      <c r="C605" s="108" t="s">
        <v>521</v>
      </c>
      <c r="D605" s="108" t="s">
        <v>522</v>
      </c>
      <c r="E605" s="108" t="s">
        <v>523</v>
      </c>
      <c r="F605" s="108" t="s">
        <v>277</v>
      </c>
      <c r="G605" s="109" t="s">
        <v>1286</v>
      </c>
      <c r="H605" s="114">
        <v>7585</v>
      </c>
      <c r="I605" s="107">
        <v>5</v>
      </c>
      <c r="J605" s="111">
        <f>หนองคาย!F24</f>
        <v>2663440.6800000002</v>
      </c>
      <c r="K605" s="112">
        <f>หนองคาย!AH24</f>
        <v>2710278.5800000005</v>
      </c>
      <c r="L605" s="113">
        <f>หนองคาย!AI24</f>
        <v>1721324.44</v>
      </c>
      <c r="M605" s="113">
        <f>หนองคาย!AJ24</f>
        <v>1833896</v>
      </c>
      <c r="N605" s="108"/>
      <c r="O605" s="108"/>
      <c r="P605" s="108"/>
      <c r="Q605" s="100">
        <f t="shared" si="69"/>
        <v>-112571.56000000006</v>
      </c>
      <c r="R605" s="101">
        <f t="shared" si="70"/>
        <v>226.93796176664469</v>
      </c>
    </row>
    <row r="606" spans="1:18" x14ac:dyDescent="0.3">
      <c r="A606" s="107">
        <v>15</v>
      </c>
      <c r="B606" s="108" t="s">
        <v>159</v>
      </c>
      <c r="C606" s="108" t="s">
        <v>521</v>
      </c>
      <c r="D606" s="108" t="s">
        <v>522</v>
      </c>
      <c r="E606" s="108" t="s">
        <v>523</v>
      </c>
      <c r="F606" s="108" t="s">
        <v>277</v>
      </c>
      <c r="G606" s="109" t="s">
        <v>1287</v>
      </c>
      <c r="H606" s="114">
        <v>6519</v>
      </c>
      <c r="I606" s="107">
        <v>5</v>
      </c>
      <c r="J606" s="111">
        <f>หนองคาย!F25</f>
        <v>102718.1</v>
      </c>
      <c r="K606" s="112">
        <f>หนองคาย!AH25</f>
        <v>389179.42</v>
      </c>
      <c r="L606" s="113">
        <f>หนองคาย!AI25</f>
        <v>1086255.99</v>
      </c>
      <c r="M606" s="113">
        <f>หนองคาย!AJ25</f>
        <v>1197406.3600000001</v>
      </c>
      <c r="N606" s="108"/>
      <c r="O606" s="108"/>
      <c r="P606" s="108"/>
      <c r="Q606" s="100">
        <f t="shared" si="69"/>
        <v>-111150.37000000011</v>
      </c>
      <c r="R606" s="101">
        <f t="shared" si="70"/>
        <v>166.62923607915323</v>
      </c>
    </row>
    <row r="607" spans="1:18" x14ac:dyDescent="0.3">
      <c r="A607" s="107">
        <v>16</v>
      </c>
      <c r="B607" s="108" t="s">
        <v>159</v>
      </c>
      <c r="C607" s="108" t="s">
        <v>521</v>
      </c>
      <c r="D607" s="108" t="s">
        <v>522</v>
      </c>
      <c r="E607" s="108" t="s">
        <v>523</v>
      </c>
      <c r="F607" s="108" t="s">
        <v>277</v>
      </c>
      <c r="G607" s="109" t="s">
        <v>1288</v>
      </c>
      <c r="H607" s="110">
        <v>4531</v>
      </c>
      <c r="I607" s="107">
        <v>4</v>
      </c>
      <c r="J607" s="111">
        <f>หนองคาย!F26</f>
        <v>170077.1</v>
      </c>
      <c r="K607" s="112">
        <f>หนองคาย!AH26</f>
        <v>242580.96000000002</v>
      </c>
      <c r="L607" s="113">
        <f>หนองคาย!AI26</f>
        <v>911442.86</v>
      </c>
      <c r="M607" s="113">
        <f>หนองคาย!AJ26</f>
        <v>1004755.1900000001</v>
      </c>
      <c r="N607" s="108"/>
      <c r="O607" s="108"/>
      <c r="P607" s="108"/>
      <c r="Q607" s="100">
        <f t="shared" si="69"/>
        <v>-93312.330000000075</v>
      </c>
      <c r="R607" s="101">
        <f t="shared" si="70"/>
        <v>201.15710880600309</v>
      </c>
    </row>
    <row r="608" spans="1:18" x14ac:dyDescent="0.3">
      <c r="A608" s="107">
        <v>17</v>
      </c>
      <c r="B608" s="108" t="s">
        <v>159</v>
      </c>
      <c r="C608" s="108" t="s">
        <v>521</v>
      </c>
      <c r="D608" s="108" t="s">
        <v>522</v>
      </c>
      <c r="E608" s="108" t="s">
        <v>523</v>
      </c>
      <c r="F608" s="108" t="s">
        <v>277</v>
      </c>
      <c r="G608" s="109" t="s">
        <v>1289</v>
      </c>
      <c r="H608" s="110">
        <v>2937</v>
      </c>
      <c r="I608" s="107">
        <v>2</v>
      </c>
      <c r="J608" s="111">
        <f>หนองคาย!F27</f>
        <v>482916.12</v>
      </c>
      <c r="K608" s="112">
        <f>หนองคาย!AH27</f>
        <v>519674.05</v>
      </c>
      <c r="L608" s="113">
        <f>หนองคาย!AI27</f>
        <v>892313.42999999993</v>
      </c>
      <c r="M608" s="113">
        <f>หนองคาย!AJ27</f>
        <v>885939.19000000006</v>
      </c>
      <c r="N608" s="108"/>
      <c r="O608" s="108"/>
      <c r="P608" s="108"/>
      <c r="Q608" s="100">
        <f t="shared" si="69"/>
        <v>6374.2399999998743</v>
      </c>
      <c r="R608" s="101">
        <f t="shared" si="70"/>
        <v>303.81798774259448</v>
      </c>
    </row>
    <row r="609" spans="1:18" x14ac:dyDescent="0.3">
      <c r="A609" s="107">
        <v>18</v>
      </c>
      <c r="B609" s="108" t="s">
        <v>159</v>
      </c>
      <c r="C609" s="108" t="s">
        <v>521</v>
      </c>
      <c r="D609" s="108" t="s">
        <v>522</v>
      </c>
      <c r="E609" s="108" t="s">
        <v>523</v>
      </c>
      <c r="F609" s="108" t="s">
        <v>277</v>
      </c>
      <c r="G609" s="109" t="s">
        <v>1290</v>
      </c>
      <c r="H609" s="110">
        <v>2576</v>
      </c>
      <c r="I609" s="107">
        <v>2</v>
      </c>
      <c r="J609" s="111">
        <f>หนองคาย!F28</f>
        <v>236127.86</v>
      </c>
      <c r="K609" s="112">
        <f>หนองคาย!AH28</f>
        <v>272779.65999999997</v>
      </c>
      <c r="L609" s="113">
        <f>หนองคาย!AI28</f>
        <v>755318.57000000007</v>
      </c>
      <c r="M609" s="113">
        <f>หนองคาย!AJ28</f>
        <v>839615.79</v>
      </c>
      <c r="N609" s="108"/>
      <c r="O609" s="108"/>
      <c r="P609" s="108"/>
      <c r="Q609" s="100">
        <f t="shared" si="69"/>
        <v>-84297.219999999972</v>
      </c>
      <c r="R609" s="101">
        <f t="shared" si="70"/>
        <v>293.21373059006214</v>
      </c>
    </row>
    <row r="610" spans="1:18" s="122" customFormat="1" x14ac:dyDescent="0.3">
      <c r="A610" s="115">
        <v>1</v>
      </c>
      <c r="B610" s="116" t="s">
        <v>159</v>
      </c>
      <c r="C610" s="116"/>
      <c r="D610" s="116"/>
      <c r="E610" s="116" t="s">
        <v>174</v>
      </c>
      <c r="F610" s="116"/>
      <c r="G610" s="117" t="s">
        <v>525</v>
      </c>
      <c r="H610" s="123">
        <f>SUM(H592:H609)</f>
        <v>75908</v>
      </c>
      <c r="I610" s="115"/>
      <c r="J610" s="119">
        <f>SUM(J592:J609)</f>
        <v>9716568.129999999</v>
      </c>
      <c r="K610" s="119">
        <f t="shared" ref="K610:M610" si="73">SUM(K592:K609)</f>
        <v>11459437.460000003</v>
      </c>
      <c r="L610" s="119">
        <f t="shared" si="73"/>
        <v>23368553.610000003</v>
      </c>
      <c r="M610" s="119">
        <f t="shared" si="73"/>
        <v>19203578.43</v>
      </c>
      <c r="N610" s="116">
        <v>17</v>
      </c>
      <c r="O610" s="116">
        <v>17</v>
      </c>
      <c r="P610" s="116">
        <f>N610-O610</f>
        <v>0</v>
      </c>
      <c r="Q610" s="120">
        <f t="shared" si="69"/>
        <v>4164975.1800000034</v>
      </c>
      <c r="R610" s="121">
        <f>L610/H610</f>
        <v>307.8536334773674</v>
      </c>
    </row>
    <row r="611" spans="1:18" x14ac:dyDescent="0.3">
      <c r="A611" s="107">
        <v>1</v>
      </c>
      <c r="B611" s="108" t="s">
        <v>159</v>
      </c>
      <c r="C611" s="108" t="s">
        <v>526</v>
      </c>
      <c r="D611" s="108" t="s">
        <v>201</v>
      </c>
      <c r="E611" s="108" t="s">
        <v>527</v>
      </c>
      <c r="F611" s="108" t="s">
        <v>426</v>
      </c>
      <c r="G611" s="109" t="s">
        <v>528</v>
      </c>
      <c r="H611" s="110"/>
      <c r="I611" s="107"/>
      <c r="J611" s="111"/>
      <c r="K611" s="112"/>
      <c r="L611" s="113"/>
      <c r="M611" s="113"/>
      <c r="N611" s="108"/>
      <c r="O611" s="108"/>
      <c r="P611" s="108"/>
    </row>
    <row r="612" spans="1:18" x14ac:dyDescent="0.3">
      <c r="A612" s="107">
        <v>2</v>
      </c>
      <c r="B612" s="108" t="s">
        <v>159</v>
      </c>
      <c r="C612" s="108" t="s">
        <v>526</v>
      </c>
      <c r="D612" s="108" t="s">
        <v>201</v>
      </c>
      <c r="E612" s="108" t="s">
        <v>527</v>
      </c>
      <c r="F612" s="108" t="s">
        <v>277</v>
      </c>
      <c r="G612" s="109" t="s">
        <v>1291</v>
      </c>
      <c r="H612" s="110">
        <v>3880</v>
      </c>
      <c r="I612" s="107">
        <v>3</v>
      </c>
      <c r="J612" s="111">
        <f>หนองคาย!F29</f>
        <v>668563.76</v>
      </c>
      <c r="K612" s="112">
        <f>หนองคาย!AH29</f>
        <v>937848.21</v>
      </c>
      <c r="L612" s="113">
        <f>หนองคาย!AI29</f>
        <v>1457888.22</v>
      </c>
      <c r="M612" s="113">
        <f>หนองคาย!AJ29</f>
        <v>1064096.04</v>
      </c>
      <c r="N612" s="108"/>
      <c r="O612" s="108"/>
      <c r="P612" s="108"/>
      <c r="Q612" s="100">
        <f t="shared" si="69"/>
        <v>393792.17999999993</v>
      </c>
      <c r="R612" s="101">
        <f t="shared" si="70"/>
        <v>375.74438659793816</v>
      </c>
    </row>
    <row r="613" spans="1:18" x14ac:dyDescent="0.3">
      <c r="A613" s="107">
        <v>3</v>
      </c>
      <c r="B613" s="108" t="s">
        <v>159</v>
      </c>
      <c r="C613" s="108" t="s">
        <v>526</v>
      </c>
      <c r="D613" s="108" t="s">
        <v>201</v>
      </c>
      <c r="E613" s="108" t="s">
        <v>527</v>
      </c>
      <c r="F613" s="108" t="s">
        <v>277</v>
      </c>
      <c r="G613" s="109" t="s">
        <v>1292</v>
      </c>
      <c r="H613" s="110">
        <v>3169</v>
      </c>
      <c r="I613" s="107">
        <v>3</v>
      </c>
      <c r="J613" s="111">
        <f>หนองคาย!F30</f>
        <v>319093.90999999997</v>
      </c>
      <c r="K613" s="112">
        <f>หนองคาย!AH30</f>
        <v>583989.99</v>
      </c>
      <c r="L613" s="113">
        <f>หนองคาย!AI30</f>
        <v>1119935.6499999999</v>
      </c>
      <c r="M613" s="113">
        <f>หนองคาย!AJ30</f>
        <v>975247.6</v>
      </c>
      <c r="N613" s="108"/>
      <c r="O613" s="108"/>
      <c r="P613" s="108"/>
      <c r="Q613" s="100">
        <f t="shared" si="69"/>
        <v>144688.04999999993</v>
      </c>
      <c r="R613" s="101">
        <f t="shared" si="70"/>
        <v>353.40348690438623</v>
      </c>
    </row>
    <row r="614" spans="1:18" x14ac:dyDescent="0.3">
      <c r="A614" s="107">
        <v>4</v>
      </c>
      <c r="B614" s="108" t="s">
        <v>159</v>
      </c>
      <c r="C614" s="108" t="s">
        <v>526</v>
      </c>
      <c r="D614" s="108" t="s">
        <v>201</v>
      </c>
      <c r="E614" s="108" t="s">
        <v>527</v>
      </c>
      <c r="F614" s="108" t="s">
        <v>277</v>
      </c>
      <c r="G614" s="109" t="s">
        <v>1293</v>
      </c>
      <c r="H614" s="114">
        <v>7059</v>
      </c>
      <c r="I614" s="107">
        <v>5</v>
      </c>
      <c r="J614" s="111">
        <f>หนองคาย!F31</f>
        <v>1021519.23</v>
      </c>
      <c r="K614" s="112">
        <f>หนองคาย!AH31</f>
        <v>1287887.8899999999</v>
      </c>
      <c r="L614" s="113">
        <f>หนองคาย!AI31</f>
        <v>1338263.46</v>
      </c>
      <c r="M614" s="113">
        <f>หนองคาย!AJ31</f>
        <v>1160773.3500000001</v>
      </c>
      <c r="N614" s="108"/>
      <c r="O614" s="108"/>
      <c r="P614" s="108"/>
      <c r="Q614" s="100">
        <f t="shared" si="69"/>
        <v>177490.10999999987</v>
      </c>
      <c r="R614" s="101">
        <f t="shared" si="70"/>
        <v>189.5825839354016</v>
      </c>
    </row>
    <row r="615" spans="1:18" x14ac:dyDescent="0.3">
      <c r="A615" s="107">
        <v>5</v>
      </c>
      <c r="B615" s="108" t="s">
        <v>159</v>
      </c>
      <c r="C615" s="108" t="s">
        <v>526</v>
      </c>
      <c r="D615" s="108" t="s">
        <v>201</v>
      </c>
      <c r="E615" s="108" t="s">
        <v>527</v>
      </c>
      <c r="F615" s="108" t="s">
        <v>277</v>
      </c>
      <c r="G615" s="109" t="s">
        <v>1294</v>
      </c>
      <c r="H615" s="110">
        <v>4668</v>
      </c>
      <c r="I615" s="107">
        <v>4</v>
      </c>
      <c r="J615" s="111">
        <f>หนองคาย!F32</f>
        <v>739547.04</v>
      </c>
      <c r="K615" s="112">
        <f>หนองคาย!AH32</f>
        <v>861154.67999999993</v>
      </c>
      <c r="L615" s="113">
        <f>หนองคาย!AI32</f>
        <v>1038339.81</v>
      </c>
      <c r="M615" s="113">
        <f>หนองคาย!AJ32</f>
        <v>1012171.2599999999</v>
      </c>
      <c r="N615" s="108"/>
      <c r="O615" s="108"/>
      <c r="P615" s="108"/>
      <c r="Q615" s="100">
        <f t="shared" si="69"/>
        <v>26168.550000000163</v>
      </c>
      <c r="R615" s="101">
        <f t="shared" si="70"/>
        <v>222.43783419023137</v>
      </c>
    </row>
    <row r="616" spans="1:18" x14ac:dyDescent="0.3">
      <c r="A616" s="107">
        <v>6</v>
      </c>
      <c r="B616" s="108" t="s">
        <v>159</v>
      </c>
      <c r="C616" s="108" t="s">
        <v>526</v>
      </c>
      <c r="D616" s="108" t="s">
        <v>201</v>
      </c>
      <c r="E616" s="108" t="s">
        <v>527</v>
      </c>
      <c r="F616" s="108" t="s">
        <v>277</v>
      </c>
      <c r="G616" s="109" t="s">
        <v>1295</v>
      </c>
      <c r="H616" s="110">
        <v>5951</v>
      </c>
      <c r="I616" s="107">
        <v>4</v>
      </c>
      <c r="J616" s="111">
        <f>หนองคาย!F33</f>
        <v>687834.57</v>
      </c>
      <c r="K616" s="112">
        <f>หนองคาย!AH33</f>
        <v>763183.2</v>
      </c>
      <c r="L616" s="113">
        <f>หนองคาย!AI33</f>
        <v>1941579.6400000001</v>
      </c>
      <c r="M616" s="113">
        <f>หนองคาย!AJ33</f>
        <v>1450318.2</v>
      </c>
      <c r="N616" s="108"/>
      <c r="O616" s="108"/>
      <c r="P616" s="108"/>
      <c r="Q616" s="100">
        <f t="shared" si="69"/>
        <v>491261.44000000018</v>
      </c>
      <c r="R616" s="101">
        <f t="shared" si="70"/>
        <v>326.26107208872463</v>
      </c>
    </row>
    <row r="617" spans="1:18" x14ac:dyDescent="0.3">
      <c r="A617" s="107">
        <v>7</v>
      </c>
      <c r="B617" s="108" t="s">
        <v>159</v>
      </c>
      <c r="C617" s="108" t="s">
        <v>526</v>
      </c>
      <c r="D617" s="108" t="s">
        <v>201</v>
      </c>
      <c r="E617" s="108" t="s">
        <v>527</v>
      </c>
      <c r="F617" s="108" t="s">
        <v>277</v>
      </c>
      <c r="G617" s="109" t="s">
        <v>1296</v>
      </c>
      <c r="H617" s="110">
        <v>4528</v>
      </c>
      <c r="I617" s="107">
        <v>4</v>
      </c>
      <c r="J617" s="111">
        <f>หนองคาย!F34</f>
        <v>932140.2</v>
      </c>
      <c r="K617" s="112">
        <f>หนองคาย!AH34</f>
        <v>1075054.99</v>
      </c>
      <c r="L617" s="113">
        <f>หนองคาย!AI34</f>
        <v>1406081.71</v>
      </c>
      <c r="M617" s="113">
        <f>หนองคาย!AJ34</f>
        <v>1343751.45</v>
      </c>
      <c r="N617" s="108"/>
      <c r="O617" s="108"/>
      <c r="P617" s="108"/>
      <c r="Q617" s="100">
        <f t="shared" si="69"/>
        <v>62330.260000000009</v>
      </c>
      <c r="R617" s="101">
        <f t="shared" si="70"/>
        <v>310.53041298586572</v>
      </c>
    </row>
    <row r="618" spans="1:18" x14ac:dyDescent="0.3">
      <c r="A618" s="107">
        <v>8</v>
      </c>
      <c r="B618" s="108" t="s">
        <v>159</v>
      </c>
      <c r="C618" s="108" t="s">
        <v>526</v>
      </c>
      <c r="D618" s="108" t="s">
        <v>201</v>
      </c>
      <c r="E618" s="108" t="s">
        <v>527</v>
      </c>
      <c r="F618" s="108" t="s">
        <v>277</v>
      </c>
      <c r="G618" s="109" t="s">
        <v>1297</v>
      </c>
      <c r="H618" s="110">
        <v>5805</v>
      </c>
      <c r="I618" s="107">
        <v>4</v>
      </c>
      <c r="J618" s="111">
        <f>หนองคาย!F35</f>
        <v>380490.85</v>
      </c>
      <c r="K618" s="112">
        <f>หนองคาย!AH35</f>
        <v>504544.22</v>
      </c>
      <c r="L618" s="113">
        <f>หนองคาย!AI35</f>
        <v>1227416.22</v>
      </c>
      <c r="M618" s="113">
        <f>หนองคาย!AJ35</f>
        <v>1472898.6</v>
      </c>
      <c r="N618" s="108"/>
      <c r="O618" s="108"/>
      <c r="P618" s="108"/>
      <c r="Q618" s="100">
        <f t="shared" si="69"/>
        <v>-245482.38000000012</v>
      </c>
      <c r="R618" s="101">
        <f t="shared" si="70"/>
        <v>211.44120930232557</v>
      </c>
    </row>
    <row r="619" spans="1:18" x14ac:dyDescent="0.3">
      <c r="A619" s="107">
        <v>9</v>
      </c>
      <c r="B619" s="108" t="s">
        <v>159</v>
      </c>
      <c r="C619" s="108" t="s">
        <v>526</v>
      </c>
      <c r="D619" s="108" t="s">
        <v>201</v>
      </c>
      <c r="E619" s="108" t="s">
        <v>527</v>
      </c>
      <c r="F619" s="108" t="s">
        <v>277</v>
      </c>
      <c r="G619" s="109" t="s">
        <v>1298</v>
      </c>
      <c r="H619" s="110">
        <v>3290</v>
      </c>
      <c r="I619" s="107">
        <v>3</v>
      </c>
      <c r="J619" s="111">
        <f>หนองคาย!F36</f>
        <v>1056794.1299999999</v>
      </c>
      <c r="K619" s="112">
        <f>หนองคาย!AH36</f>
        <v>1106613.93</v>
      </c>
      <c r="L619" s="113">
        <f>หนองคาย!AI36</f>
        <v>1713088.37</v>
      </c>
      <c r="M619" s="113">
        <f>หนองคาย!AJ36</f>
        <v>987406.08000000007</v>
      </c>
      <c r="N619" s="108"/>
      <c r="O619" s="108"/>
      <c r="P619" s="108"/>
      <c r="Q619" s="100">
        <f t="shared" si="69"/>
        <v>725682.29</v>
      </c>
      <c r="R619" s="101">
        <f t="shared" si="70"/>
        <v>520.69555319148935</v>
      </c>
    </row>
    <row r="620" spans="1:18" x14ac:dyDescent="0.3">
      <c r="A620" s="107">
        <v>10</v>
      </c>
      <c r="B620" s="108" t="s">
        <v>159</v>
      </c>
      <c r="C620" s="108" t="s">
        <v>526</v>
      </c>
      <c r="D620" s="108" t="s">
        <v>201</v>
      </c>
      <c r="E620" s="108" t="s">
        <v>527</v>
      </c>
      <c r="F620" s="108" t="s">
        <v>277</v>
      </c>
      <c r="G620" s="109" t="s">
        <v>1299</v>
      </c>
      <c r="H620" s="110">
        <v>5014</v>
      </c>
      <c r="I620" s="107">
        <v>4</v>
      </c>
      <c r="J620" s="111">
        <f>หนองคาย!F37</f>
        <v>869667.46</v>
      </c>
      <c r="K620" s="112">
        <f>หนองคาย!AH37</f>
        <v>1001746.9299999999</v>
      </c>
      <c r="L620" s="113">
        <f>หนองคาย!AI37</f>
        <v>1839546.94</v>
      </c>
      <c r="M620" s="113">
        <f>หนองคาย!AJ37</f>
        <v>1239757.71</v>
      </c>
      <c r="N620" s="108"/>
      <c r="O620" s="108"/>
      <c r="P620" s="108"/>
      <c r="Q620" s="100">
        <f t="shared" si="69"/>
        <v>599789.23</v>
      </c>
      <c r="R620" s="101">
        <f t="shared" si="70"/>
        <v>366.88211806940564</v>
      </c>
    </row>
    <row r="621" spans="1:18" x14ac:dyDescent="0.3">
      <c r="A621" s="107">
        <v>11</v>
      </c>
      <c r="B621" s="108" t="s">
        <v>159</v>
      </c>
      <c r="C621" s="108" t="s">
        <v>526</v>
      </c>
      <c r="D621" s="108" t="s">
        <v>201</v>
      </c>
      <c r="E621" s="108" t="s">
        <v>527</v>
      </c>
      <c r="F621" s="108" t="s">
        <v>277</v>
      </c>
      <c r="G621" s="109" t="s">
        <v>1300</v>
      </c>
      <c r="H621" s="110">
        <v>4611</v>
      </c>
      <c r="I621" s="107">
        <v>4</v>
      </c>
      <c r="J621" s="111">
        <f>หนองคาย!F38</f>
        <v>682911.36</v>
      </c>
      <c r="K621" s="112">
        <f>หนองคาย!AH38</f>
        <v>848862.61</v>
      </c>
      <c r="L621" s="113">
        <f>หนองคาย!AI38</f>
        <v>1505567.44</v>
      </c>
      <c r="M621" s="113">
        <f>หนองคาย!AJ38</f>
        <v>1459202.32</v>
      </c>
      <c r="N621" s="108"/>
      <c r="O621" s="108"/>
      <c r="P621" s="108"/>
      <c r="Q621" s="100">
        <f t="shared" si="69"/>
        <v>46365.119999999879</v>
      </c>
      <c r="R621" s="101">
        <f t="shared" si="70"/>
        <v>326.51646931251355</v>
      </c>
    </row>
    <row r="622" spans="1:18" s="122" customFormat="1" x14ac:dyDescent="0.3">
      <c r="A622" s="115">
        <v>2</v>
      </c>
      <c r="B622" s="116" t="s">
        <v>159</v>
      </c>
      <c r="C622" s="116"/>
      <c r="D622" s="116"/>
      <c r="E622" s="116" t="s">
        <v>174</v>
      </c>
      <c r="F622" s="116"/>
      <c r="G622" s="117" t="s">
        <v>529</v>
      </c>
      <c r="H622" s="123">
        <f>SUM(H611:H621)</f>
        <v>47975</v>
      </c>
      <c r="I622" s="115"/>
      <c r="J622" s="119">
        <f>SUM(J611:J621)</f>
        <v>7358562.5099999998</v>
      </c>
      <c r="K622" s="119">
        <f t="shared" ref="K622:M622" si="74">SUM(K611:K621)</f>
        <v>8970886.6499999985</v>
      </c>
      <c r="L622" s="119">
        <f t="shared" si="74"/>
        <v>14587707.460000001</v>
      </c>
      <c r="M622" s="119">
        <f t="shared" si="74"/>
        <v>12165622.609999999</v>
      </c>
      <c r="N622" s="116">
        <v>10</v>
      </c>
      <c r="O622" s="116">
        <v>10</v>
      </c>
      <c r="P622" s="116">
        <f>N622-O622</f>
        <v>0</v>
      </c>
      <c r="Q622" s="120">
        <f t="shared" si="69"/>
        <v>2422084.8500000015</v>
      </c>
      <c r="R622" s="121">
        <f>L622/H622</f>
        <v>304.06894132360605</v>
      </c>
    </row>
    <row r="623" spans="1:18" x14ac:dyDescent="0.3">
      <c r="A623" s="107">
        <v>1</v>
      </c>
      <c r="B623" s="108" t="s">
        <v>159</v>
      </c>
      <c r="C623" s="108" t="s">
        <v>530</v>
      </c>
      <c r="D623" s="108" t="s">
        <v>180</v>
      </c>
      <c r="E623" s="108" t="s">
        <v>531</v>
      </c>
      <c r="F623" s="108" t="s">
        <v>307</v>
      </c>
      <c r="G623" s="109" t="s">
        <v>532</v>
      </c>
      <c r="H623" s="110"/>
      <c r="I623" s="107"/>
      <c r="J623" s="111"/>
      <c r="K623" s="112"/>
      <c r="L623" s="113"/>
      <c r="M623" s="113"/>
      <c r="N623" s="108"/>
      <c r="O623" s="108"/>
      <c r="P623" s="108"/>
    </row>
    <row r="624" spans="1:18" x14ac:dyDescent="0.3">
      <c r="A624" s="107">
        <v>2</v>
      </c>
      <c r="B624" s="108" t="s">
        <v>159</v>
      </c>
      <c r="C624" s="108" t="s">
        <v>530</v>
      </c>
      <c r="D624" s="108" t="s">
        <v>180</v>
      </c>
      <c r="E624" s="108" t="s">
        <v>531</v>
      </c>
      <c r="F624" s="108" t="s">
        <v>277</v>
      </c>
      <c r="G624" s="109" t="s">
        <v>1301</v>
      </c>
      <c r="H624" s="110">
        <v>2051</v>
      </c>
      <c r="I624" s="107">
        <v>2</v>
      </c>
      <c r="J624" s="111">
        <f>หนองคาย!F39</f>
        <v>734563.66</v>
      </c>
      <c r="K624" s="112">
        <f>หนองคาย!AH39</f>
        <v>331640.14000000013</v>
      </c>
      <c r="L624" s="113">
        <f>หนองคาย!AI39</f>
        <v>1109962.6800000002</v>
      </c>
      <c r="M624" s="113">
        <f>หนองคาย!AJ39</f>
        <v>1105937.9099999999</v>
      </c>
      <c r="N624" s="108"/>
      <c r="O624" s="108"/>
      <c r="P624" s="108"/>
      <c r="Q624" s="100">
        <f t="shared" si="69"/>
        <v>4024.7700000002515</v>
      </c>
      <c r="R624" s="101">
        <f t="shared" si="70"/>
        <v>541.1812189176012</v>
      </c>
    </row>
    <row r="625" spans="1:18" x14ac:dyDescent="0.3">
      <c r="A625" s="107">
        <v>3</v>
      </c>
      <c r="B625" s="108" t="s">
        <v>159</v>
      </c>
      <c r="C625" s="108" t="s">
        <v>530</v>
      </c>
      <c r="D625" s="108" t="s">
        <v>180</v>
      </c>
      <c r="E625" s="108" t="s">
        <v>531</v>
      </c>
      <c r="F625" s="108" t="s">
        <v>277</v>
      </c>
      <c r="G625" s="109" t="s">
        <v>1302</v>
      </c>
      <c r="H625" s="110">
        <v>1787</v>
      </c>
      <c r="I625" s="107">
        <v>2</v>
      </c>
      <c r="J625" s="111">
        <f>หนองคาย!F40</f>
        <v>30351.759999999998</v>
      </c>
      <c r="K625" s="112">
        <f>หนองคาย!AH40</f>
        <v>-14525.11</v>
      </c>
      <c r="L625" s="113">
        <f>หนองคาย!AI40</f>
        <v>1205302.56</v>
      </c>
      <c r="M625" s="113">
        <f>หนองคาย!AJ40</f>
        <v>1226170.4100000001</v>
      </c>
      <c r="N625" s="108"/>
      <c r="O625" s="108"/>
      <c r="P625" s="108"/>
      <c r="Q625" s="100">
        <f t="shared" si="69"/>
        <v>-20867.850000000093</v>
      </c>
      <c r="R625" s="101">
        <f t="shared" si="70"/>
        <v>674.48380526021265</v>
      </c>
    </row>
    <row r="626" spans="1:18" x14ac:dyDescent="0.3">
      <c r="A626" s="107">
        <v>4</v>
      </c>
      <c r="B626" s="108" t="s">
        <v>159</v>
      </c>
      <c r="C626" s="108" t="s">
        <v>530</v>
      </c>
      <c r="D626" s="108" t="s">
        <v>180</v>
      </c>
      <c r="E626" s="108" t="s">
        <v>531</v>
      </c>
      <c r="F626" s="108" t="s">
        <v>277</v>
      </c>
      <c r="G626" s="109" t="s">
        <v>1303</v>
      </c>
      <c r="H626" s="110">
        <v>2904</v>
      </c>
      <c r="I626" s="107">
        <v>2</v>
      </c>
      <c r="J626" s="111">
        <f>หนองคาย!F41</f>
        <v>621959.02</v>
      </c>
      <c r="K626" s="112">
        <f>หนองคาย!AH41</f>
        <v>647935.02</v>
      </c>
      <c r="L626" s="113">
        <f>หนองคาย!AI41</f>
        <v>770895.75</v>
      </c>
      <c r="M626" s="113">
        <f>หนองคาย!AJ41</f>
        <v>887184.60000000009</v>
      </c>
      <c r="N626" s="108"/>
      <c r="O626" s="108"/>
      <c r="P626" s="108"/>
      <c r="Q626" s="100">
        <f t="shared" si="69"/>
        <v>-116288.85000000009</v>
      </c>
      <c r="R626" s="101">
        <f t="shared" si="70"/>
        <v>265.45996900826447</v>
      </c>
    </row>
    <row r="627" spans="1:18" x14ac:dyDescent="0.3">
      <c r="A627" s="107">
        <v>5</v>
      </c>
      <c r="B627" s="108" t="s">
        <v>159</v>
      </c>
      <c r="C627" s="108" t="s">
        <v>530</v>
      </c>
      <c r="D627" s="108" t="s">
        <v>180</v>
      </c>
      <c r="E627" s="108" t="s">
        <v>531</v>
      </c>
      <c r="F627" s="108" t="s">
        <v>277</v>
      </c>
      <c r="G627" s="109" t="s">
        <v>1304</v>
      </c>
      <c r="H627" s="110">
        <v>3978</v>
      </c>
      <c r="I627" s="107">
        <v>3</v>
      </c>
      <c r="J627" s="111">
        <f>หนองคาย!F42</f>
        <v>731063.23</v>
      </c>
      <c r="K627" s="112">
        <f>หนองคาย!AH42</f>
        <v>768856.23</v>
      </c>
      <c r="L627" s="113">
        <f>หนองคาย!AI42</f>
        <v>2347041.1</v>
      </c>
      <c r="M627" s="113">
        <f>หนองคาย!AJ42</f>
        <v>1732357.88</v>
      </c>
      <c r="N627" s="108"/>
      <c r="O627" s="108"/>
      <c r="P627" s="108"/>
      <c r="Q627" s="100">
        <f t="shared" si="69"/>
        <v>614683.2200000002</v>
      </c>
      <c r="R627" s="101">
        <f t="shared" si="70"/>
        <v>590.00530417295124</v>
      </c>
    </row>
    <row r="628" spans="1:18" x14ac:dyDescent="0.3">
      <c r="A628" s="107">
        <v>6</v>
      </c>
      <c r="B628" s="108" t="s">
        <v>159</v>
      </c>
      <c r="C628" s="108" t="s">
        <v>530</v>
      </c>
      <c r="D628" s="108" t="s">
        <v>180</v>
      </c>
      <c r="E628" s="108" t="s">
        <v>531</v>
      </c>
      <c r="F628" s="108" t="s">
        <v>277</v>
      </c>
      <c r="G628" s="109" t="s">
        <v>1305</v>
      </c>
      <c r="H628" s="110">
        <v>3763</v>
      </c>
      <c r="I628" s="107">
        <v>3</v>
      </c>
      <c r="J628" s="111">
        <f>หนองคาย!F43</f>
        <v>270121.34999999998</v>
      </c>
      <c r="K628" s="112">
        <f>หนองคาย!AH43</f>
        <v>297542.24</v>
      </c>
      <c r="L628" s="113">
        <f>หนองคาย!AI43</f>
        <v>1580548.92</v>
      </c>
      <c r="M628" s="113">
        <f>หนองคาย!AJ43</f>
        <v>1575678.76</v>
      </c>
      <c r="N628" s="108"/>
      <c r="O628" s="108"/>
      <c r="P628" s="108"/>
      <c r="Q628" s="100">
        <f t="shared" si="69"/>
        <v>4870.1599999999162</v>
      </c>
      <c r="R628" s="101">
        <f t="shared" si="70"/>
        <v>420.02363008238103</v>
      </c>
    </row>
    <row r="629" spans="1:18" x14ac:dyDescent="0.3">
      <c r="A629" s="107">
        <v>7</v>
      </c>
      <c r="B629" s="108" t="s">
        <v>159</v>
      </c>
      <c r="C629" s="108" t="s">
        <v>530</v>
      </c>
      <c r="D629" s="108" t="s">
        <v>180</v>
      </c>
      <c r="E629" s="108" t="s">
        <v>531</v>
      </c>
      <c r="F629" s="108" t="s">
        <v>277</v>
      </c>
      <c r="G629" s="109" t="s">
        <v>1306</v>
      </c>
      <c r="H629" s="110">
        <v>973</v>
      </c>
      <c r="I629" s="107">
        <v>1</v>
      </c>
      <c r="J629" s="111">
        <f>หนองคาย!F44</f>
        <v>57199.29</v>
      </c>
      <c r="K629" s="112">
        <f>หนองคาย!AH44</f>
        <v>82001.290000000008</v>
      </c>
      <c r="L629" s="113">
        <f>หนองคาย!AI44</f>
        <v>903541.24</v>
      </c>
      <c r="M629" s="113">
        <f>หนองคาย!AJ44</f>
        <v>980404.37</v>
      </c>
      <c r="N629" s="108"/>
      <c r="O629" s="108"/>
      <c r="P629" s="108"/>
      <c r="Q629" s="100">
        <f t="shared" si="69"/>
        <v>-76863.13</v>
      </c>
      <c r="R629" s="101">
        <f t="shared" si="70"/>
        <v>928.61381294964031</v>
      </c>
    </row>
    <row r="630" spans="1:18" x14ac:dyDescent="0.3">
      <c r="A630" s="107">
        <v>8</v>
      </c>
      <c r="B630" s="108" t="s">
        <v>159</v>
      </c>
      <c r="C630" s="108" t="s">
        <v>530</v>
      </c>
      <c r="D630" s="108" t="s">
        <v>180</v>
      </c>
      <c r="E630" s="108" t="s">
        <v>531</v>
      </c>
      <c r="F630" s="108" t="s">
        <v>277</v>
      </c>
      <c r="G630" s="109" t="s">
        <v>1307</v>
      </c>
      <c r="H630" s="110">
        <v>4069</v>
      </c>
      <c r="I630" s="107">
        <v>3</v>
      </c>
      <c r="J630" s="111">
        <f>หนองคาย!F45</f>
        <v>182750.83</v>
      </c>
      <c r="K630" s="112">
        <f>หนองคาย!AH45</f>
        <v>165845.09</v>
      </c>
      <c r="L630" s="113">
        <f>หนองคาย!AI45</f>
        <v>1045562.53</v>
      </c>
      <c r="M630" s="113">
        <f>หนองคาย!AJ45</f>
        <v>1021187.03</v>
      </c>
      <c r="N630" s="108"/>
      <c r="O630" s="108"/>
      <c r="P630" s="108"/>
      <c r="Q630" s="100">
        <f t="shared" si="69"/>
        <v>24375.5</v>
      </c>
      <c r="R630" s="101">
        <f t="shared" si="70"/>
        <v>256.9581051855493</v>
      </c>
    </row>
    <row r="631" spans="1:18" x14ac:dyDescent="0.3">
      <c r="A631" s="107">
        <v>9</v>
      </c>
      <c r="B631" s="108" t="s">
        <v>159</v>
      </c>
      <c r="C631" s="108" t="s">
        <v>530</v>
      </c>
      <c r="D631" s="108" t="s">
        <v>180</v>
      </c>
      <c r="E631" s="108" t="s">
        <v>531</v>
      </c>
      <c r="F631" s="108" t="s">
        <v>277</v>
      </c>
      <c r="G631" s="109" t="s">
        <v>1308</v>
      </c>
      <c r="H631" s="110">
        <v>5012</v>
      </c>
      <c r="I631" s="107">
        <v>4</v>
      </c>
      <c r="J631" s="111">
        <f>หนองคาย!F46</f>
        <v>226726.74</v>
      </c>
      <c r="K631" s="112">
        <f>หนองคาย!AH46</f>
        <v>344586.42000000004</v>
      </c>
      <c r="L631" s="113">
        <f>หนองคาย!AI46</f>
        <v>727063.81</v>
      </c>
      <c r="M631" s="113">
        <f>หนองคาย!AJ46</f>
        <v>806804.57000000007</v>
      </c>
      <c r="N631" s="108"/>
      <c r="O631" s="108"/>
      <c r="P631" s="108"/>
      <c r="Q631" s="100">
        <f t="shared" si="69"/>
        <v>-79740.760000000009</v>
      </c>
      <c r="R631" s="101">
        <f t="shared" si="70"/>
        <v>145.064606943336</v>
      </c>
    </row>
    <row r="632" spans="1:18" x14ac:dyDescent="0.3">
      <c r="A632" s="107">
        <v>10</v>
      </c>
      <c r="B632" s="108" t="s">
        <v>159</v>
      </c>
      <c r="C632" s="108" t="s">
        <v>530</v>
      </c>
      <c r="D632" s="108" t="s">
        <v>180</v>
      </c>
      <c r="E632" s="108" t="s">
        <v>531</v>
      </c>
      <c r="F632" s="108" t="s">
        <v>277</v>
      </c>
      <c r="G632" s="109" t="s">
        <v>1309</v>
      </c>
      <c r="H632" s="114">
        <v>6188</v>
      </c>
      <c r="I632" s="107">
        <v>5</v>
      </c>
      <c r="J632" s="111">
        <f>หนองคาย!F47</f>
        <v>177060.56</v>
      </c>
      <c r="K632" s="112">
        <f>หนองคาย!AH47</f>
        <v>209436.61</v>
      </c>
      <c r="L632" s="113">
        <f>หนองคาย!AI47</f>
        <v>1240143.1400000001</v>
      </c>
      <c r="M632" s="113">
        <f>หนองคาย!AJ47</f>
        <v>1160361.73</v>
      </c>
      <c r="N632" s="108"/>
      <c r="O632" s="108"/>
      <c r="P632" s="108"/>
      <c r="Q632" s="100">
        <f t="shared" si="69"/>
        <v>79781.410000000149</v>
      </c>
      <c r="R632" s="101">
        <f t="shared" si="70"/>
        <v>200.41097931480286</v>
      </c>
    </row>
    <row r="633" spans="1:18" x14ac:dyDescent="0.3">
      <c r="A633" s="107">
        <v>11</v>
      </c>
      <c r="B633" s="108" t="s">
        <v>159</v>
      </c>
      <c r="C633" s="108" t="s">
        <v>530</v>
      </c>
      <c r="D633" s="108" t="s">
        <v>180</v>
      </c>
      <c r="E633" s="108" t="s">
        <v>531</v>
      </c>
      <c r="F633" s="108" t="s">
        <v>277</v>
      </c>
      <c r="G633" s="109" t="s">
        <v>1310</v>
      </c>
      <c r="H633" s="110">
        <v>2518</v>
      </c>
      <c r="I633" s="107">
        <v>2</v>
      </c>
      <c r="J633" s="111">
        <f>หนองคาย!F48</f>
        <v>132400.73000000001</v>
      </c>
      <c r="K633" s="112">
        <f>หนองคาย!AH48</f>
        <v>175404.73</v>
      </c>
      <c r="L633" s="113">
        <f>หนองคาย!AI48</f>
        <v>796353.86</v>
      </c>
      <c r="M633" s="113">
        <f>หนองคาย!AJ48</f>
        <v>969687.82000000007</v>
      </c>
      <c r="N633" s="108"/>
      <c r="O633" s="108"/>
      <c r="P633" s="108"/>
      <c r="Q633" s="100">
        <f t="shared" si="69"/>
        <v>-173333.96000000008</v>
      </c>
      <c r="R633" s="101">
        <f t="shared" si="70"/>
        <v>316.26444003177124</v>
      </c>
    </row>
    <row r="634" spans="1:18" x14ac:dyDescent="0.3">
      <c r="A634" s="107">
        <v>12</v>
      </c>
      <c r="B634" s="108" t="s">
        <v>159</v>
      </c>
      <c r="C634" s="108" t="s">
        <v>530</v>
      </c>
      <c r="D634" s="108" t="s">
        <v>180</v>
      </c>
      <c r="E634" s="108" t="s">
        <v>531</v>
      </c>
      <c r="F634" s="108" t="s">
        <v>277</v>
      </c>
      <c r="G634" s="109" t="s">
        <v>1311</v>
      </c>
      <c r="H634" s="110">
        <v>5747</v>
      </c>
      <c r="I634" s="107">
        <v>4</v>
      </c>
      <c r="J634" s="111">
        <f>หนองคาย!F49</f>
        <v>315269.46999999997</v>
      </c>
      <c r="K634" s="112">
        <f>หนองคาย!AH49</f>
        <v>391872.47</v>
      </c>
      <c r="L634" s="113">
        <f>หนองคาย!AI49</f>
        <v>1660623.6</v>
      </c>
      <c r="M634" s="113">
        <f>หนองคาย!AJ49</f>
        <v>1517323.81</v>
      </c>
      <c r="N634" s="108"/>
      <c r="O634" s="108"/>
      <c r="P634" s="108"/>
      <c r="Q634" s="100">
        <f t="shared" si="69"/>
        <v>143299.79000000004</v>
      </c>
      <c r="R634" s="101">
        <f t="shared" si="70"/>
        <v>288.95486340699495</v>
      </c>
    </row>
    <row r="635" spans="1:18" x14ac:dyDescent="0.3">
      <c r="A635" s="107">
        <v>13</v>
      </c>
      <c r="B635" s="108" t="s">
        <v>159</v>
      </c>
      <c r="C635" s="108" t="s">
        <v>530</v>
      </c>
      <c r="D635" s="108" t="s">
        <v>180</v>
      </c>
      <c r="E635" s="108" t="s">
        <v>531</v>
      </c>
      <c r="F635" s="108" t="s">
        <v>277</v>
      </c>
      <c r="G635" s="109" t="s">
        <v>1312</v>
      </c>
      <c r="H635" s="110">
        <v>3454</v>
      </c>
      <c r="I635" s="107">
        <v>3</v>
      </c>
      <c r="J635" s="111">
        <f>หนองคาย!F50</f>
        <v>323237.36</v>
      </c>
      <c r="K635" s="112">
        <f>หนองคาย!AH50</f>
        <v>333893.14</v>
      </c>
      <c r="L635" s="113">
        <f>หนองคาย!AI50</f>
        <v>1202910.28</v>
      </c>
      <c r="M635" s="113">
        <f>หนองคาย!AJ50</f>
        <v>941361.86</v>
      </c>
      <c r="N635" s="108"/>
      <c r="O635" s="108"/>
      <c r="P635" s="108"/>
      <c r="Q635" s="100">
        <f t="shared" si="69"/>
        <v>261548.42000000004</v>
      </c>
      <c r="R635" s="101">
        <f t="shared" si="70"/>
        <v>348.26585987261149</v>
      </c>
    </row>
    <row r="636" spans="1:18" x14ac:dyDescent="0.3">
      <c r="A636" s="107">
        <v>14</v>
      </c>
      <c r="B636" s="108" t="s">
        <v>159</v>
      </c>
      <c r="C636" s="108" t="s">
        <v>530</v>
      </c>
      <c r="D636" s="108" t="s">
        <v>180</v>
      </c>
      <c r="E636" s="108" t="s">
        <v>531</v>
      </c>
      <c r="F636" s="108" t="s">
        <v>277</v>
      </c>
      <c r="G636" s="109" t="s">
        <v>1313</v>
      </c>
      <c r="H636" s="110">
        <v>3787</v>
      </c>
      <c r="I636" s="107">
        <v>3</v>
      </c>
      <c r="J636" s="111">
        <f>หนองคาย!F51</f>
        <v>552236.43000000005</v>
      </c>
      <c r="K636" s="112">
        <f>หนองคาย!AH51</f>
        <v>614190.43000000005</v>
      </c>
      <c r="L636" s="113">
        <f>หนองคาย!AI51</f>
        <v>1278632.72</v>
      </c>
      <c r="M636" s="113">
        <f>หนองคาย!AJ51</f>
        <v>1039713.0800000001</v>
      </c>
      <c r="N636" s="108"/>
      <c r="O636" s="108"/>
      <c r="P636" s="108"/>
      <c r="Q636" s="100">
        <f t="shared" si="69"/>
        <v>238919.6399999999</v>
      </c>
      <c r="R636" s="101">
        <f t="shared" si="70"/>
        <v>337.63736994982833</v>
      </c>
    </row>
    <row r="637" spans="1:18" x14ac:dyDescent="0.3">
      <c r="A637" s="107">
        <v>15</v>
      </c>
      <c r="B637" s="108" t="s">
        <v>159</v>
      </c>
      <c r="C637" s="108" t="s">
        <v>530</v>
      </c>
      <c r="D637" s="108" t="s">
        <v>180</v>
      </c>
      <c r="E637" s="108" t="s">
        <v>531</v>
      </c>
      <c r="F637" s="108" t="s">
        <v>277</v>
      </c>
      <c r="G637" s="109" t="s">
        <v>1314</v>
      </c>
      <c r="H637" s="110">
        <v>4306</v>
      </c>
      <c r="I637" s="107">
        <v>3</v>
      </c>
      <c r="J637" s="111">
        <f>หนองคาย!F52</f>
        <v>335549.4</v>
      </c>
      <c r="K637" s="112">
        <f>หนองคาย!AH52</f>
        <v>366454.4</v>
      </c>
      <c r="L637" s="113">
        <f>หนองคาย!AI52</f>
        <v>774584.82000000007</v>
      </c>
      <c r="M637" s="113">
        <f>หนองคาย!AJ52</f>
        <v>836179.42</v>
      </c>
      <c r="N637" s="108"/>
      <c r="O637" s="108"/>
      <c r="P637" s="108"/>
      <c r="Q637" s="100">
        <f t="shared" si="69"/>
        <v>-61594.599999999977</v>
      </c>
      <c r="R637" s="101">
        <f t="shared" si="70"/>
        <v>179.88500232234094</v>
      </c>
    </row>
    <row r="638" spans="1:18" x14ac:dyDescent="0.3">
      <c r="A638" s="107">
        <v>16</v>
      </c>
      <c r="B638" s="108" t="s">
        <v>159</v>
      </c>
      <c r="C638" s="108" t="s">
        <v>530</v>
      </c>
      <c r="D638" s="108" t="s">
        <v>180</v>
      </c>
      <c r="E638" s="108" t="s">
        <v>531</v>
      </c>
      <c r="F638" s="108" t="s">
        <v>277</v>
      </c>
      <c r="G638" s="109" t="s">
        <v>1315</v>
      </c>
      <c r="H638" s="110">
        <v>2587</v>
      </c>
      <c r="I638" s="107">
        <v>2</v>
      </c>
      <c r="J638" s="111">
        <f>หนองคาย!F53</f>
        <v>249417.75</v>
      </c>
      <c r="K638" s="112">
        <f>หนองคาย!AH53</f>
        <v>271816.7</v>
      </c>
      <c r="L638" s="113">
        <f>หนองคาย!AI53</f>
        <v>1010694.3</v>
      </c>
      <c r="M638" s="113">
        <f>หนองคาย!AJ53</f>
        <v>979279.41000000015</v>
      </c>
      <c r="N638" s="108"/>
      <c r="O638" s="108"/>
      <c r="P638" s="108"/>
      <c r="Q638" s="100">
        <f t="shared" si="69"/>
        <v>31414.889999999898</v>
      </c>
      <c r="R638" s="101">
        <f t="shared" si="70"/>
        <v>390.68198685736377</v>
      </c>
    </row>
    <row r="639" spans="1:18" s="122" customFormat="1" x14ac:dyDescent="0.3">
      <c r="A639" s="115">
        <v>3</v>
      </c>
      <c r="B639" s="116" t="s">
        <v>159</v>
      </c>
      <c r="C639" s="116"/>
      <c r="D639" s="116"/>
      <c r="E639" s="116" t="s">
        <v>174</v>
      </c>
      <c r="F639" s="116"/>
      <c r="G639" s="117" t="s">
        <v>533</v>
      </c>
      <c r="H639" s="123">
        <f>SUM(H623:H638)</f>
        <v>53124</v>
      </c>
      <c r="I639" s="115"/>
      <c r="J639" s="119">
        <f>SUM(J623:J638)</f>
        <v>4939907.58</v>
      </c>
      <c r="K639" s="119">
        <f t="shared" ref="K639:M639" si="75">SUM(K623:K638)</f>
        <v>4986949.8000000007</v>
      </c>
      <c r="L639" s="119">
        <f t="shared" si="75"/>
        <v>17653861.309999999</v>
      </c>
      <c r="M639" s="119">
        <f t="shared" si="75"/>
        <v>16779632.660000004</v>
      </c>
      <c r="N639" s="116">
        <v>15</v>
      </c>
      <c r="O639" s="116">
        <v>15</v>
      </c>
      <c r="P639" s="116">
        <f>N639-O639</f>
        <v>0</v>
      </c>
      <c r="Q639" s="120">
        <f t="shared" si="69"/>
        <v>874228.64999999478</v>
      </c>
      <c r="R639" s="121">
        <f>L639/H639</f>
        <v>332.31423292673742</v>
      </c>
    </row>
    <row r="640" spans="1:18" x14ac:dyDescent="0.3">
      <c r="A640" s="107">
        <v>1</v>
      </c>
      <c r="B640" s="108" t="s">
        <v>159</v>
      </c>
      <c r="C640" s="108" t="s">
        <v>534</v>
      </c>
      <c r="D640" s="108" t="s">
        <v>187</v>
      </c>
      <c r="E640" s="108" t="s">
        <v>535</v>
      </c>
      <c r="F640" s="108" t="s">
        <v>307</v>
      </c>
      <c r="G640" s="109" t="s">
        <v>536</v>
      </c>
      <c r="H640" s="110"/>
      <c r="I640" s="107"/>
      <c r="J640" s="111"/>
      <c r="K640" s="112"/>
      <c r="L640" s="113"/>
      <c r="M640" s="113"/>
      <c r="N640" s="108"/>
      <c r="O640" s="108"/>
      <c r="P640" s="108"/>
    </row>
    <row r="641" spans="1:18" s="132" customFormat="1" x14ac:dyDescent="0.3">
      <c r="A641" s="125">
        <v>2</v>
      </c>
      <c r="B641" s="126" t="s">
        <v>159</v>
      </c>
      <c r="C641" s="126" t="s">
        <v>534</v>
      </c>
      <c r="D641" s="126" t="s">
        <v>187</v>
      </c>
      <c r="E641" s="126" t="s">
        <v>535</v>
      </c>
      <c r="F641" s="126" t="s">
        <v>277</v>
      </c>
      <c r="G641" s="127" t="s">
        <v>1316</v>
      </c>
      <c r="H641" s="128">
        <v>2455</v>
      </c>
      <c r="I641" s="125">
        <v>2</v>
      </c>
      <c r="J641" s="113">
        <f>หนองคาย!F54</f>
        <v>139252.71</v>
      </c>
      <c r="K641" s="129">
        <f>หนองคาย!AH54</f>
        <v>150826.72</v>
      </c>
      <c r="L641" s="113">
        <f>หนองคาย!AI54</f>
        <v>708337.33</v>
      </c>
      <c r="M641" s="113">
        <f>หนองคาย!AJ54</f>
        <v>768263.82000000007</v>
      </c>
      <c r="N641" s="126"/>
      <c r="O641" s="126"/>
      <c r="P641" s="126"/>
      <c r="Q641" s="100">
        <f t="shared" si="69"/>
        <v>-59926.490000000107</v>
      </c>
      <c r="R641" s="101">
        <f t="shared" si="70"/>
        <v>288.52844399185335</v>
      </c>
    </row>
    <row r="642" spans="1:18" x14ac:dyDescent="0.3">
      <c r="A642" s="107">
        <v>3</v>
      </c>
      <c r="B642" s="108" t="s">
        <v>159</v>
      </c>
      <c r="C642" s="108" t="s">
        <v>534</v>
      </c>
      <c r="D642" s="108" t="s">
        <v>187</v>
      </c>
      <c r="E642" s="108" t="s">
        <v>535</v>
      </c>
      <c r="F642" s="108" t="s">
        <v>277</v>
      </c>
      <c r="G642" s="109" t="s">
        <v>1317</v>
      </c>
      <c r="H642" s="110">
        <v>2020</v>
      </c>
      <c r="I642" s="107">
        <v>2</v>
      </c>
      <c r="J642" s="113">
        <f>หนองคาย!F55</f>
        <v>92443.57</v>
      </c>
      <c r="K642" s="129">
        <f>หนองคาย!AH55</f>
        <v>138117.20000000001</v>
      </c>
      <c r="L642" s="113">
        <f>หนองคาย!AI55</f>
        <v>744710.85</v>
      </c>
      <c r="M642" s="113">
        <f>หนองคาย!AJ55</f>
        <v>774027.06</v>
      </c>
      <c r="N642" s="108"/>
      <c r="O642" s="108"/>
      <c r="P642" s="108"/>
      <c r="Q642" s="100">
        <f t="shared" si="69"/>
        <v>-29316.210000000079</v>
      </c>
      <c r="R642" s="101">
        <f t="shared" si="70"/>
        <v>368.66873762376235</v>
      </c>
    </row>
    <row r="643" spans="1:18" x14ac:dyDescent="0.3">
      <c r="A643" s="107">
        <v>4</v>
      </c>
      <c r="B643" s="108" t="s">
        <v>159</v>
      </c>
      <c r="C643" s="108" t="s">
        <v>534</v>
      </c>
      <c r="D643" s="108" t="s">
        <v>187</v>
      </c>
      <c r="E643" s="108" t="s">
        <v>535</v>
      </c>
      <c r="F643" s="108" t="s">
        <v>277</v>
      </c>
      <c r="G643" s="109" t="s">
        <v>1318</v>
      </c>
      <c r="H643" s="110">
        <v>3422</v>
      </c>
      <c r="I643" s="107">
        <v>3</v>
      </c>
      <c r="J643" s="113">
        <f>หนองคาย!F56</f>
        <v>331084.88</v>
      </c>
      <c r="K643" s="129">
        <f>หนองคาย!AH56</f>
        <v>329085.57000000007</v>
      </c>
      <c r="L643" s="113">
        <f>หนองคาย!AI56</f>
        <v>929451.90999999992</v>
      </c>
      <c r="M643" s="113">
        <f>หนองคาย!AJ56</f>
        <v>1020337.09</v>
      </c>
      <c r="N643" s="108"/>
      <c r="O643" s="108"/>
      <c r="P643" s="108"/>
      <c r="Q643" s="100">
        <f t="shared" si="69"/>
        <v>-90885.180000000051</v>
      </c>
      <c r="R643" s="101">
        <f t="shared" si="70"/>
        <v>271.61072764465223</v>
      </c>
    </row>
    <row r="644" spans="1:18" x14ac:dyDescent="0.3">
      <c r="A644" s="107">
        <v>5</v>
      </c>
      <c r="B644" s="108" t="s">
        <v>159</v>
      </c>
      <c r="C644" s="108" t="s">
        <v>534</v>
      </c>
      <c r="D644" s="108" t="s">
        <v>187</v>
      </c>
      <c r="E644" s="108" t="s">
        <v>535</v>
      </c>
      <c r="F644" s="108" t="s">
        <v>277</v>
      </c>
      <c r="G644" s="109" t="s">
        <v>1319</v>
      </c>
      <c r="H644" s="110">
        <v>2553</v>
      </c>
      <c r="I644" s="107">
        <v>2</v>
      </c>
      <c r="J644" s="113">
        <f>หนองคาย!F57</f>
        <v>238789.29</v>
      </c>
      <c r="K644" s="129">
        <f>หนองคาย!AH57</f>
        <v>231474.44</v>
      </c>
      <c r="L644" s="113">
        <f>หนองคาย!AI57</f>
        <v>835901.72</v>
      </c>
      <c r="M644" s="113">
        <f>หนองคาย!AJ57</f>
        <v>859775.81999999983</v>
      </c>
      <c r="N644" s="108"/>
      <c r="O644" s="108"/>
      <c r="P644" s="108"/>
      <c r="Q644" s="100">
        <f t="shared" si="69"/>
        <v>-23874.09999999986</v>
      </c>
      <c r="R644" s="101">
        <f t="shared" si="70"/>
        <v>327.41939678809246</v>
      </c>
    </row>
    <row r="645" spans="1:18" x14ac:dyDescent="0.3">
      <c r="A645" s="107">
        <v>6</v>
      </c>
      <c r="B645" s="108" t="s">
        <v>159</v>
      </c>
      <c r="C645" s="108" t="s">
        <v>534</v>
      </c>
      <c r="D645" s="108" t="s">
        <v>187</v>
      </c>
      <c r="E645" s="108" t="s">
        <v>535</v>
      </c>
      <c r="F645" s="108" t="s">
        <v>277</v>
      </c>
      <c r="G645" s="109" t="s">
        <v>1320</v>
      </c>
      <c r="H645" s="110">
        <v>961</v>
      </c>
      <c r="I645" s="107">
        <v>1</v>
      </c>
      <c r="J645" s="113">
        <f>หนองคาย!F58</f>
        <v>294593.93</v>
      </c>
      <c r="K645" s="129">
        <f>หนองคาย!AH58</f>
        <v>295093.48000000004</v>
      </c>
      <c r="L645" s="113">
        <f>หนองคาย!AI58</f>
        <v>626261.14999999991</v>
      </c>
      <c r="M645" s="113">
        <f>หนองคาย!AJ58</f>
        <v>486250.11</v>
      </c>
      <c r="N645" s="108"/>
      <c r="O645" s="108"/>
      <c r="P645" s="108"/>
      <c r="Q645" s="100">
        <f t="shared" si="69"/>
        <v>140011.03999999992</v>
      </c>
      <c r="R645" s="101">
        <f t="shared" si="70"/>
        <v>651.67653485952121</v>
      </c>
    </row>
    <row r="646" spans="1:18" x14ac:dyDescent="0.3">
      <c r="A646" s="107">
        <v>7</v>
      </c>
      <c r="B646" s="108" t="s">
        <v>159</v>
      </c>
      <c r="C646" s="108" t="s">
        <v>534</v>
      </c>
      <c r="D646" s="108" t="s">
        <v>187</v>
      </c>
      <c r="E646" s="108" t="s">
        <v>535</v>
      </c>
      <c r="F646" s="108" t="s">
        <v>277</v>
      </c>
      <c r="G646" s="109" t="s">
        <v>1321</v>
      </c>
      <c r="H646" s="110">
        <v>2039</v>
      </c>
      <c r="I646" s="107">
        <v>2</v>
      </c>
      <c r="J646" s="113">
        <f>หนองคาย!F59</f>
        <v>550029.97</v>
      </c>
      <c r="K646" s="129">
        <f>หนองคาย!AH59</f>
        <v>582029.30999999994</v>
      </c>
      <c r="L646" s="113">
        <f>หนองคาย!AI59</f>
        <v>834236.7</v>
      </c>
      <c r="M646" s="113">
        <f>หนองคาย!AJ59</f>
        <v>722789.01</v>
      </c>
      <c r="N646" s="108"/>
      <c r="O646" s="108"/>
      <c r="P646" s="108"/>
      <c r="Q646" s="100">
        <f t="shared" si="69"/>
        <v>111447.68999999994</v>
      </c>
      <c r="R646" s="101">
        <f t="shared" si="70"/>
        <v>409.14011770475719</v>
      </c>
    </row>
    <row r="647" spans="1:18" s="122" customFormat="1" x14ac:dyDescent="0.3">
      <c r="A647" s="115">
        <v>4</v>
      </c>
      <c r="B647" s="116" t="s">
        <v>159</v>
      </c>
      <c r="C647" s="116"/>
      <c r="D647" s="116"/>
      <c r="E647" s="116" t="s">
        <v>174</v>
      </c>
      <c r="F647" s="116"/>
      <c r="G647" s="117" t="s">
        <v>537</v>
      </c>
      <c r="H647" s="123">
        <f>SUM(H640:H646)</f>
        <v>13450</v>
      </c>
      <c r="I647" s="115"/>
      <c r="J647" s="119">
        <f>SUM(J640:J646)</f>
        <v>1646194.35</v>
      </c>
      <c r="K647" s="119">
        <f t="shared" ref="K647:M647" si="76">SUM(K640:K646)</f>
        <v>1726626.7200000002</v>
      </c>
      <c r="L647" s="119">
        <f t="shared" si="76"/>
        <v>4678899.6599999992</v>
      </c>
      <c r="M647" s="119">
        <f t="shared" si="76"/>
        <v>4631442.91</v>
      </c>
      <c r="N647" s="116">
        <v>6</v>
      </c>
      <c r="O647" s="116">
        <v>6</v>
      </c>
      <c r="P647" s="116">
        <f>N647-O647</f>
        <v>0</v>
      </c>
      <c r="Q647" s="120">
        <f t="shared" ref="Q647:Q710" si="77">L647-M647</f>
        <v>47456.749999999069</v>
      </c>
      <c r="R647" s="121">
        <f>L647/H647</f>
        <v>347.87358066914493</v>
      </c>
    </row>
    <row r="648" spans="1:18" x14ac:dyDescent="0.3">
      <c r="A648" s="107">
        <v>1</v>
      </c>
      <c r="B648" s="108" t="s">
        <v>159</v>
      </c>
      <c r="C648" s="108" t="s">
        <v>538</v>
      </c>
      <c r="D648" s="108" t="s">
        <v>194</v>
      </c>
      <c r="E648" s="108" t="s">
        <v>539</v>
      </c>
      <c r="F648" s="108" t="s">
        <v>307</v>
      </c>
      <c r="G648" s="109" t="s">
        <v>540</v>
      </c>
      <c r="H648" s="110"/>
      <c r="I648" s="107"/>
      <c r="J648" s="111"/>
      <c r="K648" s="112"/>
      <c r="L648" s="113"/>
      <c r="M648" s="113"/>
      <c r="N648" s="108"/>
      <c r="O648" s="108"/>
      <c r="P648" s="108"/>
    </row>
    <row r="649" spans="1:18" x14ac:dyDescent="0.3">
      <c r="A649" s="107">
        <v>2</v>
      </c>
      <c r="B649" s="108" t="s">
        <v>159</v>
      </c>
      <c r="C649" s="108" t="s">
        <v>538</v>
      </c>
      <c r="D649" s="108" t="s">
        <v>194</v>
      </c>
      <c r="E649" s="108" t="s">
        <v>539</v>
      </c>
      <c r="F649" s="108" t="s">
        <v>277</v>
      </c>
      <c r="G649" s="109" t="s">
        <v>1322</v>
      </c>
      <c r="H649" s="110">
        <v>3187</v>
      </c>
      <c r="I649" s="107">
        <v>3</v>
      </c>
      <c r="J649" s="111">
        <f>หนองคาย!F60</f>
        <v>206353.53</v>
      </c>
      <c r="K649" s="112">
        <f>หนองคาย!AH60</f>
        <v>220992.51</v>
      </c>
      <c r="L649" s="113">
        <f>หนองคาย!AI60</f>
        <v>752092.25</v>
      </c>
      <c r="M649" s="113">
        <f>หนองคาย!AJ60</f>
        <v>620753.77999999991</v>
      </c>
      <c r="N649" s="108"/>
      <c r="O649" s="108"/>
      <c r="P649" s="108"/>
      <c r="Q649" s="100">
        <f t="shared" si="77"/>
        <v>131338.47000000009</v>
      </c>
      <c r="R649" s="101">
        <f t="shared" ref="R649:R710" si="78">L649/H649</f>
        <v>235.98752745528711</v>
      </c>
    </row>
    <row r="650" spans="1:18" x14ac:dyDescent="0.3">
      <c r="A650" s="107">
        <v>3</v>
      </c>
      <c r="B650" s="108" t="s">
        <v>159</v>
      </c>
      <c r="C650" s="108" t="s">
        <v>538</v>
      </c>
      <c r="D650" s="108" t="s">
        <v>194</v>
      </c>
      <c r="E650" s="108" t="s">
        <v>539</v>
      </c>
      <c r="F650" s="108" t="s">
        <v>277</v>
      </c>
      <c r="G650" s="109" t="s">
        <v>1323</v>
      </c>
      <c r="H650" s="110">
        <v>4931</v>
      </c>
      <c r="I650" s="107">
        <v>4</v>
      </c>
      <c r="J650" s="111">
        <f>หนองคาย!F61</f>
        <v>194366.15</v>
      </c>
      <c r="K650" s="112">
        <f>หนองคาย!AH61</f>
        <v>208292.06</v>
      </c>
      <c r="L650" s="113">
        <f>หนองคาย!AI61</f>
        <v>849578.32</v>
      </c>
      <c r="M650" s="113">
        <f>หนองคาย!AJ61</f>
        <v>790467.32</v>
      </c>
      <c r="N650" s="108"/>
      <c r="O650" s="108"/>
      <c r="P650" s="108"/>
      <c r="Q650" s="100">
        <f t="shared" si="77"/>
        <v>59111</v>
      </c>
      <c r="R650" s="101">
        <f t="shared" si="78"/>
        <v>172.29331170148041</v>
      </c>
    </row>
    <row r="651" spans="1:18" x14ac:dyDescent="0.3">
      <c r="A651" s="107">
        <v>4</v>
      </c>
      <c r="B651" s="108" t="s">
        <v>159</v>
      </c>
      <c r="C651" s="108" t="s">
        <v>538</v>
      </c>
      <c r="D651" s="108" t="s">
        <v>194</v>
      </c>
      <c r="E651" s="108" t="s">
        <v>539</v>
      </c>
      <c r="F651" s="108" t="s">
        <v>277</v>
      </c>
      <c r="G651" s="109" t="s">
        <v>1324</v>
      </c>
      <c r="H651" s="110">
        <v>2673</v>
      </c>
      <c r="I651" s="107">
        <v>2</v>
      </c>
      <c r="J651" s="111">
        <f>หนองคาย!F62</f>
        <v>277380.36</v>
      </c>
      <c r="K651" s="112">
        <f>หนองคาย!AH62</f>
        <v>298779.89</v>
      </c>
      <c r="L651" s="113">
        <f>หนองคาย!AI62</f>
        <v>894437.86</v>
      </c>
      <c r="M651" s="113">
        <f>หนองคาย!AJ62</f>
        <v>842589.32</v>
      </c>
      <c r="N651" s="108"/>
      <c r="O651" s="108"/>
      <c r="P651" s="108"/>
      <c r="Q651" s="100">
        <f t="shared" si="77"/>
        <v>51848.540000000037</v>
      </c>
      <c r="R651" s="101">
        <f t="shared" si="78"/>
        <v>334.6194762439207</v>
      </c>
    </row>
    <row r="652" spans="1:18" x14ac:dyDescent="0.3">
      <c r="A652" s="107">
        <v>5</v>
      </c>
      <c r="B652" s="108" t="s">
        <v>159</v>
      </c>
      <c r="C652" s="108" t="s">
        <v>538</v>
      </c>
      <c r="D652" s="108" t="s">
        <v>194</v>
      </c>
      <c r="E652" s="108" t="s">
        <v>539</v>
      </c>
      <c r="F652" s="108" t="s">
        <v>277</v>
      </c>
      <c r="G652" s="109" t="s">
        <v>1325</v>
      </c>
      <c r="H652" s="110">
        <v>3204</v>
      </c>
      <c r="I652" s="107">
        <v>3</v>
      </c>
      <c r="J652" s="111">
        <f>หนองคาย!F63</f>
        <v>253124.25</v>
      </c>
      <c r="K652" s="112">
        <f>หนองคาย!AH63</f>
        <v>265489.37</v>
      </c>
      <c r="L652" s="113">
        <f>หนองคาย!AI63</f>
        <v>988258.97</v>
      </c>
      <c r="M652" s="113">
        <f>หนองคาย!AJ63</f>
        <v>860586.68</v>
      </c>
      <c r="N652" s="108"/>
      <c r="O652" s="108"/>
      <c r="P652" s="108"/>
      <c r="Q652" s="100">
        <f t="shared" si="77"/>
        <v>127672.28999999992</v>
      </c>
      <c r="R652" s="101">
        <f t="shared" si="78"/>
        <v>308.44537141073658</v>
      </c>
    </row>
    <row r="653" spans="1:18" x14ac:dyDescent="0.3">
      <c r="A653" s="107">
        <v>6</v>
      </c>
      <c r="B653" s="108" t="s">
        <v>159</v>
      </c>
      <c r="C653" s="108" t="s">
        <v>538</v>
      </c>
      <c r="D653" s="108" t="s">
        <v>194</v>
      </c>
      <c r="E653" s="108" t="s">
        <v>539</v>
      </c>
      <c r="F653" s="108" t="s">
        <v>277</v>
      </c>
      <c r="G653" s="109" t="s">
        <v>1326</v>
      </c>
      <c r="H653" s="110">
        <v>2244</v>
      </c>
      <c r="I653" s="107">
        <v>2</v>
      </c>
      <c r="J653" s="111">
        <f>หนองคาย!F64</f>
        <v>109442.66</v>
      </c>
      <c r="K653" s="112">
        <f>หนองคาย!AH64</f>
        <v>111430.31</v>
      </c>
      <c r="L653" s="113">
        <f>หนองคาย!AI64</f>
        <v>736487.91999999993</v>
      </c>
      <c r="M653" s="113">
        <f>หนองคาย!AJ64</f>
        <v>762282.25</v>
      </c>
      <c r="N653" s="108"/>
      <c r="O653" s="108"/>
      <c r="P653" s="108"/>
      <c r="Q653" s="100">
        <f t="shared" si="77"/>
        <v>-25794.330000000075</v>
      </c>
      <c r="R653" s="101">
        <f t="shared" si="78"/>
        <v>328.20317290552583</v>
      </c>
    </row>
    <row r="654" spans="1:18" s="122" customFormat="1" x14ac:dyDescent="0.3">
      <c r="A654" s="115">
        <v>5</v>
      </c>
      <c r="B654" s="116" t="s">
        <v>159</v>
      </c>
      <c r="C654" s="116"/>
      <c r="D654" s="116"/>
      <c r="E654" s="116" t="s">
        <v>174</v>
      </c>
      <c r="F654" s="116"/>
      <c r="G654" s="117" t="s">
        <v>541</v>
      </c>
      <c r="H654" s="123">
        <f>SUM(H648:H653)</f>
        <v>16239</v>
      </c>
      <c r="I654" s="115"/>
      <c r="J654" s="119">
        <f>SUM(J648:J653)</f>
        <v>1040666.9500000001</v>
      </c>
      <c r="K654" s="124">
        <f>SUM(K648:K653)</f>
        <v>1104984.1399999999</v>
      </c>
      <c r="L654" s="119">
        <f t="shared" ref="L654:M654" si="79">SUM(L648:L653)</f>
        <v>4220855.3199999994</v>
      </c>
      <c r="M654" s="119">
        <f t="shared" si="79"/>
        <v>3876679.35</v>
      </c>
      <c r="N654" s="116">
        <v>5</v>
      </c>
      <c r="O654" s="116">
        <v>5</v>
      </c>
      <c r="P654" s="116">
        <f>N654-O654</f>
        <v>0</v>
      </c>
      <c r="Q654" s="120">
        <f t="shared" si="77"/>
        <v>344175.96999999927</v>
      </c>
      <c r="R654" s="121">
        <f>L654/H654</f>
        <v>259.9208892173163</v>
      </c>
    </row>
    <row r="655" spans="1:18" x14ac:dyDescent="0.3">
      <c r="A655" s="107">
        <v>1</v>
      </c>
      <c r="B655" s="108" t="s">
        <v>159</v>
      </c>
      <c r="C655" s="108" t="s">
        <v>542</v>
      </c>
      <c r="D655" s="108" t="s">
        <v>208</v>
      </c>
      <c r="E655" s="108" t="s">
        <v>543</v>
      </c>
      <c r="F655" s="108" t="s">
        <v>307</v>
      </c>
      <c r="G655" s="109" t="s">
        <v>544</v>
      </c>
      <c r="H655" s="110"/>
      <c r="I655" s="107"/>
      <c r="J655" s="111"/>
      <c r="K655" s="112"/>
      <c r="L655" s="113"/>
      <c r="M655" s="113"/>
      <c r="N655" s="108"/>
      <c r="O655" s="108"/>
      <c r="P655" s="108"/>
    </row>
    <row r="656" spans="1:18" x14ac:dyDescent="0.3">
      <c r="A656" s="107">
        <v>2</v>
      </c>
      <c r="B656" s="108" t="s">
        <v>159</v>
      </c>
      <c r="C656" s="108" t="s">
        <v>542</v>
      </c>
      <c r="D656" s="108" t="s">
        <v>208</v>
      </c>
      <c r="E656" s="108" t="s">
        <v>543</v>
      </c>
      <c r="F656" s="108" t="s">
        <v>277</v>
      </c>
      <c r="G656" s="109" t="s">
        <v>1327</v>
      </c>
      <c r="H656" s="110">
        <v>5619</v>
      </c>
      <c r="I656" s="107">
        <v>4</v>
      </c>
      <c r="J656" s="111">
        <f>หนองคาย!F65</f>
        <v>61585.760000000002</v>
      </c>
      <c r="K656" s="112">
        <f>หนองคาย!AH65</f>
        <v>140841.09000000003</v>
      </c>
      <c r="L656" s="113">
        <f>หนองคาย!AI65</f>
        <v>1125157.56</v>
      </c>
      <c r="M656" s="113">
        <f>หนองคาย!AJ65</f>
        <v>1203401.53</v>
      </c>
      <c r="N656" s="108"/>
      <c r="O656" s="108"/>
      <c r="P656" s="108"/>
      <c r="Q656" s="100">
        <f t="shared" si="77"/>
        <v>-78243.969999999972</v>
      </c>
      <c r="R656" s="101">
        <f t="shared" si="78"/>
        <v>200.24160170848907</v>
      </c>
    </row>
    <row r="657" spans="1:18" x14ac:dyDescent="0.3">
      <c r="A657" s="107">
        <v>3</v>
      </c>
      <c r="B657" s="108" t="s">
        <v>159</v>
      </c>
      <c r="C657" s="108" t="s">
        <v>542</v>
      </c>
      <c r="D657" s="108" t="s">
        <v>208</v>
      </c>
      <c r="E657" s="108" t="s">
        <v>543</v>
      </c>
      <c r="F657" s="108" t="s">
        <v>277</v>
      </c>
      <c r="G657" s="109" t="s">
        <v>1328</v>
      </c>
      <c r="H657" s="110">
        <v>5086</v>
      </c>
      <c r="I657" s="107">
        <v>4</v>
      </c>
      <c r="J657" s="111">
        <f>หนองคาย!F66</f>
        <v>118242.77</v>
      </c>
      <c r="K657" s="112">
        <f>หนองคาย!AH66</f>
        <v>216966.08000000002</v>
      </c>
      <c r="L657" s="113">
        <f>หนองคาย!AI66</f>
        <v>1109860.6400000001</v>
      </c>
      <c r="M657" s="113">
        <f>หนองคาย!AJ66</f>
        <v>1124395.83</v>
      </c>
      <c r="N657" s="108"/>
      <c r="O657" s="108"/>
      <c r="P657" s="108"/>
      <c r="Q657" s="100">
        <f t="shared" si="77"/>
        <v>-14535.189999999944</v>
      </c>
      <c r="R657" s="101">
        <f t="shared" si="78"/>
        <v>218.218765237908</v>
      </c>
    </row>
    <row r="658" spans="1:18" x14ac:dyDescent="0.3">
      <c r="A658" s="107">
        <v>4</v>
      </c>
      <c r="B658" s="108" t="s">
        <v>159</v>
      </c>
      <c r="C658" s="108" t="s">
        <v>542</v>
      </c>
      <c r="D658" s="108" t="s">
        <v>208</v>
      </c>
      <c r="E658" s="108" t="s">
        <v>543</v>
      </c>
      <c r="F658" s="108" t="s">
        <v>277</v>
      </c>
      <c r="G658" s="109" t="s">
        <v>1329</v>
      </c>
      <c r="H658" s="114">
        <v>7208</v>
      </c>
      <c r="I658" s="107">
        <v>5</v>
      </c>
      <c r="J658" s="111">
        <f>หนองคาย!F67</f>
        <v>316808.12</v>
      </c>
      <c r="K658" s="112">
        <f>หนองคาย!AH67</f>
        <v>394683.1</v>
      </c>
      <c r="L658" s="113">
        <f>หนองคาย!AI67</f>
        <v>1072107.98</v>
      </c>
      <c r="M658" s="113">
        <f>หนองคาย!AJ67</f>
        <v>1008706.1599999999</v>
      </c>
      <c r="N658" s="108"/>
      <c r="O658" s="108"/>
      <c r="P658" s="108"/>
      <c r="Q658" s="100">
        <f t="shared" si="77"/>
        <v>63401.820000000065</v>
      </c>
      <c r="R658" s="101">
        <f t="shared" si="78"/>
        <v>148.73862097669257</v>
      </c>
    </row>
    <row r="659" spans="1:18" s="122" customFormat="1" x14ac:dyDescent="0.3">
      <c r="A659" s="115">
        <v>6</v>
      </c>
      <c r="B659" s="116" t="s">
        <v>159</v>
      </c>
      <c r="C659" s="116"/>
      <c r="D659" s="116"/>
      <c r="E659" s="116" t="s">
        <v>174</v>
      </c>
      <c r="F659" s="116"/>
      <c r="G659" s="117" t="s">
        <v>545</v>
      </c>
      <c r="H659" s="123">
        <f>SUM(H656:H658)</f>
        <v>17913</v>
      </c>
      <c r="I659" s="115"/>
      <c r="J659" s="119">
        <f>SUM(J655:J658)</f>
        <v>496636.65</v>
      </c>
      <c r="K659" s="119">
        <f t="shared" ref="K659:M659" si="80">SUM(K655:K658)</f>
        <v>752490.27</v>
      </c>
      <c r="L659" s="119">
        <f t="shared" si="80"/>
        <v>3307126.18</v>
      </c>
      <c r="M659" s="119">
        <f t="shared" si="80"/>
        <v>3336503.5200000005</v>
      </c>
      <c r="N659" s="116">
        <v>3</v>
      </c>
      <c r="O659" s="116">
        <v>3</v>
      </c>
      <c r="P659" s="116">
        <f>N659-O659</f>
        <v>0</v>
      </c>
      <c r="Q659" s="120">
        <f t="shared" si="77"/>
        <v>-29377.340000000317</v>
      </c>
      <c r="R659" s="121">
        <f>L659/H659</f>
        <v>184.62156980963547</v>
      </c>
    </row>
    <row r="660" spans="1:18" x14ac:dyDescent="0.3">
      <c r="A660" s="107">
        <v>1</v>
      </c>
      <c r="B660" s="108" t="s">
        <v>159</v>
      </c>
      <c r="C660" s="108" t="s">
        <v>546</v>
      </c>
      <c r="D660" s="108" t="s">
        <v>222</v>
      </c>
      <c r="E660" s="108" t="s">
        <v>547</v>
      </c>
      <c r="F660" s="108" t="s">
        <v>307</v>
      </c>
      <c r="G660" s="109" t="s">
        <v>548</v>
      </c>
      <c r="H660" s="110"/>
      <c r="I660" s="107"/>
      <c r="J660" s="111"/>
      <c r="K660" s="112"/>
      <c r="L660" s="113"/>
      <c r="M660" s="113"/>
      <c r="N660" s="108"/>
      <c r="O660" s="108"/>
      <c r="P660" s="108"/>
    </row>
    <row r="661" spans="1:18" x14ac:dyDescent="0.3">
      <c r="A661" s="107">
        <v>2</v>
      </c>
      <c r="B661" s="108" t="s">
        <v>159</v>
      </c>
      <c r="C661" s="108" t="s">
        <v>546</v>
      </c>
      <c r="D661" s="108" t="s">
        <v>222</v>
      </c>
      <c r="E661" s="108" t="s">
        <v>547</v>
      </c>
      <c r="F661" s="108" t="s">
        <v>277</v>
      </c>
      <c r="G661" s="109" t="s">
        <v>1330</v>
      </c>
      <c r="H661" s="110">
        <v>2983</v>
      </c>
      <c r="I661" s="107">
        <v>2</v>
      </c>
      <c r="J661" s="111">
        <f>หนองคาย!F68</f>
        <v>483122.65</v>
      </c>
      <c r="K661" s="112">
        <f>หนองคาย!AH68</f>
        <v>553320.81000000006</v>
      </c>
      <c r="L661" s="113">
        <f>หนองคาย!AI68</f>
        <v>1745953.2499999998</v>
      </c>
      <c r="M661" s="113">
        <f>หนองคาย!AJ68</f>
        <v>1395941.28</v>
      </c>
      <c r="N661" s="108"/>
      <c r="O661" s="108"/>
      <c r="P661" s="108"/>
      <c r="Q661" s="100">
        <f t="shared" si="77"/>
        <v>350011.96999999974</v>
      </c>
      <c r="R661" s="101">
        <f t="shared" si="78"/>
        <v>585.30112303050612</v>
      </c>
    </row>
    <row r="662" spans="1:18" x14ac:dyDescent="0.3">
      <c r="A662" s="107">
        <v>3</v>
      </c>
      <c r="B662" s="108" t="s">
        <v>159</v>
      </c>
      <c r="C662" s="108" t="s">
        <v>546</v>
      </c>
      <c r="D662" s="108" t="s">
        <v>222</v>
      </c>
      <c r="E662" s="108" t="s">
        <v>547</v>
      </c>
      <c r="F662" s="108" t="s">
        <v>277</v>
      </c>
      <c r="G662" s="109" t="s">
        <v>1331</v>
      </c>
      <c r="H662" s="110">
        <v>3185</v>
      </c>
      <c r="I662" s="107">
        <v>3</v>
      </c>
      <c r="J662" s="111">
        <f>หนองคาย!F69</f>
        <v>450945.45</v>
      </c>
      <c r="K662" s="112">
        <f>หนองคาย!AH69</f>
        <v>487302.83</v>
      </c>
      <c r="L662" s="113">
        <f>หนองคาย!AI69</f>
        <v>780105.47</v>
      </c>
      <c r="M662" s="113">
        <f>หนองคาย!AJ69</f>
        <v>729852.98</v>
      </c>
      <c r="N662" s="108"/>
      <c r="O662" s="108"/>
      <c r="P662" s="108"/>
      <c r="Q662" s="100">
        <f t="shared" si="77"/>
        <v>50252.489999999991</v>
      </c>
      <c r="R662" s="101">
        <f t="shared" si="78"/>
        <v>244.93107378335949</v>
      </c>
    </row>
    <row r="663" spans="1:18" x14ac:dyDescent="0.3">
      <c r="A663" s="107">
        <v>4</v>
      </c>
      <c r="B663" s="108" t="s">
        <v>159</v>
      </c>
      <c r="C663" s="108" t="s">
        <v>546</v>
      </c>
      <c r="D663" s="108" t="s">
        <v>222</v>
      </c>
      <c r="E663" s="108" t="s">
        <v>547</v>
      </c>
      <c r="F663" s="108" t="s">
        <v>277</v>
      </c>
      <c r="G663" s="109" t="s">
        <v>1332</v>
      </c>
      <c r="H663" s="110">
        <v>5687</v>
      </c>
      <c r="I663" s="107">
        <v>4</v>
      </c>
      <c r="J663" s="111">
        <f>หนองคาย!F70</f>
        <v>256569.91</v>
      </c>
      <c r="K663" s="112">
        <f>หนองคาย!AH70</f>
        <v>285740.58</v>
      </c>
      <c r="L663" s="113">
        <f>หนองคาย!AI70</f>
        <v>1787359.14</v>
      </c>
      <c r="M663" s="113">
        <f>หนองคาย!AJ70</f>
        <v>1406139.21</v>
      </c>
      <c r="N663" s="108"/>
      <c r="O663" s="108"/>
      <c r="P663" s="108"/>
      <c r="Q663" s="100">
        <f t="shared" si="77"/>
        <v>381219.92999999993</v>
      </c>
      <c r="R663" s="101">
        <f t="shared" si="78"/>
        <v>314.28857745735888</v>
      </c>
    </row>
    <row r="664" spans="1:18" x14ac:dyDescent="0.3">
      <c r="A664" s="107">
        <v>5</v>
      </c>
      <c r="B664" s="108" t="s">
        <v>159</v>
      </c>
      <c r="C664" s="108" t="s">
        <v>546</v>
      </c>
      <c r="D664" s="108" t="s">
        <v>222</v>
      </c>
      <c r="E664" s="108" t="s">
        <v>547</v>
      </c>
      <c r="F664" s="108" t="s">
        <v>277</v>
      </c>
      <c r="G664" s="109" t="s">
        <v>1333</v>
      </c>
      <c r="H664" s="110">
        <v>5400</v>
      </c>
      <c r="I664" s="107">
        <v>4</v>
      </c>
      <c r="J664" s="111">
        <f>หนองคาย!F71</f>
        <v>1563432.65</v>
      </c>
      <c r="K664" s="112">
        <f>หนองคาย!AH71</f>
        <v>1608961.65</v>
      </c>
      <c r="L664" s="113">
        <f>หนองคาย!AI71</f>
        <v>1233983.3799999999</v>
      </c>
      <c r="M664" s="113">
        <f>หนองคาย!AJ71</f>
        <v>1057359.22</v>
      </c>
      <c r="N664" s="108"/>
      <c r="O664" s="108"/>
      <c r="P664" s="108"/>
      <c r="Q664" s="100">
        <f t="shared" si="77"/>
        <v>176624.15999999992</v>
      </c>
      <c r="R664" s="101">
        <f t="shared" si="78"/>
        <v>228.51544074074073</v>
      </c>
    </row>
    <row r="665" spans="1:18" x14ac:dyDescent="0.3">
      <c r="A665" s="107">
        <v>6</v>
      </c>
      <c r="B665" s="108" t="s">
        <v>159</v>
      </c>
      <c r="C665" s="108" t="s">
        <v>546</v>
      </c>
      <c r="D665" s="108" t="s">
        <v>222</v>
      </c>
      <c r="E665" s="108" t="s">
        <v>547</v>
      </c>
      <c r="F665" s="108" t="s">
        <v>277</v>
      </c>
      <c r="G665" s="109" t="s">
        <v>1334</v>
      </c>
      <c r="H665" s="114">
        <v>9957</v>
      </c>
      <c r="I665" s="107">
        <v>5</v>
      </c>
      <c r="J665" s="111">
        <f>หนองคาย!F72</f>
        <v>1392146.04</v>
      </c>
      <c r="K665" s="112">
        <f>หนองคาย!AH72</f>
        <v>1438912.86</v>
      </c>
      <c r="L665" s="113">
        <f>หนองคาย!AI72</f>
        <v>2185208.77</v>
      </c>
      <c r="M665" s="113">
        <f>หนองคาย!AJ72</f>
        <v>1747100.08</v>
      </c>
      <c r="N665" s="108"/>
      <c r="O665" s="108"/>
      <c r="P665" s="108"/>
      <c r="Q665" s="100">
        <f t="shared" si="77"/>
        <v>438108.68999999994</v>
      </c>
      <c r="R665" s="101">
        <f t="shared" si="78"/>
        <v>219.46457467108567</v>
      </c>
    </row>
    <row r="666" spans="1:18" x14ac:dyDescent="0.3">
      <c r="A666" s="107">
        <v>7</v>
      </c>
      <c r="B666" s="108" t="s">
        <v>159</v>
      </c>
      <c r="C666" s="108" t="s">
        <v>546</v>
      </c>
      <c r="D666" s="108" t="s">
        <v>222</v>
      </c>
      <c r="E666" s="108" t="s">
        <v>547</v>
      </c>
      <c r="F666" s="108" t="s">
        <v>277</v>
      </c>
      <c r="G666" s="109" t="s">
        <v>1335</v>
      </c>
      <c r="H666" s="110">
        <v>2898</v>
      </c>
      <c r="I666" s="107">
        <v>2</v>
      </c>
      <c r="J666" s="111">
        <f>หนองคาย!F73</f>
        <v>971245.6</v>
      </c>
      <c r="K666" s="112">
        <f>หนองคาย!AH73</f>
        <v>930245.32</v>
      </c>
      <c r="L666" s="113">
        <f>หนองคาย!AI73</f>
        <v>890517.34000000008</v>
      </c>
      <c r="M666" s="113">
        <f>หนองคาย!AJ73</f>
        <v>729881.49</v>
      </c>
      <c r="N666" s="108"/>
      <c r="O666" s="108"/>
      <c r="P666" s="108"/>
      <c r="Q666" s="100">
        <f t="shared" si="77"/>
        <v>160635.85000000009</v>
      </c>
      <c r="R666" s="101">
        <f t="shared" si="78"/>
        <v>307.28686680469292</v>
      </c>
    </row>
    <row r="667" spans="1:18" x14ac:dyDescent="0.3">
      <c r="A667" s="107">
        <v>8</v>
      </c>
      <c r="B667" s="108" t="s">
        <v>159</v>
      </c>
      <c r="C667" s="108" t="s">
        <v>546</v>
      </c>
      <c r="D667" s="108" t="s">
        <v>222</v>
      </c>
      <c r="E667" s="108" t="s">
        <v>547</v>
      </c>
      <c r="F667" s="108" t="s">
        <v>277</v>
      </c>
      <c r="G667" s="109" t="s">
        <v>1336</v>
      </c>
      <c r="H667" s="110">
        <v>3080</v>
      </c>
      <c r="I667" s="107">
        <v>3</v>
      </c>
      <c r="J667" s="111">
        <f>หนองคาย!F74</f>
        <v>187483.56</v>
      </c>
      <c r="K667" s="112">
        <f>หนองคาย!AH74</f>
        <v>176580.44</v>
      </c>
      <c r="L667" s="113">
        <f>หนองคาย!AI74</f>
        <v>787680.37</v>
      </c>
      <c r="M667" s="113">
        <f>หนองคาย!AJ74</f>
        <v>678062.27</v>
      </c>
      <c r="N667" s="108"/>
      <c r="O667" s="108"/>
      <c r="P667" s="108"/>
      <c r="Q667" s="100">
        <f t="shared" si="77"/>
        <v>109618.09999999998</v>
      </c>
      <c r="R667" s="101">
        <f t="shared" si="78"/>
        <v>255.74037987012986</v>
      </c>
    </row>
    <row r="668" spans="1:18" s="122" customFormat="1" x14ac:dyDescent="0.3">
      <c r="A668" s="115">
        <v>7</v>
      </c>
      <c r="B668" s="116" t="s">
        <v>159</v>
      </c>
      <c r="C668" s="116"/>
      <c r="D668" s="116"/>
      <c r="E668" s="116" t="s">
        <v>174</v>
      </c>
      <c r="F668" s="116"/>
      <c r="G668" s="117" t="s">
        <v>549</v>
      </c>
      <c r="H668" s="123">
        <f>SUM(H661:H667)</f>
        <v>33190</v>
      </c>
      <c r="I668" s="115"/>
      <c r="J668" s="119">
        <f>SUM(J660:J667)</f>
        <v>5304945.8599999994</v>
      </c>
      <c r="K668" s="119">
        <f t="shared" ref="K668:M668" si="81">SUM(K660:K667)</f>
        <v>5481064.4900000012</v>
      </c>
      <c r="L668" s="119">
        <f t="shared" si="81"/>
        <v>9410807.7199999988</v>
      </c>
      <c r="M668" s="119">
        <f t="shared" si="81"/>
        <v>7744336.5299999993</v>
      </c>
      <c r="N668" s="116">
        <v>7</v>
      </c>
      <c r="O668" s="116">
        <v>7</v>
      </c>
      <c r="P668" s="116">
        <f>N668-O668</f>
        <v>0</v>
      </c>
      <c r="Q668" s="120">
        <f t="shared" si="77"/>
        <v>1666471.1899999995</v>
      </c>
      <c r="R668" s="121">
        <f>L668/H668</f>
        <v>283.54346851461281</v>
      </c>
    </row>
    <row r="669" spans="1:18" x14ac:dyDescent="0.3">
      <c r="A669" s="107">
        <v>1</v>
      </c>
      <c r="B669" s="108" t="s">
        <v>159</v>
      </c>
      <c r="C669" s="108" t="s">
        <v>550</v>
      </c>
      <c r="D669" s="108" t="s">
        <v>227</v>
      </c>
      <c r="E669" s="108" t="s">
        <v>551</v>
      </c>
      <c r="F669" s="108" t="s">
        <v>307</v>
      </c>
      <c r="G669" s="109" t="s">
        <v>552</v>
      </c>
      <c r="H669" s="110"/>
      <c r="I669" s="107"/>
      <c r="J669" s="111"/>
      <c r="K669" s="112"/>
      <c r="L669" s="113"/>
      <c r="M669" s="113"/>
      <c r="N669" s="108"/>
      <c r="O669" s="108"/>
      <c r="P669" s="108"/>
    </row>
    <row r="670" spans="1:18" x14ac:dyDescent="0.3">
      <c r="A670" s="107">
        <v>2</v>
      </c>
      <c r="B670" s="108" t="s">
        <v>159</v>
      </c>
      <c r="C670" s="108" t="s">
        <v>550</v>
      </c>
      <c r="D670" s="108" t="s">
        <v>227</v>
      </c>
      <c r="E670" s="108" t="s">
        <v>551</v>
      </c>
      <c r="F670" s="108" t="s">
        <v>277</v>
      </c>
      <c r="G670" s="109" t="s">
        <v>1337</v>
      </c>
      <c r="H670" s="110">
        <v>5394</v>
      </c>
      <c r="I670" s="107">
        <v>4</v>
      </c>
      <c r="J670" s="111">
        <f>หนองคาย!F75</f>
        <v>79107.78</v>
      </c>
      <c r="K670" s="112">
        <f>หนองคาย!AH75</f>
        <v>96405.6</v>
      </c>
      <c r="L670" s="113">
        <f>หนองคาย!AI75</f>
        <v>1187486.02</v>
      </c>
      <c r="M670" s="113">
        <f>หนองคาย!AJ75</f>
        <v>1354371.61</v>
      </c>
      <c r="N670" s="108"/>
      <c r="O670" s="108"/>
      <c r="P670" s="108"/>
      <c r="Q670" s="100">
        <f t="shared" si="77"/>
        <v>-166885.59000000008</v>
      </c>
      <c r="R670" s="101">
        <f t="shared" si="78"/>
        <v>220.14942899517985</v>
      </c>
    </row>
    <row r="671" spans="1:18" x14ac:dyDescent="0.3">
      <c r="A671" s="107">
        <v>3</v>
      </c>
      <c r="B671" s="108" t="s">
        <v>159</v>
      </c>
      <c r="C671" s="108" t="s">
        <v>550</v>
      </c>
      <c r="D671" s="108" t="s">
        <v>227</v>
      </c>
      <c r="E671" s="108" t="s">
        <v>551</v>
      </c>
      <c r="F671" s="108" t="s">
        <v>277</v>
      </c>
      <c r="G671" s="109" t="s">
        <v>1338</v>
      </c>
      <c r="H671" s="114">
        <v>6493</v>
      </c>
      <c r="I671" s="107">
        <v>5</v>
      </c>
      <c r="J671" s="111">
        <f>หนองคาย!F76</f>
        <v>173315.44</v>
      </c>
      <c r="K671" s="112">
        <f>หนองคาย!AH76</f>
        <v>226762.09999999998</v>
      </c>
      <c r="L671" s="113">
        <f>หนองคาย!AI76</f>
        <v>1240137.94</v>
      </c>
      <c r="M671" s="113">
        <f>หนองคาย!AJ76</f>
        <v>1691082.21</v>
      </c>
      <c r="N671" s="108"/>
      <c r="O671" s="108"/>
      <c r="P671" s="108"/>
      <c r="Q671" s="100">
        <f t="shared" si="77"/>
        <v>-450944.27</v>
      </c>
      <c r="R671" s="101">
        <f t="shared" si="78"/>
        <v>190.99614045895578</v>
      </c>
    </row>
    <row r="672" spans="1:18" x14ac:dyDescent="0.3">
      <c r="A672" s="107">
        <v>4</v>
      </c>
      <c r="B672" s="108" t="s">
        <v>159</v>
      </c>
      <c r="C672" s="108" t="s">
        <v>550</v>
      </c>
      <c r="D672" s="108" t="s">
        <v>227</v>
      </c>
      <c r="E672" s="108" t="s">
        <v>551</v>
      </c>
      <c r="F672" s="108" t="s">
        <v>277</v>
      </c>
      <c r="G672" s="109" t="s">
        <v>1339</v>
      </c>
      <c r="H672" s="110">
        <v>2652</v>
      </c>
      <c r="I672" s="107">
        <v>2</v>
      </c>
      <c r="J672" s="111">
        <f>หนองคาย!F77</f>
        <v>193721.77</v>
      </c>
      <c r="K672" s="112">
        <f>หนองคาย!AH77</f>
        <v>198425.74</v>
      </c>
      <c r="L672" s="113">
        <f>หนองคาย!AI77</f>
        <v>662879.40999999992</v>
      </c>
      <c r="M672" s="113">
        <f>หนองคาย!AJ77</f>
        <v>628502.59</v>
      </c>
      <c r="N672" s="108"/>
      <c r="O672" s="108"/>
      <c r="P672" s="108"/>
      <c r="Q672" s="100">
        <f t="shared" si="77"/>
        <v>34376.819999999949</v>
      </c>
      <c r="R672" s="101">
        <f t="shared" si="78"/>
        <v>249.95452865761686</v>
      </c>
    </row>
    <row r="673" spans="1:18" x14ac:dyDescent="0.3">
      <c r="A673" s="107">
        <v>5</v>
      </c>
      <c r="B673" s="108" t="s">
        <v>159</v>
      </c>
      <c r="C673" s="108" t="s">
        <v>550</v>
      </c>
      <c r="D673" s="108" t="s">
        <v>227</v>
      </c>
      <c r="E673" s="108" t="s">
        <v>551</v>
      </c>
      <c r="F673" s="108" t="s">
        <v>277</v>
      </c>
      <c r="G673" s="109" t="s">
        <v>1340</v>
      </c>
      <c r="H673" s="110">
        <v>5048</v>
      </c>
      <c r="I673" s="107">
        <v>4</v>
      </c>
      <c r="J673" s="111">
        <f>หนองคาย!F78</f>
        <v>147656.28</v>
      </c>
      <c r="K673" s="112">
        <f>หนองคาย!AH78</f>
        <v>177782.06</v>
      </c>
      <c r="L673" s="113">
        <f>หนองคาย!AI78</f>
        <v>1145841.1400000001</v>
      </c>
      <c r="M673" s="113">
        <f>หนองคาย!AJ78</f>
        <v>1210034.8</v>
      </c>
      <c r="N673" s="108"/>
      <c r="O673" s="108"/>
      <c r="P673" s="108"/>
      <c r="Q673" s="100">
        <f t="shared" si="77"/>
        <v>-64193.659999999916</v>
      </c>
      <c r="R673" s="101">
        <f t="shared" si="78"/>
        <v>226.98913232963554</v>
      </c>
    </row>
    <row r="674" spans="1:18" x14ac:dyDescent="0.3">
      <c r="A674" s="107">
        <v>6</v>
      </c>
      <c r="B674" s="108" t="s">
        <v>159</v>
      </c>
      <c r="C674" s="108" t="s">
        <v>550</v>
      </c>
      <c r="D674" s="108" t="s">
        <v>227</v>
      </c>
      <c r="E674" s="108" t="s">
        <v>551</v>
      </c>
      <c r="F674" s="108" t="s">
        <v>277</v>
      </c>
      <c r="G674" s="109" t="s">
        <v>1341</v>
      </c>
      <c r="H674" s="110">
        <v>4500</v>
      </c>
      <c r="I674" s="107">
        <v>3</v>
      </c>
      <c r="J674" s="111">
        <f>หนองคาย!F79</f>
        <v>1005140.48</v>
      </c>
      <c r="K674" s="112">
        <f>หนองคาย!AH79</f>
        <v>1064404.76</v>
      </c>
      <c r="L674" s="113">
        <f>หนองคาย!AI79</f>
        <v>913593.31</v>
      </c>
      <c r="M674" s="113">
        <f>หนองคาย!AJ79</f>
        <v>1257263.95</v>
      </c>
      <c r="N674" s="108"/>
      <c r="O674" s="108"/>
      <c r="P674" s="108"/>
      <c r="Q674" s="100">
        <f t="shared" si="77"/>
        <v>-343670.6399999999</v>
      </c>
      <c r="R674" s="101">
        <f t="shared" si="78"/>
        <v>203.02073555555558</v>
      </c>
    </row>
    <row r="675" spans="1:18" x14ac:dyDescent="0.3">
      <c r="A675" s="107">
        <v>7</v>
      </c>
      <c r="B675" s="108" t="s">
        <v>159</v>
      </c>
      <c r="C675" s="108" t="s">
        <v>550</v>
      </c>
      <c r="D675" s="108" t="s">
        <v>227</v>
      </c>
      <c r="E675" s="108" t="s">
        <v>551</v>
      </c>
      <c r="F675" s="108" t="s">
        <v>277</v>
      </c>
      <c r="G675" s="109" t="s">
        <v>1342</v>
      </c>
      <c r="H675" s="110">
        <v>3828</v>
      </c>
      <c r="I675" s="107">
        <v>3</v>
      </c>
      <c r="J675" s="111">
        <f>หนองคาย!F80</f>
        <v>179200.85</v>
      </c>
      <c r="K675" s="112">
        <f>หนองคาย!AH80</f>
        <v>190050.85</v>
      </c>
      <c r="L675" s="113">
        <f>หนองคาย!AI80</f>
        <v>943126.98</v>
      </c>
      <c r="M675" s="113">
        <f>หนองคาย!AJ80</f>
        <v>876635.83000000007</v>
      </c>
      <c r="N675" s="108"/>
      <c r="O675" s="108"/>
      <c r="P675" s="108"/>
      <c r="Q675" s="100">
        <f t="shared" si="77"/>
        <v>66491.149999999907</v>
      </c>
      <c r="R675" s="101">
        <f t="shared" si="78"/>
        <v>246.37590909090909</v>
      </c>
    </row>
    <row r="676" spans="1:18" s="122" customFormat="1" x14ac:dyDescent="0.3">
      <c r="A676" s="115">
        <v>8</v>
      </c>
      <c r="B676" s="116" t="s">
        <v>159</v>
      </c>
      <c r="C676" s="116"/>
      <c r="D676" s="116"/>
      <c r="E676" s="116" t="s">
        <v>174</v>
      </c>
      <c r="F676" s="116"/>
      <c r="G676" s="117" t="s">
        <v>553</v>
      </c>
      <c r="H676" s="123">
        <f>SUM(H670:H675)</f>
        <v>27915</v>
      </c>
      <c r="I676" s="115"/>
      <c r="J676" s="119">
        <f>SUM(J669:J675)</f>
        <v>1778142.6</v>
      </c>
      <c r="K676" s="119">
        <f t="shared" ref="K676:M676" si="82">SUM(K669:K675)</f>
        <v>1953831.11</v>
      </c>
      <c r="L676" s="119">
        <f t="shared" si="82"/>
        <v>6093064.8000000007</v>
      </c>
      <c r="M676" s="119">
        <f t="shared" si="82"/>
        <v>7017890.9900000002</v>
      </c>
      <c r="N676" s="116">
        <v>6</v>
      </c>
      <c r="O676" s="116">
        <v>6</v>
      </c>
      <c r="P676" s="116">
        <f>N676-O676</f>
        <v>0</v>
      </c>
      <c r="Q676" s="120">
        <f t="shared" si="77"/>
        <v>-924826.18999999948</v>
      </c>
      <c r="R676" s="121">
        <f>L676/H676</f>
        <v>218.27206878022571</v>
      </c>
    </row>
    <row r="677" spans="1:18" x14ac:dyDescent="0.3">
      <c r="A677" s="107">
        <v>1</v>
      </c>
      <c r="B677" s="108" t="s">
        <v>159</v>
      </c>
      <c r="C677" s="108" t="s">
        <v>554</v>
      </c>
      <c r="D677" s="108" t="s">
        <v>215</v>
      </c>
      <c r="E677" s="108" t="s">
        <v>555</v>
      </c>
      <c r="F677" s="108" t="s">
        <v>307</v>
      </c>
      <c r="G677" s="109" t="s">
        <v>556</v>
      </c>
      <c r="H677" s="110"/>
      <c r="I677" s="107"/>
      <c r="J677" s="111"/>
      <c r="K677" s="112"/>
      <c r="L677" s="113"/>
      <c r="M677" s="113"/>
      <c r="N677" s="108"/>
      <c r="O677" s="108"/>
      <c r="P677" s="108"/>
    </row>
    <row r="678" spans="1:18" x14ac:dyDescent="0.3">
      <c r="A678" s="107">
        <v>2</v>
      </c>
      <c r="B678" s="108" t="s">
        <v>159</v>
      </c>
      <c r="C678" s="108" t="s">
        <v>554</v>
      </c>
      <c r="D678" s="108" t="s">
        <v>215</v>
      </c>
      <c r="E678" s="108" t="s">
        <v>555</v>
      </c>
      <c r="F678" s="108" t="s">
        <v>277</v>
      </c>
      <c r="G678" s="109" t="s">
        <v>1343</v>
      </c>
      <c r="H678" s="110">
        <v>1542</v>
      </c>
      <c r="I678" s="107">
        <v>2</v>
      </c>
      <c r="J678" s="111">
        <f>หนองคาย!F81</f>
        <v>23015.37</v>
      </c>
      <c r="K678" s="112">
        <f>หนองคาย!AH81</f>
        <v>63431.989999999991</v>
      </c>
      <c r="L678" s="113">
        <f>หนองคาย!AI81</f>
        <v>639663.24</v>
      </c>
      <c r="M678" s="113">
        <f>หนองคาย!AJ81</f>
        <v>615010.5</v>
      </c>
      <c r="N678" s="108"/>
      <c r="O678" s="108"/>
      <c r="P678" s="108"/>
      <c r="Q678" s="100">
        <f t="shared" si="77"/>
        <v>24652.739999999991</v>
      </c>
      <c r="R678" s="101">
        <f t="shared" si="78"/>
        <v>414.82700389105059</v>
      </c>
    </row>
    <row r="679" spans="1:18" x14ac:dyDescent="0.3">
      <c r="A679" s="107">
        <v>3</v>
      </c>
      <c r="B679" s="108" t="s">
        <v>159</v>
      </c>
      <c r="C679" s="108" t="s">
        <v>554</v>
      </c>
      <c r="D679" s="108" t="s">
        <v>215</v>
      </c>
      <c r="E679" s="108" t="s">
        <v>555</v>
      </c>
      <c r="F679" s="108" t="s">
        <v>277</v>
      </c>
      <c r="G679" s="109" t="s">
        <v>1344</v>
      </c>
      <c r="H679" s="110">
        <v>3115</v>
      </c>
      <c r="I679" s="107">
        <v>3</v>
      </c>
      <c r="J679" s="111">
        <f>หนองคาย!F82</f>
        <v>655011.22</v>
      </c>
      <c r="K679" s="112">
        <f>หนองคาย!AH82</f>
        <v>930515.38</v>
      </c>
      <c r="L679" s="113">
        <f>หนองคาย!AI82</f>
        <v>2394715.08</v>
      </c>
      <c r="M679" s="113">
        <f>หนองคาย!AJ82</f>
        <v>1334289.83</v>
      </c>
      <c r="N679" s="108"/>
      <c r="O679" s="108"/>
      <c r="P679" s="108"/>
      <c r="Q679" s="100">
        <f t="shared" si="77"/>
        <v>1060425.25</v>
      </c>
      <c r="R679" s="101">
        <f t="shared" si="78"/>
        <v>768.76888603531302</v>
      </c>
    </row>
    <row r="680" spans="1:18" x14ac:dyDescent="0.3">
      <c r="A680" s="107">
        <v>4</v>
      </c>
      <c r="B680" s="108" t="s">
        <v>159</v>
      </c>
      <c r="C680" s="108" t="s">
        <v>554</v>
      </c>
      <c r="D680" s="108" t="s">
        <v>215</v>
      </c>
      <c r="E680" s="108" t="s">
        <v>555</v>
      </c>
      <c r="F680" s="108" t="s">
        <v>277</v>
      </c>
      <c r="G680" s="109" t="s">
        <v>1345</v>
      </c>
      <c r="H680" s="110">
        <v>1500</v>
      </c>
      <c r="I680" s="107">
        <v>1</v>
      </c>
      <c r="J680" s="111">
        <f>หนองคาย!F83</f>
        <v>277001.34999999998</v>
      </c>
      <c r="K680" s="112">
        <f>หนองคาย!AH83</f>
        <v>247324.26999999996</v>
      </c>
      <c r="L680" s="113">
        <f>หนองคาย!AI83</f>
        <v>1355832.56</v>
      </c>
      <c r="M680" s="113">
        <f>หนองคาย!AJ83</f>
        <v>1239323.45</v>
      </c>
      <c r="N680" s="108"/>
      <c r="O680" s="108"/>
      <c r="P680" s="108"/>
      <c r="Q680" s="100">
        <f t="shared" si="77"/>
        <v>116509.1100000001</v>
      </c>
      <c r="R680" s="101">
        <f t="shared" si="78"/>
        <v>903.88837333333333</v>
      </c>
    </row>
    <row r="681" spans="1:18" x14ac:dyDescent="0.3">
      <c r="A681" s="107">
        <v>5</v>
      </c>
      <c r="B681" s="108" t="s">
        <v>159</v>
      </c>
      <c r="C681" s="108" t="s">
        <v>554</v>
      </c>
      <c r="D681" s="108" t="s">
        <v>215</v>
      </c>
      <c r="E681" s="108" t="s">
        <v>555</v>
      </c>
      <c r="F681" s="108" t="s">
        <v>277</v>
      </c>
      <c r="G681" s="109" t="s">
        <v>1346</v>
      </c>
      <c r="H681" s="110">
        <v>1499</v>
      </c>
      <c r="I681" s="107">
        <v>1</v>
      </c>
      <c r="J681" s="111">
        <f>หนองคาย!F84</f>
        <v>2685.66</v>
      </c>
      <c r="K681" s="112">
        <f>หนองคาย!AH84</f>
        <v>10885.579999999998</v>
      </c>
      <c r="L681" s="113">
        <f>หนองคาย!AI84</f>
        <v>934430.54999999993</v>
      </c>
      <c r="M681" s="113">
        <f>หนองคาย!AJ84</f>
        <v>947991.92999999993</v>
      </c>
      <c r="N681" s="108"/>
      <c r="O681" s="108"/>
      <c r="P681" s="108"/>
      <c r="Q681" s="100">
        <f t="shared" si="77"/>
        <v>-13561.380000000005</v>
      </c>
      <c r="R681" s="101">
        <f t="shared" si="78"/>
        <v>623.36927951967971</v>
      </c>
    </row>
    <row r="682" spans="1:18" x14ac:dyDescent="0.3">
      <c r="A682" s="107">
        <v>6</v>
      </c>
      <c r="B682" s="108" t="s">
        <v>159</v>
      </c>
      <c r="C682" s="108" t="s">
        <v>554</v>
      </c>
      <c r="D682" s="108" t="s">
        <v>215</v>
      </c>
      <c r="E682" s="108" t="s">
        <v>555</v>
      </c>
      <c r="F682" s="108" t="s">
        <v>277</v>
      </c>
      <c r="G682" s="109" t="s">
        <v>1347</v>
      </c>
      <c r="H682" s="110">
        <v>2997</v>
      </c>
      <c r="I682" s="107">
        <v>2</v>
      </c>
      <c r="J682" s="111">
        <f>หนองคาย!F85</f>
        <v>128525.12</v>
      </c>
      <c r="K682" s="112">
        <f>หนองคาย!AH85</f>
        <v>147068.63999999998</v>
      </c>
      <c r="L682" s="113">
        <f>หนองคาย!AI85</f>
        <v>1101521.68</v>
      </c>
      <c r="M682" s="113">
        <f>หนองคาย!AJ85</f>
        <v>1130882.5600000001</v>
      </c>
      <c r="N682" s="108"/>
      <c r="O682" s="108"/>
      <c r="P682" s="108"/>
      <c r="Q682" s="100">
        <f t="shared" si="77"/>
        <v>-29360.880000000121</v>
      </c>
      <c r="R682" s="101">
        <f t="shared" si="78"/>
        <v>367.5414347681014</v>
      </c>
    </row>
    <row r="683" spans="1:18" s="122" customFormat="1" x14ac:dyDescent="0.3">
      <c r="A683" s="115">
        <v>9</v>
      </c>
      <c r="B683" s="116" t="s">
        <v>159</v>
      </c>
      <c r="C683" s="116"/>
      <c r="D683" s="116"/>
      <c r="E683" s="116" t="s">
        <v>174</v>
      </c>
      <c r="F683" s="116"/>
      <c r="G683" s="117" t="s">
        <v>557</v>
      </c>
      <c r="H683" s="123">
        <f>SUM(H678:H682)</f>
        <v>10653</v>
      </c>
      <c r="I683" s="115"/>
      <c r="J683" s="119">
        <f>SUM(J677:J682)</f>
        <v>1086238.72</v>
      </c>
      <c r="K683" s="119">
        <f t="shared" ref="K683:M683" si="83">SUM(K677:K682)</f>
        <v>1399225.8599999999</v>
      </c>
      <c r="L683" s="119">
        <f t="shared" si="83"/>
        <v>6426163.1100000003</v>
      </c>
      <c r="M683" s="119">
        <f t="shared" si="83"/>
        <v>5267498.2699999996</v>
      </c>
      <c r="N683" s="116">
        <v>5</v>
      </c>
      <c r="O683" s="116">
        <v>5</v>
      </c>
      <c r="P683" s="116">
        <f>N683-O683</f>
        <v>0</v>
      </c>
      <c r="Q683" s="120">
        <f t="shared" si="77"/>
        <v>1158664.8400000008</v>
      </c>
      <c r="R683" s="121">
        <f t="shared" si="78"/>
        <v>603.22567445789923</v>
      </c>
    </row>
    <row r="684" spans="1:18" s="122" customFormat="1" x14ac:dyDescent="0.3">
      <c r="A684" s="164"/>
      <c r="B684" s="165" t="s">
        <v>159</v>
      </c>
      <c r="C684" s="165" t="s">
        <v>159</v>
      </c>
      <c r="D684" s="165" t="s">
        <v>159</v>
      </c>
      <c r="E684" s="165" t="s">
        <v>159</v>
      </c>
      <c r="F684" s="165"/>
      <c r="G684" s="166" t="s">
        <v>558</v>
      </c>
      <c r="H684" s="167">
        <f>H610+H622+H639+H647+H654+H659+H668+H676+H683</f>
        <v>296367</v>
      </c>
      <c r="I684" s="164"/>
      <c r="J684" s="168">
        <f>J610+J622+J639+J647+J654+J659+J668+J676+J683</f>
        <v>33367863.349999998</v>
      </c>
      <c r="K684" s="169">
        <f>K610+K622+K639+K647+K654+K659+K668+K676+K683</f>
        <v>37835496.5</v>
      </c>
      <c r="L684" s="168">
        <f t="shared" ref="L684:M684" si="84">L610+L622+L639+L647+L654+L659+L668+L676+L683</f>
        <v>89747039.170000002</v>
      </c>
      <c r="M684" s="168">
        <f t="shared" si="84"/>
        <v>80023185.269999996</v>
      </c>
      <c r="N684" s="165">
        <f>N610+N622+N639+N647+N654+N659+N668+N676+N683</f>
        <v>74</v>
      </c>
      <c r="O684" s="165">
        <f>O610+O622+O639+O647+O654+O659+O668+O676+O683</f>
        <v>74</v>
      </c>
      <c r="P684" s="165">
        <f>N684-O684</f>
        <v>0</v>
      </c>
      <c r="Q684" s="120">
        <f t="shared" si="77"/>
        <v>9723853.900000006</v>
      </c>
      <c r="R684" s="121">
        <f t="shared" si="78"/>
        <v>302.82399582274678</v>
      </c>
    </row>
    <row r="685" spans="1:18" ht="19.5" thickBot="1" x14ac:dyDescent="0.35">
      <c r="A685" s="170"/>
      <c r="B685" s="171"/>
      <c r="C685" s="171"/>
      <c r="D685" s="171"/>
      <c r="E685" s="405" t="s">
        <v>559</v>
      </c>
      <c r="F685" s="406"/>
      <c r="G685" s="407"/>
      <c r="H685" s="172"/>
      <c r="I685" s="170"/>
      <c r="J685" s="173">
        <f>J684/O684</f>
        <v>450917.07229729724</v>
      </c>
      <c r="K685" s="174">
        <f>K684/O684</f>
        <v>511290.49324324325</v>
      </c>
      <c r="L685" s="173">
        <f>L684/O684</f>
        <v>1212797.8266216216</v>
      </c>
      <c r="M685" s="173">
        <f>M684/O684</f>
        <v>1081394.3955405406</v>
      </c>
      <c r="N685" s="175"/>
      <c r="O685" s="175"/>
      <c r="P685" s="175"/>
      <c r="Q685" s="100">
        <f t="shared" si="77"/>
        <v>131403.43108108104</v>
      </c>
    </row>
    <row r="686" spans="1:18" ht="19.5" thickTop="1" x14ac:dyDescent="0.3">
      <c r="A686" s="144">
        <v>1</v>
      </c>
      <c r="B686" s="145" t="s">
        <v>158</v>
      </c>
      <c r="C686" s="145" t="s">
        <v>560</v>
      </c>
      <c r="D686" s="145" t="s">
        <v>561</v>
      </c>
      <c r="E686" s="145" t="s">
        <v>562</v>
      </c>
      <c r="F686" s="145" t="s">
        <v>401</v>
      </c>
      <c r="G686" s="146" t="s">
        <v>563</v>
      </c>
      <c r="H686" s="147"/>
      <c r="I686" s="144"/>
      <c r="J686" s="148"/>
      <c r="K686" s="149"/>
      <c r="L686" s="150"/>
      <c r="M686" s="150"/>
      <c r="N686" s="145"/>
      <c r="O686" s="145"/>
      <c r="P686" s="145"/>
    </row>
    <row r="687" spans="1:18" x14ac:dyDescent="0.3">
      <c r="A687" s="107">
        <v>2</v>
      </c>
      <c r="B687" s="108" t="s">
        <v>158</v>
      </c>
      <c r="C687" s="108" t="s">
        <v>560</v>
      </c>
      <c r="D687" s="108" t="s">
        <v>561</v>
      </c>
      <c r="E687" s="108" t="s">
        <v>562</v>
      </c>
      <c r="F687" s="108" t="s">
        <v>277</v>
      </c>
      <c r="G687" s="109" t="s">
        <v>1348</v>
      </c>
      <c r="H687" s="110">
        <v>4500</v>
      </c>
      <c r="I687" s="107">
        <v>3</v>
      </c>
      <c r="J687" s="111">
        <f>สกลนคร!F22</f>
        <v>259557.69</v>
      </c>
      <c r="K687" s="112">
        <f>สกลนคร!AH22</f>
        <v>450131.32999999996</v>
      </c>
      <c r="L687" s="113">
        <f>สกลนคร!AI22</f>
        <v>991154.83000000007</v>
      </c>
      <c r="M687" s="113">
        <f>สกลนคร!AJ22</f>
        <v>1511964.4499999997</v>
      </c>
      <c r="N687" s="108"/>
      <c r="O687" s="108"/>
      <c r="P687" s="108"/>
      <c r="Q687" s="100">
        <f t="shared" si="77"/>
        <v>-520809.61999999965</v>
      </c>
      <c r="R687" s="101">
        <f t="shared" si="78"/>
        <v>220.25662888888891</v>
      </c>
    </row>
    <row r="688" spans="1:18" x14ac:dyDescent="0.3">
      <c r="A688" s="107">
        <v>3</v>
      </c>
      <c r="B688" s="108" t="s">
        <v>158</v>
      </c>
      <c r="C688" s="108" t="s">
        <v>560</v>
      </c>
      <c r="D688" s="108" t="s">
        <v>561</v>
      </c>
      <c r="E688" s="108" t="s">
        <v>562</v>
      </c>
      <c r="F688" s="108" t="s">
        <v>277</v>
      </c>
      <c r="G688" s="109" t="s">
        <v>1349</v>
      </c>
      <c r="H688" s="114">
        <v>6201</v>
      </c>
      <c r="I688" s="107">
        <v>5</v>
      </c>
      <c r="J688" s="111">
        <f>สกลนคร!F23</f>
        <v>257659.82</v>
      </c>
      <c r="K688" s="112">
        <f>สกลนคร!AH23</f>
        <v>297024.64000000001</v>
      </c>
      <c r="L688" s="113">
        <f>สกลนคร!AI23</f>
        <v>815545.8</v>
      </c>
      <c r="M688" s="113">
        <f>สกลนคร!AJ23</f>
        <v>667599.1</v>
      </c>
      <c r="N688" s="108"/>
      <c r="O688" s="108"/>
      <c r="P688" s="108"/>
      <c r="Q688" s="100">
        <f t="shared" si="77"/>
        <v>147946.70000000007</v>
      </c>
      <c r="R688" s="101">
        <f t="shared" si="78"/>
        <v>131.51843251088536</v>
      </c>
    </row>
    <row r="689" spans="1:18" x14ac:dyDescent="0.3">
      <c r="A689" s="107">
        <v>4</v>
      </c>
      <c r="B689" s="108" t="s">
        <v>158</v>
      </c>
      <c r="C689" s="108" t="s">
        <v>560</v>
      </c>
      <c r="D689" s="108" t="s">
        <v>561</v>
      </c>
      <c r="E689" s="108" t="s">
        <v>562</v>
      </c>
      <c r="F689" s="108" t="s">
        <v>277</v>
      </c>
      <c r="G689" s="109" t="s">
        <v>1350</v>
      </c>
      <c r="H689" s="110">
        <v>4500</v>
      </c>
      <c r="I689" s="107">
        <v>3</v>
      </c>
      <c r="J689" s="111">
        <f>สกลนคร!F24</f>
        <v>200745.96</v>
      </c>
      <c r="K689" s="112">
        <f>สกลนคร!AH24</f>
        <v>402537.18000000005</v>
      </c>
      <c r="L689" s="113">
        <f>สกลนคร!AI24</f>
        <v>1228588.56</v>
      </c>
      <c r="M689" s="113">
        <f>สกลนคร!AJ24</f>
        <v>1237260.01</v>
      </c>
      <c r="N689" s="108"/>
      <c r="O689" s="108"/>
      <c r="P689" s="108"/>
      <c r="Q689" s="100">
        <f t="shared" si="77"/>
        <v>-8671.4499999999534</v>
      </c>
      <c r="R689" s="101">
        <f t="shared" si="78"/>
        <v>273.01967999999999</v>
      </c>
    </row>
    <row r="690" spans="1:18" x14ac:dyDescent="0.3">
      <c r="A690" s="107">
        <v>5</v>
      </c>
      <c r="B690" s="108" t="s">
        <v>158</v>
      </c>
      <c r="C690" s="108" t="s">
        <v>560</v>
      </c>
      <c r="D690" s="108" t="s">
        <v>561</v>
      </c>
      <c r="E690" s="108" t="s">
        <v>562</v>
      </c>
      <c r="F690" s="108" t="s">
        <v>277</v>
      </c>
      <c r="G690" s="109" t="s">
        <v>1351</v>
      </c>
      <c r="H690" s="110">
        <v>3000</v>
      </c>
      <c r="I690" s="107">
        <v>2</v>
      </c>
      <c r="J690" s="111">
        <f>สกลนคร!F25</f>
        <v>350601.96</v>
      </c>
      <c r="K690" s="112">
        <f>สกลนคร!AH25</f>
        <v>485726.38</v>
      </c>
      <c r="L690" s="113">
        <f>สกลนคร!AI25</f>
        <v>797448.98</v>
      </c>
      <c r="M690" s="113">
        <f>สกลนคร!AJ25</f>
        <v>714043.37</v>
      </c>
      <c r="N690" s="108"/>
      <c r="O690" s="108"/>
      <c r="P690" s="108"/>
      <c r="Q690" s="100">
        <f t="shared" si="77"/>
        <v>83405.609999999986</v>
      </c>
      <c r="R690" s="101">
        <f t="shared" si="78"/>
        <v>265.81632666666667</v>
      </c>
    </row>
    <row r="691" spans="1:18" x14ac:dyDescent="0.3">
      <c r="A691" s="107">
        <v>6</v>
      </c>
      <c r="B691" s="108" t="s">
        <v>158</v>
      </c>
      <c r="C691" s="108" t="s">
        <v>560</v>
      </c>
      <c r="D691" s="108" t="s">
        <v>561</v>
      </c>
      <c r="E691" s="108" t="s">
        <v>562</v>
      </c>
      <c r="F691" s="108" t="s">
        <v>277</v>
      </c>
      <c r="G691" s="109" t="s">
        <v>1352</v>
      </c>
      <c r="H691" s="110">
        <v>4509</v>
      </c>
      <c r="I691" s="107">
        <v>4</v>
      </c>
      <c r="J691" s="111">
        <f>สกลนคร!F26</f>
        <v>234924.61</v>
      </c>
      <c r="K691" s="112">
        <f>สกลนคร!AH26</f>
        <v>355021.82999999996</v>
      </c>
      <c r="L691" s="113">
        <f>สกลนคร!AI26</f>
        <v>685298.09000000008</v>
      </c>
      <c r="M691" s="113">
        <f>สกลนคร!AJ26</f>
        <v>532322.02</v>
      </c>
      <c r="N691" s="108"/>
      <c r="O691" s="108"/>
      <c r="P691" s="108"/>
      <c r="Q691" s="100">
        <f t="shared" si="77"/>
        <v>152976.07000000007</v>
      </c>
      <c r="R691" s="101">
        <f t="shared" si="78"/>
        <v>151.98449545353739</v>
      </c>
    </row>
    <row r="692" spans="1:18" x14ac:dyDescent="0.3">
      <c r="A692" s="107">
        <v>7</v>
      </c>
      <c r="B692" s="108" t="s">
        <v>158</v>
      </c>
      <c r="C692" s="108" t="s">
        <v>560</v>
      </c>
      <c r="D692" s="108" t="s">
        <v>561</v>
      </c>
      <c r="E692" s="108" t="s">
        <v>562</v>
      </c>
      <c r="F692" s="108" t="s">
        <v>277</v>
      </c>
      <c r="G692" s="109" t="s">
        <v>1353</v>
      </c>
      <c r="H692" s="110">
        <v>4887</v>
      </c>
      <c r="I692" s="107">
        <v>4</v>
      </c>
      <c r="J692" s="111">
        <f>สกลนคร!F27</f>
        <v>686055.95</v>
      </c>
      <c r="K692" s="112">
        <f>สกลนคร!AH27</f>
        <v>813607.83</v>
      </c>
      <c r="L692" s="113">
        <f>สกลนคร!AI27</f>
        <v>959006.57000000007</v>
      </c>
      <c r="M692" s="113">
        <f>สกลนคร!AJ27</f>
        <v>895938.02999999991</v>
      </c>
      <c r="N692" s="108"/>
      <c r="O692" s="108"/>
      <c r="P692" s="108"/>
      <c r="Q692" s="100">
        <f t="shared" si="77"/>
        <v>63068.540000000154</v>
      </c>
      <c r="R692" s="101">
        <f t="shared" si="78"/>
        <v>196.23625332514837</v>
      </c>
    </row>
    <row r="693" spans="1:18" x14ac:dyDescent="0.3">
      <c r="A693" s="107">
        <v>8</v>
      </c>
      <c r="B693" s="108" t="s">
        <v>158</v>
      </c>
      <c r="C693" s="108" t="s">
        <v>560</v>
      </c>
      <c r="D693" s="108" t="s">
        <v>561</v>
      </c>
      <c r="E693" s="108" t="s">
        <v>562</v>
      </c>
      <c r="F693" s="108" t="s">
        <v>277</v>
      </c>
      <c r="G693" s="109" t="s">
        <v>1354</v>
      </c>
      <c r="H693" s="114">
        <v>6109</v>
      </c>
      <c r="I693" s="107">
        <v>5</v>
      </c>
      <c r="J693" s="111">
        <f>สกลนคร!F28</f>
        <v>792871.55</v>
      </c>
      <c r="K693" s="112">
        <f>สกลนคร!AH28</f>
        <v>861177.73</v>
      </c>
      <c r="L693" s="113">
        <f>สกลนคร!AI28</f>
        <v>597375.62</v>
      </c>
      <c r="M693" s="113">
        <f>สกลนคร!AJ28</f>
        <v>704369.47000000009</v>
      </c>
      <c r="N693" s="108"/>
      <c r="O693" s="108"/>
      <c r="P693" s="108"/>
      <c r="Q693" s="100">
        <f t="shared" si="77"/>
        <v>-106993.85000000009</v>
      </c>
      <c r="R693" s="101">
        <f t="shared" si="78"/>
        <v>97.78615485349485</v>
      </c>
    </row>
    <row r="694" spans="1:18" x14ac:dyDescent="0.3">
      <c r="A694" s="107">
        <v>9</v>
      </c>
      <c r="B694" s="108" t="s">
        <v>158</v>
      </c>
      <c r="C694" s="108" t="s">
        <v>560</v>
      </c>
      <c r="D694" s="108" t="s">
        <v>561</v>
      </c>
      <c r="E694" s="108" t="s">
        <v>562</v>
      </c>
      <c r="F694" s="108" t="s">
        <v>277</v>
      </c>
      <c r="G694" s="109" t="s">
        <v>1355</v>
      </c>
      <c r="H694" s="114">
        <v>11813</v>
      </c>
      <c r="I694" s="107">
        <v>5</v>
      </c>
      <c r="J694" s="111">
        <f>สกลนคร!F29</f>
        <v>581513.14</v>
      </c>
      <c r="K694" s="112">
        <f>สกลนคร!AH29</f>
        <v>717093.9800000001</v>
      </c>
      <c r="L694" s="113">
        <f>สกลนคร!AI29</f>
        <v>980250.06</v>
      </c>
      <c r="M694" s="113">
        <f>สกลนคร!AJ29</f>
        <v>1004273.4</v>
      </c>
      <c r="N694" s="108"/>
      <c r="O694" s="108"/>
      <c r="P694" s="108"/>
      <c r="Q694" s="100">
        <f t="shared" si="77"/>
        <v>-24023.339999999967</v>
      </c>
      <c r="R694" s="101">
        <f t="shared" si="78"/>
        <v>82.98061965631085</v>
      </c>
    </row>
    <row r="695" spans="1:18" x14ac:dyDescent="0.3">
      <c r="A695" s="107">
        <v>10</v>
      </c>
      <c r="B695" s="108" t="s">
        <v>158</v>
      </c>
      <c r="C695" s="108" t="s">
        <v>560</v>
      </c>
      <c r="D695" s="108" t="s">
        <v>561</v>
      </c>
      <c r="E695" s="108" t="s">
        <v>562</v>
      </c>
      <c r="F695" s="108" t="s">
        <v>277</v>
      </c>
      <c r="G695" s="109" t="s">
        <v>1356</v>
      </c>
      <c r="H695" s="110">
        <v>4498</v>
      </c>
      <c r="I695" s="107">
        <v>3</v>
      </c>
      <c r="J695" s="111">
        <f>สกลนคร!F30</f>
        <v>400895.22</v>
      </c>
      <c r="K695" s="112">
        <f>สกลนคร!AH30</f>
        <v>619112.03</v>
      </c>
      <c r="L695" s="113">
        <f>สกลนคร!AI30</f>
        <v>1268434.1499999999</v>
      </c>
      <c r="M695" s="113">
        <f>สกลนคร!AJ30</f>
        <v>1201337.96</v>
      </c>
      <c r="N695" s="108"/>
      <c r="O695" s="108"/>
      <c r="P695" s="108"/>
      <c r="Q695" s="100">
        <f t="shared" si="77"/>
        <v>67096.189999999944</v>
      </c>
      <c r="R695" s="101">
        <f t="shared" si="78"/>
        <v>281.99958870609157</v>
      </c>
    </row>
    <row r="696" spans="1:18" x14ac:dyDescent="0.3">
      <c r="A696" s="107">
        <v>11</v>
      </c>
      <c r="B696" s="108" t="s">
        <v>158</v>
      </c>
      <c r="C696" s="108" t="s">
        <v>560</v>
      </c>
      <c r="D696" s="108" t="s">
        <v>561</v>
      </c>
      <c r="E696" s="108" t="s">
        <v>562</v>
      </c>
      <c r="F696" s="108" t="s">
        <v>277</v>
      </c>
      <c r="G696" s="109" t="s">
        <v>1357</v>
      </c>
      <c r="H696" s="110">
        <v>3577</v>
      </c>
      <c r="I696" s="107">
        <v>3</v>
      </c>
      <c r="J696" s="111">
        <f>สกลนคร!F31</f>
        <v>667504.5</v>
      </c>
      <c r="K696" s="112">
        <f>สกลนคร!AH31</f>
        <v>805755.77</v>
      </c>
      <c r="L696" s="113">
        <f>สกลนคร!AI31</f>
        <v>699235.46</v>
      </c>
      <c r="M696" s="113">
        <f>สกลนคร!AJ31</f>
        <v>562117.49</v>
      </c>
      <c r="N696" s="108"/>
      <c r="O696" s="108"/>
      <c r="P696" s="108"/>
      <c r="Q696" s="100">
        <f t="shared" si="77"/>
        <v>137117.96999999997</v>
      </c>
      <c r="R696" s="101">
        <f t="shared" si="78"/>
        <v>195.48097847358119</v>
      </c>
    </row>
    <row r="697" spans="1:18" x14ac:dyDescent="0.3">
      <c r="A697" s="107">
        <v>12</v>
      </c>
      <c r="B697" s="108" t="s">
        <v>158</v>
      </c>
      <c r="C697" s="108" t="s">
        <v>560</v>
      </c>
      <c r="D697" s="108" t="s">
        <v>561</v>
      </c>
      <c r="E697" s="108" t="s">
        <v>562</v>
      </c>
      <c r="F697" s="108" t="s">
        <v>277</v>
      </c>
      <c r="G697" s="109" t="s">
        <v>1358</v>
      </c>
      <c r="H697" s="110">
        <v>3159</v>
      </c>
      <c r="I697" s="107">
        <v>3</v>
      </c>
      <c r="J697" s="111">
        <f>สกลนคร!F32</f>
        <v>470101.76000000001</v>
      </c>
      <c r="K697" s="112">
        <f>สกลนคร!AH32</f>
        <v>545885.68000000005</v>
      </c>
      <c r="L697" s="113">
        <f>สกลนคร!AI32</f>
        <v>1244093.92</v>
      </c>
      <c r="M697" s="113">
        <f>สกลนคร!AJ32</f>
        <v>1231229.78</v>
      </c>
      <c r="N697" s="108"/>
      <c r="O697" s="108"/>
      <c r="P697" s="108"/>
      <c r="Q697" s="100">
        <f t="shared" si="77"/>
        <v>12864.139999999898</v>
      </c>
      <c r="R697" s="101">
        <f t="shared" si="78"/>
        <v>393.82523583412473</v>
      </c>
    </row>
    <row r="698" spans="1:18" x14ac:dyDescent="0.3">
      <c r="A698" s="107">
        <v>13</v>
      </c>
      <c r="B698" s="108" t="s">
        <v>158</v>
      </c>
      <c r="C698" s="108" t="s">
        <v>560</v>
      </c>
      <c r="D698" s="108" t="s">
        <v>561</v>
      </c>
      <c r="E698" s="108" t="s">
        <v>562</v>
      </c>
      <c r="F698" s="108" t="s">
        <v>277</v>
      </c>
      <c r="G698" s="109" t="s">
        <v>1359</v>
      </c>
      <c r="H698" s="110">
        <v>3764</v>
      </c>
      <c r="I698" s="107">
        <v>3</v>
      </c>
      <c r="J698" s="111">
        <f>สกลนคร!F33</f>
        <v>574021.26</v>
      </c>
      <c r="K698" s="112">
        <f>สกลนคร!AH33</f>
        <v>758437.2</v>
      </c>
      <c r="L698" s="113">
        <f>สกลนคร!AI33</f>
        <v>773638.64</v>
      </c>
      <c r="M698" s="113">
        <f>สกลนคร!AJ33</f>
        <v>550632.55000000005</v>
      </c>
      <c r="N698" s="108"/>
      <c r="O698" s="108"/>
      <c r="P698" s="108"/>
      <c r="Q698" s="100">
        <f t="shared" si="77"/>
        <v>223006.08999999997</v>
      </c>
      <c r="R698" s="101">
        <f t="shared" si="78"/>
        <v>205.53630180658874</v>
      </c>
    </row>
    <row r="699" spans="1:18" x14ac:dyDescent="0.3">
      <c r="A699" s="107">
        <v>14</v>
      </c>
      <c r="B699" s="108" t="s">
        <v>158</v>
      </c>
      <c r="C699" s="108" t="s">
        <v>560</v>
      </c>
      <c r="D699" s="108" t="s">
        <v>561</v>
      </c>
      <c r="E699" s="108" t="s">
        <v>562</v>
      </c>
      <c r="F699" s="108" t="s">
        <v>277</v>
      </c>
      <c r="G699" s="109" t="s">
        <v>1360</v>
      </c>
      <c r="H699" s="114">
        <v>6209</v>
      </c>
      <c r="I699" s="107">
        <v>5</v>
      </c>
      <c r="J699" s="111">
        <f>สกลนคร!F34</f>
        <v>436905.28</v>
      </c>
      <c r="K699" s="112">
        <f>สกลนคร!AH34</f>
        <v>589935.43000000005</v>
      </c>
      <c r="L699" s="113">
        <f>สกลนคร!AI34</f>
        <v>614876.58000000007</v>
      </c>
      <c r="M699" s="113">
        <f>สกลนคร!AJ34</f>
        <v>613603.65</v>
      </c>
      <c r="N699" s="108"/>
      <c r="O699" s="108"/>
      <c r="P699" s="108"/>
      <c r="Q699" s="100">
        <f t="shared" si="77"/>
        <v>1272.9300000000512</v>
      </c>
      <c r="R699" s="101">
        <f t="shared" si="78"/>
        <v>99.02988887099373</v>
      </c>
    </row>
    <row r="700" spans="1:18" x14ac:dyDescent="0.3">
      <c r="A700" s="107">
        <v>15</v>
      </c>
      <c r="B700" s="108" t="s">
        <v>158</v>
      </c>
      <c r="C700" s="108" t="s">
        <v>560</v>
      </c>
      <c r="D700" s="108" t="s">
        <v>561</v>
      </c>
      <c r="E700" s="108" t="s">
        <v>562</v>
      </c>
      <c r="F700" s="108" t="s">
        <v>277</v>
      </c>
      <c r="G700" s="109" t="s">
        <v>1361</v>
      </c>
      <c r="H700" s="110">
        <v>4488</v>
      </c>
      <c r="I700" s="107">
        <v>3</v>
      </c>
      <c r="J700" s="111">
        <f>สกลนคร!F35</f>
        <v>1051105.07</v>
      </c>
      <c r="K700" s="112">
        <f>สกลนคร!AH35</f>
        <v>1232848.7200000002</v>
      </c>
      <c r="L700" s="113">
        <f>สกลนคร!AI35</f>
        <v>939543.98</v>
      </c>
      <c r="M700" s="113">
        <f>สกลนคร!AJ35</f>
        <v>846171.54</v>
      </c>
      <c r="N700" s="108"/>
      <c r="O700" s="108"/>
      <c r="P700" s="108"/>
      <c r="Q700" s="100">
        <f t="shared" si="77"/>
        <v>93372.439999999944</v>
      </c>
      <c r="R700" s="101">
        <f t="shared" si="78"/>
        <v>209.34580659536542</v>
      </c>
    </row>
    <row r="701" spans="1:18" x14ac:dyDescent="0.3">
      <c r="A701" s="107">
        <v>16</v>
      </c>
      <c r="B701" s="108" t="s">
        <v>158</v>
      </c>
      <c r="C701" s="108" t="s">
        <v>560</v>
      </c>
      <c r="D701" s="108" t="s">
        <v>561</v>
      </c>
      <c r="E701" s="108" t="s">
        <v>562</v>
      </c>
      <c r="F701" s="108" t="s">
        <v>277</v>
      </c>
      <c r="G701" s="109" t="s">
        <v>1362</v>
      </c>
      <c r="H701" s="110">
        <v>3391</v>
      </c>
      <c r="I701" s="107">
        <v>3</v>
      </c>
      <c r="J701" s="111">
        <f>สกลนคร!F36</f>
        <v>352737.1</v>
      </c>
      <c r="K701" s="112">
        <f>สกลนคร!AH36</f>
        <v>512267.94999999995</v>
      </c>
      <c r="L701" s="113">
        <f>สกลนคร!AI36</f>
        <v>1078012.73</v>
      </c>
      <c r="M701" s="113">
        <f>สกลนคร!AJ36</f>
        <v>832725.97000000009</v>
      </c>
      <c r="N701" s="108"/>
      <c r="O701" s="108"/>
      <c r="P701" s="108"/>
      <c r="Q701" s="100">
        <f t="shared" si="77"/>
        <v>245286.75999999989</v>
      </c>
      <c r="R701" s="101">
        <f t="shared" si="78"/>
        <v>317.90407844293719</v>
      </c>
    </row>
    <row r="702" spans="1:18" x14ac:dyDescent="0.3">
      <c r="A702" s="107">
        <v>17</v>
      </c>
      <c r="B702" s="108" t="s">
        <v>158</v>
      </c>
      <c r="C702" s="108" t="s">
        <v>560</v>
      </c>
      <c r="D702" s="108" t="s">
        <v>561</v>
      </c>
      <c r="E702" s="108" t="s">
        <v>562</v>
      </c>
      <c r="F702" s="108" t="s">
        <v>277</v>
      </c>
      <c r="G702" s="109" t="s">
        <v>1363</v>
      </c>
      <c r="H702" s="110">
        <v>2999</v>
      </c>
      <c r="I702" s="107">
        <v>2</v>
      </c>
      <c r="J702" s="111">
        <f>สกลนคร!F37</f>
        <v>228272.03</v>
      </c>
      <c r="K702" s="112">
        <f>สกลนคร!AH37</f>
        <v>276493.58999999997</v>
      </c>
      <c r="L702" s="113">
        <f>สกลนคร!AI37</f>
        <v>881849.31</v>
      </c>
      <c r="M702" s="113">
        <f>สกลนคร!AJ37</f>
        <v>867348.64</v>
      </c>
      <c r="N702" s="108"/>
      <c r="O702" s="108"/>
      <c r="P702" s="108"/>
      <c r="Q702" s="100">
        <f t="shared" si="77"/>
        <v>14500.670000000042</v>
      </c>
      <c r="R702" s="101">
        <f t="shared" si="78"/>
        <v>294.0477859286429</v>
      </c>
    </row>
    <row r="703" spans="1:18" x14ac:dyDescent="0.3">
      <c r="A703" s="107">
        <v>18</v>
      </c>
      <c r="B703" s="108" t="s">
        <v>158</v>
      </c>
      <c r="C703" s="108" t="s">
        <v>560</v>
      </c>
      <c r="D703" s="108" t="s">
        <v>561</v>
      </c>
      <c r="E703" s="108" t="s">
        <v>562</v>
      </c>
      <c r="F703" s="108" t="s">
        <v>277</v>
      </c>
      <c r="G703" s="109" t="s">
        <v>1364</v>
      </c>
      <c r="H703" s="110">
        <v>4590</v>
      </c>
      <c r="I703" s="107">
        <v>4</v>
      </c>
      <c r="J703" s="111">
        <f>สกลนคร!F38</f>
        <v>272027.09999999998</v>
      </c>
      <c r="K703" s="112">
        <f>สกลนคร!AH38</f>
        <v>439422.32</v>
      </c>
      <c r="L703" s="113">
        <f>สกลนคร!AI38</f>
        <v>393391.76</v>
      </c>
      <c r="M703" s="113">
        <f>สกลนคร!AJ38</f>
        <v>384167.67999999999</v>
      </c>
      <c r="N703" s="108"/>
      <c r="O703" s="108"/>
      <c r="P703" s="108"/>
      <c r="Q703" s="100">
        <f t="shared" si="77"/>
        <v>9224.0800000000163</v>
      </c>
      <c r="R703" s="101">
        <f t="shared" si="78"/>
        <v>85.706265795206974</v>
      </c>
    </row>
    <row r="704" spans="1:18" x14ac:dyDescent="0.3">
      <c r="A704" s="107">
        <v>19</v>
      </c>
      <c r="B704" s="108" t="s">
        <v>158</v>
      </c>
      <c r="C704" s="108" t="s">
        <v>560</v>
      </c>
      <c r="D704" s="108" t="s">
        <v>561</v>
      </c>
      <c r="E704" s="108" t="s">
        <v>562</v>
      </c>
      <c r="F704" s="108" t="s">
        <v>277</v>
      </c>
      <c r="G704" s="109" t="s">
        <v>1365</v>
      </c>
      <c r="H704" s="110">
        <v>3000</v>
      </c>
      <c r="I704" s="107">
        <v>2</v>
      </c>
      <c r="J704" s="111">
        <f>สกลนคร!F39</f>
        <v>564733.69999999995</v>
      </c>
      <c r="K704" s="112">
        <f>สกลนคร!AH39</f>
        <v>710556.17999999993</v>
      </c>
      <c r="L704" s="113">
        <f>สกลนคร!AI39</f>
        <v>978388.12</v>
      </c>
      <c r="M704" s="113">
        <f>สกลนคร!AJ39</f>
        <v>927464.83</v>
      </c>
      <c r="N704" s="108"/>
      <c r="O704" s="108"/>
      <c r="P704" s="108"/>
      <c r="Q704" s="100">
        <f t="shared" si="77"/>
        <v>50923.290000000037</v>
      </c>
      <c r="R704" s="101">
        <f t="shared" si="78"/>
        <v>326.12937333333332</v>
      </c>
    </row>
    <row r="705" spans="1:18" x14ac:dyDescent="0.3">
      <c r="A705" s="107">
        <v>20</v>
      </c>
      <c r="B705" s="108" t="s">
        <v>158</v>
      </c>
      <c r="C705" s="108" t="s">
        <v>560</v>
      </c>
      <c r="D705" s="108" t="s">
        <v>561</v>
      </c>
      <c r="E705" s="108" t="s">
        <v>562</v>
      </c>
      <c r="F705" s="108" t="s">
        <v>277</v>
      </c>
      <c r="G705" s="109" t="s">
        <v>1366</v>
      </c>
      <c r="H705" s="110">
        <v>2556</v>
      </c>
      <c r="I705" s="107">
        <v>2</v>
      </c>
      <c r="J705" s="111">
        <f>สกลนคร!F40</f>
        <v>366210.42</v>
      </c>
      <c r="K705" s="112">
        <f>สกลนคร!AH40</f>
        <v>418415.64999999997</v>
      </c>
      <c r="L705" s="113">
        <f>สกลนคร!AI40</f>
        <v>540854.12</v>
      </c>
      <c r="M705" s="113">
        <f>สกลนคร!AJ40</f>
        <v>433492.02999999997</v>
      </c>
      <c r="N705" s="108"/>
      <c r="O705" s="108"/>
      <c r="P705" s="108"/>
      <c r="Q705" s="100">
        <f t="shared" si="77"/>
        <v>107362.09000000003</v>
      </c>
      <c r="R705" s="101">
        <f t="shared" si="78"/>
        <v>211.60176838810642</v>
      </c>
    </row>
    <row r="706" spans="1:18" x14ac:dyDescent="0.3">
      <c r="A706" s="107">
        <v>21</v>
      </c>
      <c r="B706" s="108" t="s">
        <v>158</v>
      </c>
      <c r="C706" s="108" t="s">
        <v>560</v>
      </c>
      <c r="D706" s="108" t="s">
        <v>561</v>
      </c>
      <c r="E706" s="108" t="s">
        <v>562</v>
      </c>
      <c r="F706" s="108" t="s">
        <v>277</v>
      </c>
      <c r="G706" s="109" t="s">
        <v>1367</v>
      </c>
      <c r="H706" s="110">
        <v>4700</v>
      </c>
      <c r="I706" s="107">
        <v>4</v>
      </c>
      <c r="J706" s="111">
        <f>สกลนคร!F41</f>
        <v>400923.31</v>
      </c>
      <c r="K706" s="112">
        <f>สกลนคร!AH41</f>
        <v>547611.86</v>
      </c>
      <c r="L706" s="113">
        <f>สกลนคร!AI41</f>
        <v>683795.61</v>
      </c>
      <c r="M706" s="113">
        <f>สกลนคร!AJ41</f>
        <v>686201.64</v>
      </c>
      <c r="N706" s="108"/>
      <c r="O706" s="108"/>
      <c r="P706" s="108"/>
      <c r="Q706" s="100">
        <f t="shared" si="77"/>
        <v>-2406.0300000000279</v>
      </c>
      <c r="R706" s="101">
        <f t="shared" si="78"/>
        <v>145.48842765957446</v>
      </c>
    </row>
    <row r="707" spans="1:18" x14ac:dyDescent="0.3">
      <c r="A707" s="107">
        <v>22</v>
      </c>
      <c r="B707" s="108" t="s">
        <v>158</v>
      </c>
      <c r="C707" s="108" t="s">
        <v>560</v>
      </c>
      <c r="D707" s="108" t="s">
        <v>561</v>
      </c>
      <c r="E707" s="108" t="s">
        <v>562</v>
      </c>
      <c r="F707" s="108" t="s">
        <v>277</v>
      </c>
      <c r="G707" s="109" t="s">
        <v>1368</v>
      </c>
      <c r="H707" s="110">
        <v>4500</v>
      </c>
      <c r="I707" s="107">
        <v>3</v>
      </c>
      <c r="J707" s="111">
        <f>สกลนคร!F42</f>
        <v>499111.86</v>
      </c>
      <c r="K707" s="112">
        <f>สกลนคร!AH42</f>
        <v>639131.01</v>
      </c>
      <c r="L707" s="113">
        <f>สกลนคร!AI42</f>
        <v>856669.87</v>
      </c>
      <c r="M707" s="113">
        <f>สกลนคร!AJ42</f>
        <v>756656.33</v>
      </c>
      <c r="N707" s="108"/>
      <c r="O707" s="108"/>
      <c r="P707" s="108"/>
      <c r="Q707" s="100">
        <f t="shared" si="77"/>
        <v>100013.54000000004</v>
      </c>
      <c r="R707" s="101">
        <f t="shared" si="78"/>
        <v>190.37108222222221</v>
      </c>
    </row>
    <row r="708" spans="1:18" x14ac:dyDescent="0.3">
      <c r="A708" s="107">
        <v>23</v>
      </c>
      <c r="B708" s="108" t="s">
        <v>158</v>
      </c>
      <c r="C708" s="108" t="s">
        <v>560</v>
      </c>
      <c r="D708" s="108" t="s">
        <v>561</v>
      </c>
      <c r="E708" s="108" t="s">
        <v>562</v>
      </c>
      <c r="F708" s="108" t="s">
        <v>277</v>
      </c>
      <c r="G708" s="109" t="s">
        <v>1369</v>
      </c>
      <c r="H708" s="110">
        <v>4629</v>
      </c>
      <c r="I708" s="107">
        <v>4</v>
      </c>
      <c r="J708" s="111">
        <f>สกลนคร!F43</f>
        <v>141689.10999999999</v>
      </c>
      <c r="K708" s="112">
        <f>สกลนคร!AH43</f>
        <v>348954.03</v>
      </c>
      <c r="L708" s="113">
        <f>สกลนคร!AI43</f>
        <v>618560.15</v>
      </c>
      <c r="M708" s="113">
        <f>สกลนคร!AJ43</f>
        <v>451018.45</v>
      </c>
      <c r="N708" s="108"/>
      <c r="O708" s="108"/>
      <c r="P708" s="108"/>
      <c r="Q708" s="100">
        <f t="shared" si="77"/>
        <v>167541.70000000001</v>
      </c>
      <c r="R708" s="101">
        <f t="shared" si="78"/>
        <v>133.62716569453445</v>
      </c>
    </row>
    <row r="709" spans="1:18" x14ac:dyDescent="0.3">
      <c r="A709" s="107">
        <v>24</v>
      </c>
      <c r="B709" s="108" t="s">
        <v>158</v>
      </c>
      <c r="C709" s="108" t="s">
        <v>560</v>
      </c>
      <c r="D709" s="108" t="s">
        <v>561</v>
      </c>
      <c r="E709" s="108" t="s">
        <v>562</v>
      </c>
      <c r="F709" s="108" t="s">
        <v>277</v>
      </c>
      <c r="G709" s="109" t="s">
        <v>1370</v>
      </c>
      <c r="H709" s="110">
        <v>2828</v>
      </c>
      <c r="I709" s="107">
        <v>2</v>
      </c>
      <c r="J709" s="111">
        <f>สกลนคร!F44</f>
        <v>734177.03</v>
      </c>
      <c r="K709" s="112">
        <f>สกลนคร!AH44</f>
        <v>916676.60000000009</v>
      </c>
      <c r="L709" s="113">
        <f>สกลนคร!AI44</f>
        <v>525733.88</v>
      </c>
      <c r="M709" s="113">
        <f>สกลนคร!AJ44</f>
        <v>655641.32999999996</v>
      </c>
      <c r="N709" s="108"/>
      <c r="O709" s="108"/>
      <c r="P709" s="108"/>
      <c r="Q709" s="100">
        <f t="shared" si="77"/>
        <v>-129907.44999999995</v>
      </c>
      <c r="R709" s="101">
        <f t="shared" si="78"/>
        <v>185.90306930693069</v>
      </c>
    </row>
    <row r="710" spans="1:18" x14ac:dyDescent="0.3">
      <c r="A710" s="107">
        <v>25</v>
      </c>
      <c r="B710" s="108" t="s">
        <v>158</v>
      </c>
      <c r="C710" s="108" t="s">
        <v>560</v>
      </c>
      <c r="D710" s="108" t="s">
        <v>561</v>
      </c>
      <c r="E710" s="108" t="s">
        <v>562</v>
      </c>
      <c r="F710" s="108" t="s">
        <v>277</v>
      </c>
      <c r="G710" s="109" t="s">
        <v>1371</v>
      </c>
      <c r="H710" s="110">
        <v>2529</v>
      </c>
      <c r="I710" s="107">
        <v>2</v>
      </c>
      <c r="J710" s="111">
        <f>สกลนคร!F45</f>
        <v>169189.13</v>
      </c>
      <c r="K710" s="112">
        <f>สกลนคร!AH45</f>
        <v>267346.88</v>
      </c>
      <c r="L710" s="113">
        <f>สกลนคร!AI45</f>
        <v>758161.36</v>
      </c>
      <c r="M710" s="113">
        <f>สกลนคร!AJ45</f>
        <v>813470.14999999991</v>
      </c>
      <c r="N710" s="108"/>
      <c r="O710" s="108"/>
      <c r="P710" s="108"/>
      <c r="Q710" s="100">
        <f t="shared" si="77"/>
        <v>-55308.789999999921</v>
      </c>
      <c r="R710" s="101">
        <f t="shared" si="78"/>
        <v>299.78701463028864</v>
      </c>
    </row>
    <row r="711" spans="1:18" s="122" customFormat="1" x14ac:dyDescent="0.3">
      <c r="A711" s="115">
        <v>1</v>
      </c>
      <c r="B711" s="116" t="s">
        <v>158</v>
      </c>
      <c r="C711" s="116"/>
      <c r="D711" s="116"/>
      <c r="E711" s="116" t="s">
        <v>174</v>
      </c>
      <c r="F711" s="116"/>
      <c r="G711" s="117" t="s">
        <v>564</v>
      </c>
      <c r="H711" s="123">
        <f>SUM(H686:H710)</f>
        <v>106936</v>
      </c>
      <c r="I711" s="115"/>
      <c r="J711" s="119">
        <f>SUM(J686:J710)</f>
        <v>10693534.560000001</v>
      </c>
      <c r="K711" s="119">
        <f t="shared" ref="K711:M711" si="85">SUM(K686:K710)</f>
        <v>14011171.799999999</v>
      </c>
      <c r="L711" s="119">
        <f t="shared" si="85"/>
        <v>19909908.149999999</v>
      </c>
      <c r="M711" s="119">
        <f t="shared" si="85"/>
        <v>19081049.869999997</v>
      </c>
      <c r="N711" s="116">
        <v>24</v>
      </c>
      <c r="O711" s="116">
        <v>24</v>
      </c>
      <c r="P711" s="116">
        <f>N711-O711</f>
        <v>0</v>
      </c>
      <c r="Q711" s="120">
        <f t="shared" ref="Q711:Q774" si="86">L711-M711</f>
        <v>828858.28000000119</v>
      </c>
      <c r="R711" s="121">
        <f>L711/H711</f>
        <v>186.18527109673073</v>
      </c>
    </row>
    <row r="712" spans="1:18" x14ac:dyDescent="0.3">
      <c r="A712" s="107">
        <v>1</v>
      </c>
      <c r="B712" s="108" t="s">
        <v>158</v>
      </c>
      <c r="C712" s="108" t="s">
        <v>565</v>
      </c>
      <c r="D712" s="108" t="s">
        <v>179</v>
      </c>
      <c r="E712" s="108" t="s">
        <v>566</v>
      </c>
      <c r="F712" s="108" t="s">
        <v>307</v>
      </c>
      <c r="G712" s="109" t="s">
        <v>567</v>
      </c>
      <c r="H712" s="110"/>
      <c r="I712" s="107"/>
      <c r="J712" s="111"/>
      <c r="K712" s="112"/>
      <c r="L712" s="113"/>
      <c r="M712" s="113"/>
      <c r="N712" s="108"/>
      <c r="O712" s="108"/>
      <c r="P712" s="108"/>
    </row>
    <row r="713" spans="1:18" x14ac:dyDescent="0.3">
      <c r="A713" s="107">
        <v>2</v>
      </c>
      <c r="B713" s="108" t="s">
        <v>158</v>
      </c>
      <c r="C713" s="108" t="s">
        <v>565</v>
      </c>
      <c r="D713" s="108" t="s">
        <v>179</v>
      </c>
      <c r="E713" s="108" t="s">
        <v>566</v>
      </c>
      <c r="F713" s="108" t="s">
        <v>277</v>
      </c>
      <c r="G713" s="109" t="s">
        <v>1372</v>
      </c>
      <c r="H713" s="110">
        <v>5981</v>
      </c>
      <c r="I713" s="107">
        <v>4</v>
      </c>
      <c r="J713" s="111">
        <f>สกลนคร!F46</f>
        <v>610040.88</v>
      </c>
      <c r="K713" s="112">
        <f>สกลนคร!AH46</f>
        <v>686452.4800000001</v>
      </c>
      <c r="L713" s="113">
        <f>สกลนคร!AI46</f>
        <v>1548292.59</v>
      </c>
      <c r="M713" s="113">
        <f>สกลนคร!AJ46</f>
        <v>1191934.33</v>
      </c>
      <c r="N713" s="108"/>
      <c r="O713" s="108"/>
      <c r="P713" s="108"/>
      <c r="Q713" s="100">
        <f t="shared" si="86"/>
        <v>356358.26</v>
      </c>
      <c r="R713" s="101">
        <f t="shared" ref="R713:R774" si="87">L713/H713</f>
        <v>258.86851529844512</v>
      </c>
    </row>
    <row r="714" spans="1:18" x14ac:dyDescent="0.3">
      <c r="A714" s="107">
        <v>3</v>
      </c>
      <c r="B714" s="108" t="s">
        <v>158</v>
      </c>
      <c r="C714" s="108" t="s">
        <v>565</v>
      </c>
      <c r="D714" s="108" t="s">
        <v>179</v>
      </c>
      <c r="E714" s="108" t="s">
        <v>566</v>
      </c>
      <c r="F714" s="108" t="s">
        <v>277</v>
      </c>
      <c r="G714" s="109" t="s">
        <v>1373</v>
      </c>
      <c r="H714" s="110">
        <v>5608</v>
      </c>
      <c r="I714" s="107">
        <v>4</v>
      </c>
      <c r="J714" s="111">
        <f>สกลนคร!F47</f>
        <v>117841.67</v>
      </c>
      <c r="K714" s="112">
        <f>สกลนคร!AH47</f>
        <v>206888.31</v>
      </c>
      <c r="L714" s="113">
        <f>สกลนคร!AI47</f>
        <v>1284958.6200000001</v>
      </c>
      <c r="M714" s="113">
        <f>สกลนคร!AJ47</f>
        <v>1285143.57</v>
      </c>
      <c r="N714" s="108"/>
      <c r="O714" s="108"/>
      <c r="P714" s="108"/>
      <c r="Q714" s="100">
        <f t="shared" si="86"/>
        <v>-184.94999999995343</v>
      </c>
      <c r="R714" s="101">
        <f t="shared" si="87"/>
        <v>229.12956847360914</v>
      </c>
    </row>
    <row r="715" spans="1:18" x14ac:dyDescent="0.3">
      <c r="A715" s="107">
        <v>4</v>
      </c>
      <c r="B715" s="108" t="s">
        <v>158</v>
      </c>
      <c r="C715" s="108" t="s">
        <v>565</v>
      </c>
      <c r="D715" s="108" t="s">
        <v>179</v>
      </c>
      <c r="E715" s="108" t="s">
        <v>566</v>
      </c>
      <c r="F715" s="108" t="s">
        <v>277</v>
      </c>
      <c r="G715" s="109" t="s">
        <v>1374</v>
      </c>
      <c r="H715" s="110">
        <v>3981</v>
      </c>
      <c r="I715" s="107">
        <v>3</v>
      </c>
      <c r="J715" s="111">
        <f>สกลนคร!F48</f>
        <v>280696</v>
      </c>
      <c r="K715" s="112">
        <f>สกลนคร!AH48</f>
        <v>258342.7</v>
      </c>
      <c r="L715" s="113">
        <f>สกลนคร!AI48</f>
        <v>1374026.31</v>
      </c>
      <c r="M715" s="113">
        <f>สกลนคร!AJ48</f>
        <v>1526900.31</v>
      </c>
      <c r="N715" s="108"/>
      <c r="O715" s="108"/>
      <c r="P715" s="108"/>
      <c r="Q715" s="100">
        <f t="shared" si="86"/>
        <v>-152874</v>
      </c>
      <c r="R715" s="101">
        <f t="shared" si="87"/>
        <v>345.14602110022611</v>
      </c>
    </row>
    <row r="716" spans="1:18" x14ac:dyDescent="0.3">
      <c r="A716" s="107">
        <v>5</v>
      </c>
      <c r="B716" s="108" t="s">
        <v>158</v>
      </c>
      <c r="C716" s="108" t="s">
        <v>565</v>
      </c>
      <c r="D716" s="108" t="s">
        <v>179</v>
      </c>
      <c r="E716" s="108" t="s">
        <v>566</v>
      </c>
      <c r="F716" s="108" t="s">
        <v>277</v>
      </c>
      <c r="G716" s="109" t="s">
        <v>1375</v>
      </c>
      <c r="H716" s="110">
        <v>2676</v>
      </c>
      <c r="I716" s="107">
        <v>2</v>
      </c>
      <c r="J716" s="111">
        <f>สกลนคร!F49</f>
        <v>219885.06</v>
      </c>
      <c r="K716" s="112">
        <f>สกลนคร!AH49</f>
        <v>264165.49</v>
      </c>
      <c r="L716" s="113">
        <f>สกลนคร!AI49</f>
        <v>1103237.81</v>
      </c>
      <c r="M716" s="113">
        <f>สกลนคร!AJ49</f>
        <v>924708.99</v>
      </c>
      <c r="N716" s="108"/>
      <c r="O716" s="108"/>
      <c r="P716" s="108"/>
      <c r="Q716" s="100">
        <f t="shared" si="86"/>
        <v>178528.82000000007</v>
      </c>
      <c r="R716" s="101">
        <f t="shared" si="87"/>
        <v>412.27122944693576</v>
      </c>
    </row>
    <row r="717" spans="1:18" x14ac:dyDescent="0.3">
      <c r="A717" s="107">
        <v>6</v>
      </c>
      <c r="B717" s="108" t="s">
        <v>158</v>
      </c>
      <c r="C717" s="108" t="s">
        <v>565</v>
      </c>
      <c r="D717" s="108" t="s">
        <v>179</v>
      </c>
      <c r="E717" s="108" t="s">
        <v>566</v>
      </c>
      <c r="F717" s="108" t="s">
        <v>277</v>
      </c>
      <c r="G717" s="109" t="s">
        <v>1376</v>
      </c>
      <c r="H717" s="110">
        <v>4612</v>
      </c>
      <c r="I717" s="107">
        <v>4</v>
      </c>
      <c r="J717" s="111">
        <f>สกลนคร!F50</f>
        <v>816714.25</v>
      </c>
      <c r="K717" s="112">
        <f>สกลนคร!AH50</f>
        <v>682552.7</v>
      </c>
      <c r="L717" s="113">
        <f>สกลนคร!AI50</f>
        <v>2016835.16</v>
      </c>
      <c r="M717" s="113">
        <f>สกลนคร!AJ50</f>
        <v>1504768.22</v>
      </c>
      <c r="N717" s="108"/>
      <c r="O717" s="108"/>
      <c r="P717" s="108"/>
      <c r="Q717" s="100">
        <f t="shared" si="86"/>
        <v>512066.93999999994</v>
      </c>
      <c r="R717" s="101">
        <f t="shared" si="87"/>
        <v>437.3016392020815</v>
      </c>
    </row>
    <row r="718" spans="1:18" x14ac:dyDescent="0.3">
      <c r="A718" s="107">
        <v>7</v>
      </c>
      <c r="B718" s="108" t="s">
        <v>158</v>
      </c>
      <c r="C718" s="108" t="s">
        <v>565</v>
      </c>
      <c r="D718" s="108" t="s">
        <v>179</v>
      </c>
      <c r="E718" s="108" t="s">
        <v>566</v>
      </c>
      <c r="F718" s="108" t="s">
        <v>277</v>
      </c>
      <c r="G718" s="109" t="s">
        <v>1377</v>
      </c>
      <c r="H718" s="110">
        <v>3723</v>
      </c>
      <c r="I718" s="107">
        <v>3</v>
      </c>
      <c r="J718" s="111">
        <f>สกลนคร!F51</f>
        <v>483316.33</v>
      </c>
      <c r="K718" s="112">
        <f>สกลนคร!AH51</f>
        <v>492243.94</v>
      </c>
      <c r="L718" s="113">
        <f>สกลนคร!AI51</f>
        <v>1108691.8599999999</v>
      </c>
      <c r="M718" s="113">
        <f>สกลนคร!AJ51</f>
        <v>824743.96</v>
      </c>
      <c r="N718" s="108"/>
      <c r="O718" s="108"/>
      <c r="P718" s="108"/>
      <c r="Q718" s="100">
        <f t="shared" si="86"/>
        <v>283947.89999999991</v>
      </c>
      <c r="R718" s="101">
        <f t="shared" si="87"/>
        <v>297.79528874563522</v>
      </c>
    </row>
    <row r="719" spans="1:18" s="122" customFormat="1" x14ac:dyDescent="0.3">
      <c r="A719" s="115">
        <v>2</v>
      </c>
      <c r="B719" s="116" t="s">
        <v>158</v>
      </c>
      <c r="C719" s="116"/>
      <c r="D719" s="116"/>
      <c r="E719" s="116" t="s">
        <v>174</v>
      </c>
      <c r="F719" s="116"/>
      <c r="G719" s="117" t="s">
        <v>568</v>
      </c>
      <c r="H719" s="123">
        <f>SUM(H712:H718)</f>
        <v>26581</v>
      </c>
      <c r="I719" s="115"/>
      <c r="J719" s="119">
        <f>SUM(J712:J718)</f>
        <v>2528494.19</v>
      </c>
      <c r="K719" s="119">
        <f t="shared" ref="K719:M719" si="88">SUM(K712:K718)</f>
        <v>2590645.6199999996</v>
      </c>
      <c r="L719" s="119">
        <f t="shared" si="88"/>
        <v>8436042.3499999996</v>
      </c>
      <c r="M719" s="119">
        <f t="shared" si="88"/>
        <v>7258199.3799999999</v>
      </c>
      <c r="N719" s="116">
        <v>6</v>
      </c>
      <c r="O719" s="116">
        <v>6</v>
      </c>
      <c r="P719" s="116">
        <f>N719-O719</f>
        <v>0</v>
      </c>
      <c r="Q719" s="120">
        <f t="shared" si="86"/>
        <v>1177842.9699999997</v>
      </c>
      <c r="R719" s="121">
        <f>L719/H719</f>
        <v>317.37114292163574</v>
      </c>
    </row>
    <row r="720" spans="1:18" s="122" customFormat="1" x14ac:dyDescent="0.3">
      <c r="A720" s="162">
        <v>1</v>
      </c>
      <c r="B720" s="158" t="s">
        <v>158</v>
      </c>
      <c r="C720" s="158" t="s">
        <v>569</v>
      </c>
      <c r="D720" s="158" t="s">
        <v>186</v>
      </c>
      <c r="E720" s="158" t="s">
        <v>570</v>
      </c>
      <c r="F720" s="158" t="s">
        <v>307</v>
      </c>
      <c r="G720" s="176" t="s">
        <v>570</v>
      </c>
      <c r="H720" s="177"/>
      <c r="I720" s="162"/>
      <c r="J720" s="178"/>
      <c r="K720" s="179"/>
      <c r="L720" s="157"/>
      <c r="M720" s="157"/>
      <c r="N720" s="158"/>
      <c r="O720" s="158"/>
      <c r="P720" s="158"/>
      <c r="Q720" s="120"/>
      <c r="R720" s="121"/>
    </row>
    <row r="721" spans="1:18" x14ac:dyDescent="0.3">
      <c r="A721" s="107">
        <v>2</v>
      </c>
      <c r="B721" s="108" t="s">
        <v>158</v>
      </c>
      <c r="C721" s="108" t="s">
        <v>569</v>
      </c>
      <c r="D721" s="108" t="s">
        <v>186</v>
      </c>
      <c r="E721" s="108" t="s">
        <v>570</v>
      </c>
      <c r="F721" s="108" t="s">
        <v>277</v>
      </c>
      <c r="G721" s="109" t="s">
        <v>1378</v>
      </c>
      <c r="H721" s="110">
        <v>4086</v>
      </c>
      <c r="I721" s="107">
        <v>3</v>
      </c>
      <c r="J721" s="111">
        <f>สกลนคร!F52</f>
        <v>451077.65</v>
      </c>
      <c r="K721" s="112">
        <f>สกลนคร!AH52</f>
        <v>481613.37</v>
      </c>
      <c r="L721" s="113">
        <f>สกลนคร!AI52</f>
        <v>1263395.51</v>
      </c>
      <c r="M721" s="113">
        <f>สกลนคร!AJ52</f>
        <v>899017.25</v>
      </c>
      <c r="N721" s="108"/>
      <c r="O721" s="108"/>
      <c r="P721" s="108"/>
      <c r="Q721" s="100">
        <f t="shared" si="86"/>
        <v>364378.26</v>
      </c>
      <c r="R721" s="101">
        <f t="shared" si="87"/>
        <v>309.20105482134119</v>
      </c>
    </row>
    <row r="722" spans="1:18" x14ac:dyDescent="0.3">
      <c r="A722" s="107">
        <v>3</v>
      </c>
      <c r="B722" s="108" t="s">
        <v>158</v>
      </c>
      <c r="C722" s="108" t="s">
        <v>569</v>
      </c>
      <c r="D722" s="108" t="s">
        <v>186</v>
      </c>
      <c r="E722" s="108" t="s">
        <v>570</v>
      </c>
      <c r="F722" s="108" t="s">
        <v>277</v>
      </c>
      <c r="G722" s="109" t="s">
        <v>1379</v>
      </c>
      <c r="H722" s="110">
        <v>4226</v>
      </c>
      <c r="I722" s="107">
        <v>3</v>
      </c>
      <c r="J722" s="111">
        <f>สกลนคร!F53</f>
        <v>378375.43</v>
      </c>
      <c r="K722" s="112">
        <f>สกลนคร!AH53</f>
        <v>430560.48</v>
      </c>
      <c r="L722" s="113">
        <f>สกลนคร!AI53</f>
        <v>1140913.6600000001</v>
      </c>
      <c r="M722" s="113">
        <f>สกลนคร!AJ53</f>
        <v>869543.05</v>
      </c>
      <c r="N722" s="108"/>
      <c r="O722" s="108"/>
      <c r="P722" s="108"/>
      <c r="Q722" s="100">
        <f t="shared" si="86"/>
        <v>271370.6100000001</v>
      </c>
      <c r="R722" s="101">
        <f t="shared" si="87"/>
        <v>269.97483672503552</v>
      </c>
    </row>
    <row r="723" spans="1:18" x14ac:dyDescent="0.3">
      <c r="A723" s="107">
        <v>4</v>
      </c>
      <c r="B723" s="108" t="s">
        <v>158</v>
      </c>
      <c r="C723" s="108" t="s">
        <v>569</v>
      </c>
      <c r="D723" s="108" t="s">
        <v>186</v>
      </c>
      <c r="E723" s="108" t="s">
        <v>570</v>
      </c>
      <c r="F723" s="108" t="s">
        <v>277</v>
      </c>
      <c r="G723" s="109" t="s">
        <v>1380</v>
      </c>
      <c r="H723" s="110">
        <v>4483</v>
      </c>
      <c r="I723" s="107">
        <v>3</v>
      </c>
      <c r="J723" s="111">
        <f>สกลนคร!F54</f>
        <v>643734.12</v>
      </c>
      <c r="K723" s="112">
        <f>สกลนคร!AH54</f>
        <v>675274.48</v>
      </c>
      <c r="L723" s="113">
        <f>สกลนคร!AI54</f>
        <v>1192684.1800000002</v>
      </c>
      <c r="M723" s="113">
        <f>สกลนคร!AJ54</f>
        <v>867329.54</v>
      </c>
      <c r="N723" s="108"/>
      <c r="O723" s="108"/>
      <c r="P723" s="108"/>
      <c r="Q723" s="100">
        <f t="shared" si="86"/>
        <v>325354.64000000013</v>
      </c>
      <c r="R723" s="101">
        <f t="shared" si="87"/>
        <v>266.04599152353336</v>
      </c>
    </row>
    <row r="724" spans="1:18" x14ac:dyDescent="0.3">
      <c r="A724" s="107">
        <v>5</v>
      </c>
      <c r="B724" s="108" t="s">
        <v>158</v>
      </c>
      <c r="C724" s="108" t="s">
        <v>569</v>
      </c>
      <c r="D724" s="108" t="s">
        <v>186</v>
      </c>
      <c r="E724" s="108" t="s">
        <v>570</v>
      </c>
      <c r="F724" s="108" t="s">
        <v>277</v>
      </c>
      <c r="G724" s="109" t="s">
        <v>1381</v>
      </c>
      <c r="H724" s="110">
        <v>3448</v>
      </c>
      <c r="I724" s="107">
        <v>3</v>
      </c>
      <c r="J724" s="111">
        <f>สกลนคร!F55</f>
        <v>351799.83</v>
      </c>
      <c r="K724" s="112">
        <f>สกลนคร!AH55</f>
        <v>414380.57</v>
      </c>
      <c r="L724" s="113">
        <f>สกลนคร!AI55</f>
        <v>1009973.55</v>
      </c>
      <c r="M724" s="113">
        <f>สกลนคร!AJ55</f>
        <v>739137.83000000007</v>
      </c>
      <c r="N724" s="108"/>
      <c r="O724" s="108"/>
      <c r="P724" s="108"/>
      <c r="Q724" s="100">
        <f t="shared" si="86"/>
        <v>270835.71999999997</v>
      </c>
      <c r="R724" s="101">
        <f t="shared" si="87"/>
        <v>292.91576276102091</v>
      </c>
    </row>
    <row r="725" spans="1:18" x14ac:dyDescent="0.3">
      <c r="A725" s="107">
        <v>6</v>
      </c>
      <c r="B725" s="108" t="s">
        <v>158</v>
      </c>
      <c r="C725" s="108" t="s">
        <v>569</v>
      </c>
      <c r="D725" s="108" t="s">
        <v>186</v>
      </c>
      <c r="E725" s="108" t="s">
        <v>570</v>
      </c>
      <c r="F725" s="108" t="s">
        <v>277</v>
      </c>
      <c r="G725" s="109" t="s">
        <v>1382</v>
      </c>
      <c r="H725" s="110">
        <v>3561</v>
      </c>
      <c r="I725" s="107">
        <v>3</v>
      </c>
      <c r="J725" s="111">
        <f>สกลนคร!F56</f>
        <v>662572.61</v>
      </c>
      <c r="K725" s="112">
        <f>สกลนคร!AH56</f>
        <v>666342.61</v>
      </c>
      <c r="L725" s="113">
        <f>สกลนคร!AI56</f>
        <v>1044479.43</v>
      </c>
      <c r="M725" s="113">
        <f>สกลนคร!AJ56</f>
        <v>639690.16</v>
      </c>
      <c r="N725" s="108"/>
      <c r="O725" s="108"/>
      <c r="P725" s="108"/>
      <c r="Q725" s="100">
        <f t="shared" si="86"/>
        <v>404789.27</v>
      </c>
      <c r="R725" s="101">
        <f t="shared" si="87"/>
        <v>293.31070766638584</v>
      </c>
    </row>
    <row r="726" spans="1:18" s="122" customFormat="1" x14ac:dyDescent="0.3">
      <c r="A726" s="115">
        <v>3</v>
      </c>
      <c r="B726" s="116" t="s">
        <v>158</v>
      </c>
      <c r="C726" s="116"/>
      <c r="D726" s="116"/>
      <c r="E726" s="116" t="s">
        <v>174</v>
      </c>
      <c r="F726" s="116"/>
      <c r="G726" s="117" t="s">
        <v>571</v>
      </c>
      <c r="H726" s="123">
        <f>SUM(H721:H725)</f>
        <v>19804</v>
      </c>
      <c r="I726" s="115"/>
      <c r="J726" s="119">
        <f>SUM(J720:J725)</f>
        <v>2487559.64</v>
      </c>
      <c r="K726" s="119">
        <f t="shared" ref="K726:M726" si="89">SUM(K720:K725)</f>
        <v>2668171.5100000002</v>
      </c>
      <c r="L726" s="119">
        <f t="shared" si="89"/>
        <v>5651446.3300000001</v>
      </c>
      <c r="M726" s="119">
        <f t="shared" si="89"/>
        <v>4014717.83</v>
      </c>
      <c r="N726" s="116">
        <v>5</v>
      </c>
      <c r="O726" s="116">
        <v>5</v>
      </c>
      <c r="P726" s="116">
        <f>N726-O726</f>
        <v>0</v>
      </c>
      <c r="Q726" s="120">
        <f t="shared" si="86"/>
        <v>1636728.5</v>
      </c>
      <c r="R726" s="121">
        <f>L726/H726</f>
        <v>285.36893203393254</v>
      </c>
    </row>
    <row r="727" spans="1:18" x14ac:dyDescent="0.3">
      <c r="A727" s="107">
        <v>1</v>
      </c>
      <c r="B727" s="108" t="s">
        <v>158</v>
      </c>
      <c r="C727" s="108" t="s">
        <v>572</v>
      </c>
      <c r="D727" s="108" t="s">
        <v>573</v>
      </c>
      <c r="E727" s="108" t="s">
        <v>574</v>
      </c>
      <c r="F727" s="108" t="s">
        <v>307</v>
      </c>
      <c r="G727" s="109" t="s">
        <v>575</v>
      </c>
      <c r="H727" s="110"/>
      <c r="I727" s="107"/>
      <c r="J727" s="111"/>
      <c r="K727" s="112"/>
      <c r="L727" s="113"/>
      <c r="M727" s="113"/>
      <c r="N727" s="108"/>
      <c r="O727" s="108"/>
      <c r="P727" s="108"/>
    </row>
    <row r="728" spans="1:18" x14ac:dyDescent="0.3">
      <c r="A728" s="107">
        <v>2</v>
      </c>
      <c r="B728" s="108" t="s">
        <v>158</v>
      </c>
      <c r="C728" s="108" t="s">
        <v>572</v>
      </c>
      <c r="D728" s="108" t="s">
        <v>573</v>
      </c>
      <c r="E728" s="108" t="s">
        <v>574</v>
      </c>
      <c r="F728" s="108" t="s">
        <v>277</v>
      </c>
      <c r="G728" s="109" t="s">
        <v>1383</v>
      </c>
      <c r="H728" s="110">
        <v>5366</v>
      </c>
      <c r="I728" s="107">
        <v>4</v>
      </c>
      <c r="J728" s="113">
        <f>สกลนคร!F57</f>
        <v>351993.55</v>
      </c>
      <c r="K728" s="112">
        <f>สกลนคร!AH57</f>
        <v>418383.86</v>
      </c>
      <c r="L728" s="113">
        <f>สกลนคร!AI57</f>
        <v>1114659.3899999999</v>
      </c>
      <c r="M728" s="113">
        <f>สกลนคร!AJ57</f>
        <v>1136793.31</v>
      </c>
      <c r="N728" s="108"/>
      <c r="O728" s="108"/>
      <c r="P728" s="108"/>
      <c r="Q728" s="100">
        <f t="shared" si="86"/>
        <v>-22133.920000000158</v>
      </c>
      <c r="R728" s="101">
        <f t="shared" si="87"/>
        <v>207.72631196421915</v>
      </c>
    </row>
    <row r="729" spans="1:18" x14ac:dyDescent="0.3">
      <c r="A729" s="107">
        <v>3</v>
      </c>
      <c r="B729" s="108" t="s">
        <v>158</v>
      </c>
      <c r="C729" s="108" t="s">
        <v>572</v>
      </c>
      <c r="D729" s="108" t="s">
        <v>573</v>
      </c>
      <c r="E729" s="108" t="s">
        <v>574</v>
      </c>
      <c r="F729" s="108" t="s">
        <v>277</v>
      </c>
      <c r="G729" s="109" t="s">
        <v>1384</v>
      </c>
      <c r="H729" s="110">
        <v>5331</v>
      </c>
      <c r="I729" s="107">
        <v>4</v>
      </c>
      <c r="J729" s="113">
        <f>สกลนคร!F58</f>
        <v>569089.21</v>
      </c>
      <c r="K729" s="112">
        <f>สกลนคร!AH58</f>
        <v>353683.79999999993</v>
      </c>
      <c r="L729" s="113">
        <f>สกลนคร!AI58</f>
        <v>1571511.1600000001</v>
      </c>
      <c r="M729" s="113">
        <f>สกลนคร!AJ58</f>
        <v>1245280.82</v>
      </c>
      <c r="N729" s="108"/>
      <c r="O729" s="108"/>
      <c r="P729" s="108"/>
      <c r="Q729" s="100">
        <f t="shared" si="86"/>
        <v>326230.34000000008</v>
      </c>
      <c r="R729" s="101">
        <f t="shared" si="87"/>
        <v>294.78731194897773</v>
      </c>
    </row>
    <row r="730" spans="1:18" x14ac:dyDescent="0.3">
      <c r="A730" s="107">
        <v>4</v>
      </c>
      <c r="B730" s="108" t="s">
        <v>158</v>
      </c>
      <c r="C730" s="108" t="s">
        <v>572</v>
      </c>
      <c r="D730" s="108" t="s">
        <v>573</v>
      </c>
      <c r="E730" s="108" t="s">
        <v>574</v>
      </c>
      <c r="F730" s="108" t="s">
        <v>277</v>
      </c>
      <c r="G730" s="109" t="s">
        <v>1385</v>
      </c>
      <c r="H730" s="114">
        <v>6003</v>
      </c>
      <c r="I730" s="107">
        <v>5</v>
      </c>
      <c r="J730" s="113">
        <f>สกลนคร!F59</f>
        <v>625148.71</v>
      </c>
      <c r="K730" s="112">
        <f>สกลนคร!AH59</f>
        <v>628908.53999999992</v>
      </c>
      <c r="L730" s="113">
        <f>สกลนคร!AI59</f>
        <v>1214786.97</v>
      </c>
      <c r="M730" s="113">
        <f>สกลนคร!AJ59</f>
        <v>1217929.78</v>
      </c>
      <c r="N730" s="108"/>
      <c r="O730" s="108"/>
      <c r="P730" s="108"/>
      <c r="Q730" s="100">
        <f t="shared" si="86"/>
        <v>-3142.8100000000559</v>
      </c>
      <c r="R730" s="101">
        <f t="shared" si="87"/>
        <v>202.36331334332834</v>
      </c>
    </row>
    <row r="731" spans="1:18" x14ac:dyDescent="0.3">
      <c r="A731" s="107">
        <v>5</v>
      </c>
      <c r="B731" s="108" t="s">
        <v>158</v>
      </c>
      <c r="C731" s="108" t="s">
        <v>572</v>
      </c>
      <c r="D731" s="108" t="s">
        <v>573</v>
      </c>
      <c r="E731" s="108" t="s">
        <v>574</v>
      </c>
      <c r="F731" s="108" t="s">
        <v>277</v>
      </c>
      <c r="G731" s="109" t="s">
        <v>1386</v>
      </c>
      <c r="H731" s="110">
        <v>3004</v>
      </c>
      <c r="I731" s="107">
        <v>3</v>
      </c>
      <c r="J731" s="113">
        <f>สกลนคร!F60</f>
        <v>110383.53</v>
      </c>
      <c r="K731" s="112">
        <f>สกลนคร!AH60</f>
        <v>209152.12</v>
      </c>
      <c r="L731" s="113">
        <f>สกลนคร!AI60</f>
        <v>1278175.51</v>
      </c>
      <c r="M731" s="113">
        <f>สกลนคร!AJ60</f>
        <v>1228359.1100000001</v>
      </c>
      <c r="N731" s="108"/>
      <c r="O731" s="108"/>
      <c r="P731" s="108"/>
      <c r="Q731" s="100">
        <f t="shared" si="86"/>
        <v>49816.399999999907</v>
      </c>
      <c r="R731" s="101">
        <f t="shared" si="87"/>
        <v>425.49118175765648</v>
      </c>
    </row>
    <row r="732" spans="1:18" x14ac:dyDescent="0.3">
      <c r="A732" s="107">
        <v>6</v>
      </c>
      <c r="B732" s="108" t="s">
        <v>158</v>
      </c>
      <c r="C732" s="108" t="s">
        <v>572</v>
      </c>
      <c r="D732" s="108" t="s">
        <v>573</v>
      </c>
      <c r="E732" s="108" t="s">
        <v>574</v>
      </c>
      <c r="F732" s="108" t="s">
        <v>277</v>
      </c>
      <c r="G732" s="109" t="s">
        <v>1387</v>
      </c>
      <c r="H732" s="110">
        <v>2532</v>
      </c>
      <c r="I732" s="107">
        <v>2</v>
      </c>
      <c r="J732" s="113">
        <f>สกลนคร!F61</f>
        <v>116375.43</v>
      </c>
      <c r="K732" s="112">
        <f>สกลนคร!AH61</f>
        <v>167280.48000000001</v>
      </c>
      <c r="L732" s="113">
        <f>สกลนคร!AI61</f>
        <v>938531.08</v>
      </c>
      <c r="M732" s="113">
        <f>สกลนคร!AJ61</f>
        <v>847598.52</v>
      </c>
      <c r="N732" s="108"/>
      <c r="O732" s="108"/>
      <c r="P732" s="108"/>
      <c r="Q732" s="100">
        <f t="shared" si="86"/>
        <v>90932.559999999939</v>
      </c>
      <c r="R732" s="101">
        <f t="shared" si="87"/>
        <v>370.6678830963665</v>
      </c>
    </row>
    <row r="733" spans="1:18" x14ac:dyDescent="0.3">
      <c r="A733" s="107">
        <v>7</v>
      </c>
      <c r="B733" s="108" t="s">
        <v>158</v>
      </c>
      <c r="C733" s="108" t="s">
        <v>572</v>
      </c>
      <c r="D733" s="108" t="s">
        <v>573</v>
      </c>
      <c r="E733" s="108" t="s">
        <v>574</v>
      </c>
      <c r="F733" s="108" t="s">
        <v>277</v>
      </c>
      <c r="G733" s="109" t="s">
        <v>1388</v>
      </c>
      <c r="H733" s="110">
        <v>1966</v>
      </c>
      <c r="I733" s="107">
        <v>2</v>
      </c>
      <c r="J733" s="113">
        <f>สกลนคร!F62</f>
        <v>232146.83</v>
      </c>
      <c r="K733" s="112">
        <f>สกลนคร!AH62</f>
        <v>234828.38</v>
      </c>
      <c r="L733" s="113">
        <f>สกลนคร!AI62</f>
        <v>928024.98</v>
      </c>
      <c r="M733" s="113">
        <f>สกลนคร!AJ62</f>
        <v>831425.92999999993</v>
      </c>
      <c r="N733" s="108"/>
      <c r="O733" s="108"/>
      <c r="P733" s="108"/>
      <c r="Q733" s="100">
        <f t="shared" si="86"/>
        <v>96599.050000000047</v>
      </c>
      <c r="R733" s="101">
        <f t="shared" si="87"/>
        <v>472.03712105798576</v>
      </c>
    </row>
    <row r="734" spans="1:18" x14ac:dyDescent="0.3">
      <c r="A734" s="107">
        <v>8</v>
      </c>
      <c r="B734" s="108" t="s">
        <v>158</v>
      </c>
      <c r="C734" s="108" t="s">
        <v>572</v>
      </c>
      <c r="D734" s="108" t="s">
        <v>573</v>
      </c>
      <c r="E734" s="108" t="s">
        <v>574</v>
      </c>
      <c r="F734" s="108" t="s">
        <v>277</v>
      </c>
      <c r="G734" s="109" t="s">
        <v>1389</v>
      </c>
      <c r="H734" s="110">
        <v>1289</v>
      </c>
      <c r="I734" s="107">
        <v>1</v>
      </c>
      <c r="J734" s="113">
        <f>สกลนคร!F63</f>
        <v>513684.78</v>
      </c>
      <c r="K734" s="112">
        <f>สกลนคร!AH63</f>
        <v>553951.83000000007</v>
      </c>
      <c r="L734" s="113">
        <f>สกลนคร!AI63</f>
        <v>883923.05</v>
      </c>
      <c r="M734" s="113">
        <f>สกลนคร!AJ63</f>
        <v>886317.13</v>
      </c>
      <c r="N734" s="108"/>
      <c r="O734" s="108"/>
      <c r="P734" s="108"/>
      <c r="Q734" s="100">
        <f t="shared" si="86"/>
        <v>-2394.0799999999581</v>
      </c>
      <c r="R734" s="101">
        <f t="shared" si="87"/>
        <v>685.74325058184638</v>
      </c>
    </row>
    <row r="735" spans="1:18" x14ac:dyDescent="0.3">
      <c r="A735" s="107">
        <v>9</v>
      </c>
      <c r="B735" s="108" t="s">
        <v>158</v>
      </c>
      <c r="C735" s="108" t="s">
        <v>572</v>
      </c>
      <c r="D735" s="108" t="s">
        <v>573</v>
      </c>
      <c r="E735" s="108" t="s">
        <v>574</v>
      </c>
      <c r="F735" s="108" t="s">
        <v>277</v>
      </c>
      <c r="G735" s="109" t="s">
        <v>1390</v>
      </c>
      <c r="H735" s="110">
        <v>2633</v>
      </c>
      <c r="I735" s="107">
        <v>2</v>
      </c>
      <c r="J735" s="113">
        <f>สกลนคร!F64</f>
        <v>293729.02</v>
      </c>
      <c r="K735" s="112">
        <f>สกลนคร!AH64</f>
        <v>334726.83</v>
      </c>
      <c r="L735" s="113">
        <f>สกลนคร!AI64</f>
        <v>1016991.5100000001</v>
      </c>
      <c r="M735" s="113">
        <f>สกลนคร!AJ64</f>
        <v>960890.66999999993</v>
      </c>
      <c r="N735" s="108"/>
      <c r="O735" s="108"/>
      <c r="P735" s="108"/>
      <c r="Q735" s="100">
        <f t="shared" si="86"/>
        <v>56100.8400000002</v>
      </c>
      <c r="R735" s="101">
        <f t="shared" si="87"/>
        <v>386.24819977212309</v>
      </c>
    </row>
    <row r="736" spans="1:18" x14ac:dyDescent="0.3">
      <c r="A736" s="107">
        <v>10</v>
      </c>
      <c r="B736" s="108" t="s">
        <v>158</v>
      </c>
      <c r="C736" s="108" t="s">
        <v>572</v>
      </c>
      <c r="D736" s="108" t="s">
        <v>573</v>
      </c>
      <c r="E736" s="108" t="s">
        <v>574</v>
      </c>
      <c r="F736" s="108" t="s">
        <v>277</v>
      </c>
      <c r="G736" s="109" t="s">
        <v>1391</v>
      </c>
      <c r="H736" s="110">
        <v>3093</v>
      </c>
      <c r="I736" s="107">
        <v>3</v>
      </c>
      <c r="J736" s="113">
        <f>สกลนคร!F65</f>
        <v>230131.94</v>
      </c>
      <c r="K736" s="112">
        <f>สกลนคร!AH65</f>
        <v>282939.91000000003</v>
      </c>
      <c r="L736" s="113">
        <f>สกลนคร!AI65</f>
        <v>822452.08</v>
      </c>
      <c r="M736" s="113">
        <f>สกลนคร!AJ65</f>
        <v>708302.28</v>
      </c>
      <c r="N736" s="108"/>
      <c r="O736" s="108"/>
      <c r="P736" s="108"/>
      <c r="Q736" s="100">
        <f t="shared" si="86"/>
        <v>114149.79999999993</v>
      </c>
      <c r="R736" s="101">
        <f t="shared" si="87"/>
        <v>265.90755900420305</v>
      </c>
    </row>
    <row r="737" spans="1:18" x14ac:dyDescent="0.3">
      <c r="A737" s="107">
        <v>11</v>
      </c>
      <c r="B737" s="108" t="s">
        <v>158</v>
      </c>
      <c r="C737" s="108" t="s">
        <v>572</v>
      </c>
      <c r="D737" s="108" t="s">
        <v>573</v>
      </c>
      <c r="E737" s="108" t="s">
        <v>574</v>
      </c>
      <c r="F737" s="108" t="s">
        <v>277</v>
      </c>
      <c r="G737" s="109" t="s">
        <v>1392</v>
      </c>
      <c r="H737" s="110">
        <v>5106</v>
      </c>
      <c r="I737" s="107">
        <v>4</v>
      </c>
      <c r="J737" s="113">
        <f>สกลนคร!F66</f>
        <v>346924.74</v>
      </c>
      <c r="K737" s="112">
        <f>สกลนคร!AH66</f>
        <v>402529.12</v>
      </c>
      <c r="L737" s="113">
        <f>สกลนคร!AI66</f>
        <v>1089494.6599999999</v>
      </c>
      <c r="M737" s="113">
        <f>สกลนคร!AJ66</f>
        <v>1029002.76</v>
      </c>
      <c r="N737" s="108"/>
      <c r="O737" s="108"/>
      <c r="P737" s="108"/>
      <c r="Q737" s="100">
        <f t="shared" si="86"/>
        <v>60491.899999999907</v>
      </c>
      <c r="R737" s="101">
        <f t="shared" si="87"/>
        <v>213.37537406972189</v>
      </c>
    </row>
    <row r="738" spans="1:18" x14ac:dyDescent="0.3">
      <c r="A738" s="107">
        <v>12</v>
      </c>
      <c r="B738" s="108" t="s">
        <v>158</v>
      </c>
      <c r="C738" s="108" t="s">
        <v>572</v>
      </c>
      <c r="D738" s="108" t="s">
        <v>573</v>
      </c>
      <c r="E738" s="108" t="s">
        <v>574</v>
      </c>
      <c r="F738" s="108" t="s">
        <v>277</v>
      </c>
      <c r="G738" s="109" t="s">
        <v>1393</v>
      </c>
      <c r="H738" s="110">
        <v>4454</v>
      </c>
      <c r="I738" s="107">
        <v>3</v>
      </c>
      <c r="J738" s="113">
        <f>สกลนคร!F67</f>
        <v>532458.22</v>
      </c>
      <c r="K738" s="112">
        <f>สกลนคร!AH67</f>
        <v>647091.18000000005</v>
      </c>
      <c r="L738" s="113">
        <f>สกลนคร!AI67</f>
        <v>1138857.74</v>
      </c>
      <c r="M738" s="113">
        <f>สกลนคร!AJ67</f>
        <v>1008609.73</v>
      </c>
      <c r="N738" s="108"/>
      <c r="O738" s="108"/>
      <c r="P738" s="108"/>
      <c r="Q738" s="100">
        <f t="shared" si="86"/>
        <v>130248.01000000001</v>
      </c>
      <c r="R738" s="101">
        <f t="shared" si="87"/>
        <v>255.6932510103278</v>
      </c>
    </row>
    <row r="739" spans="1:18" x14ac:dyDescent="0.3">
      <c r="A739" s="107">
        <v>13</v>
      </c>
      <c r="B739" s="108" t="s">
        <v>158</v>
      </c>
      <c r="C739" s="108" t="s">
        <v>572</v>
      </c>
      <c r="D739" s="108" t="s">
        <v>573</v>
      </c>
      <c r="E739" s="108" t="s">
        <v>574</v>
      </c>
      <c r="F739" s="108" t="s">
        <v>277</v>
      </c>
      <c r="G739" s="109" t="s">
        <v>1394</v>
      </c>
      <c r="H739" s="110">
        <v>3718</v>
      </c>
      <c r="I739" s="107">
        <v>3</v>
      </c>
      <c r="J739" s="113">
        <f>สกลนคร!F68</f>
        <v>126828.3</v>
      </c>
      <c r="K739" s="112">
        <f>สกลนคร!AH68</f>
        <v>206671.75</v>
      </c>
      <c r="L739" s="113">
        <f>สกลนคร!AI68</f>
        <v>949516.52</v>
      </c>
      <c r="M739" s="113">
        <f>สกลนคร!AJ68</f>
        <v>965131.90999999992</v>
      </c>
      <c r="N739" s="108"/>
      <c r="O739" s="108"/>
      <c r="P739" s="108"/>
      <c r="Q739" s="100">
        <f t="shared" si="86"/>
        <v>-15615.389999999898</v>
      </c>
      <c r="R739" s="101">
        <f t="shared" si="87"/>
        <v>255.38367939752555</v>
      </c>
    </row>
    <row r="740" spans="1:18" x14ac:dyDescent="0.3">
      <c r="A740" s="107">
        <v>14</v>
      </c>
      <c r="B740" s="108" t="s">
        <v>158</v>
      </c>
      <c r="C740" s="108" t="s">
        <v>572</v>
      </c>
      <c r="D740" s="108" t="s">
        <v>573</v>
      </c>
      <c r="E740" s="108" t="s">
        <v>574</v>
      </c>
      <c r="F740" s="108" t="s">
        <v>277</v>
      </c>
      <c r="G740" s="109" t="s">
        <v>1395</v>
      </c>
      <c r="H740" s="110">
        <v>3267</v>
      </c>
      <c r="I740" s="107">
        <v>3</v>
      </c>
      <c r="J740" s="113">
        <f>สกลนคร!F69</f>
        <v>197764.8</v>
      </c>
      <c r="K740" s="112">
        <f>สกลนคร!AH69</f>
        <v>253863.99</v>
      </c>
      <c r="L740" s="113">
        <f>สกลนคร!AI69</f>
        <v>1156692.9200000002</v>
      </c>
      <c r="M740" s="113">
        <f>สกลนคร!AJ69</f>
        <v>1160600.33</v>
      </c>
      <c r="N740" s="108"/>
      <c r="O740" s="108"/>
      <c r="P740" s="108"/>
      <c r="Q740" s="100">
        <f t="shared" si="86"/>
        <v>-3907.4099999999162</v>
      </c>
      <c r="R740" s="101">
        <f t="shared" si="87"/>
        <v>354.05354147535968</v>
      </c>
    </row>
    <row r="741" spans="1:18" s="132" customFormat="1" x14ac:dyDescent="0.3">
      <c r="A741" s="125">
        <v>15</v>
      </c>
      <c r="B741" s="126" t="s">
        <v>158</v>
      </c>
      <c r="C741" s="126" t="s">
        <v>577</v>
      </c>
      <c r="D741" s="126" t="s">
        <v>573</v>
      </c>
      <c r="E741" s="126" t="s">
        <v>574</v>
      </c>
      <c r="F741" s="126" t="s">
        <v>277</v>
      </c>
      <c r="G741" s="127" t="s">
        <v>1396</v>
      </c>
      <c r="H741" s="128">
        <v>1500</v>
      </c>
      <c r="I741" s="125">
        <v>1</v>
      </c>
      <c r="J741" s="113">
        <f>สกลนคร!F70</f>
        <v>343708.07</v>
      </c>
      <c r="K741" s="112">
        <f>สกลนคร!AH70</f>
        <v>416632.78</v>
      </c>
      <c r="L741" s="113">
        <f>สกลนคร!AI70</f>
        <v>533298.30999999994</v>
      </c>
      <c r="M741" s="113">
        <f>สกลนคร!AJ70</f>
        <v>722016.40999999992</v>
      </c>
      <c r="N741" s="126"/>
      <c r="O741" s="126"/>
      <c r="P741" s="126"/>
      <c r="Q741" s="130">
        <f t="shared" si="86"/>
        <v>-188718.09999999998</v>
      </c>
      <c r="R741" s="131">
        <f t="shared" si="87"/>
        <v>355.53220666666664</v>
      </c>
    </row>
    <row r="742" spans="1:18" s="122" customFormat="1" x14ac:dyDescent="0.3">
      <c r="A742" s="115">
        <v>4</v>
      </c>
      <c r="B742" s="116" t="s">
        <v>158</v>
      </c>
      <c r="C742" s="116"/>
      <c r="D742" s="116"/>
      <c r="E742" s="116" t="s">
        <v>174</v>
      </c>
      <c r="F742" s="116"/>
      <c r="G742" s="117" t="s">
        <v>576</v>
      </c>
      <c r="H742" s="123">
        <f>SUM(H727:H740)</f>
        <v>47762</v>
      </c>
      <c r="I742" s="115"/>
      <c r="J742" s="119">
        <f>SUM(J727:J740)</f>
        <v>4246659.0599999996</v>
      </c>
      <c r="K742" s="119">
        <f t="shared" ref="K742:M742" si="90">SUM(K727:K740)</f>
        <v>4694011.79</v>
      </c>
      <c r="L742" s="119">
        <f t="shared" si="90"/>
        <v>14103617.57</v>
      </c>
      <c r="M742" s="119">
        <f t="shared" si="90"/>
        <v>13226242.280000001</v>
      </c>
      <c r="N742" s="116">
        <v>14</v>
      </c>
      <c r="O742" s="116">
        <v>14</v>
      </c>
      <c r="P742" s="116">
        <f>N742-O742</f>
        <v>0</v>
      </c>
      <c r="Q742" s="120">
        <f t="shared" si="86"/>
        <v>877375.28999999911</v>
      </c>
      <c r="R742" s="121">
        <f>L742/H742</f>
        <v>295.28950986139608</v>
      </c>
    </row>
    <row r="743" spans="1:18" x14ac:dyDescent="0.3">
      <c r="A743" s="107">
        <v>1</v>
      </c>
      <c r="B743" s="108" t="s">
        <v>158</v>
      </c>
      <c r="C743" s="108" t="s">
        <v>577</v>
      </c>
      <c r="D743" s="108" t="s">
        <v>200</v>
      </c>
      <c r="E743" s="108" t="s">
        <v>578</v>
      </c>
      <c r="F743" s="108" t="s">
        <v>307</v>
      </c>
      <c r="G743" s="109" t="s">
        <v>579</v>
      </c>
      <c r="H743" s="110"/>
      <c r="I743" s="107"/>
      <c r="J743" s="111"/>
      <c r="K743" s="112"/>
      <c r="L743" s="113"/>
      <c r="M743" s="113"/>
      <c r="N743" s="108"/>
      <c r="O743" s="108"/>
      <c r="P743" s="108"/>
    </row>
    <row r="744" spans="1:18" s="132" customFormat="1" x14ac:dyDescent="0.3">
      <c r="A744" s="125">
        <v>2</v>
      </c>
      <c r="B744" s="126" t="s">
        <v>158</v>
      </c>
      <c r="C744" s="126" t="s">
        <v>577</v>
      </c>
      <c r="D744" s="126" t="s">
        <v>200</v>
      </c>
      <c r="E744" s="126" t="s">
        <v>578</v>
      </c>
      <c r="F744" s="126" t="s">
        <v>277</v>
      </c>
      <c r="G744" s="127" t="s">
        <v>1397</v>
      </c>
      <c r="H744" s="159">
        <v>6036</v>
      </c>
      <c r="I744" s="125">
        <v>5</v>
      </c>
      <c r="J744" s="113">
        <f>สกลนคร!F71</f>
        <v>489675.53</v>
      </c>
      <c r="K744" s="129">
        <f>สกลนคร!AH71</f>
        <v>530992.16</v>
      </c>
      <c r="L744" s="113">
        <f>สกลนคร!AI71</f>
        <v>1613047.4</v>
      </c>
      <c r="M744" s="113">
        <f>สกลนคร!AJ71</f>
        <v>1442920.95</v>
      </c>
      <c r="N744" s="126"/>
      <c r="O744" s="126"/>
      <c r="P744" s="126"/>
      <c r="Q744" s="100">
        <f t="shared" si="86"/>
        <v>170126.44999999995</v>
      </c>
      <c r="R744" s="101">
        <f t="shared" si="87"/>
        <v>267.23780649436713</v>
      </c>
    </row>
    <row r="745" spans="1:18" s="132" customFormat="1" x14ac:dyDescent="0.3">
      <c r="A745" s="125">
        <v>3</v>
      </c>
      <c r="B745" s="126" t="s">
        <v>158</v>
      </c>
      <c r="C745" s="126" t="s">
        <v>577</v>
      </c>
      <c r="D745" s="126" t="s">
        <v>200</v>
      </c>
      <c r="E745" s="126" t="s">
        <v>578</v>
      </c>
      <c r="F745" s="126" t="s">
        <v>277</v>
      </c>
      <c r="G745" s="127" t="s">
        <v>1398</v>
      </c>
      <c r="H745" s="128">
        <v>4053</v>
      </c>
      <c r="I745" s="125">
        <v>3</v>
      </c>
      <c r="J745" s="113">
        <f>สกลนคร!F72</f>
        <v>390023.12</v>
      </c>
      <c r="K745" s="129">
        <f>สกลนคร!AH72</f>
        <v>629956.53</v>
      </c>
      <c r="L745" s="113">
        <f>สกลนคร!AI72</f>
        <v>1408573.62</v>
      </c>
      <c r="M745" s="113">
        <f>สกลนคร!AJ72</f>
        <v>1134345.4100000001</v>
      </c>
      <c r="N745" s="126"/>
      <c r="O745" s="126"/>
      <c r="P745" s="126"/>
      <c r="Q745" s="100">
        <f t="shared" si="86"/>
        <v>274228.20999999996</v>
      </c>
      <c r="R745" s="101">
        <f t="shared" si="87"/>
        <v>347.53851961509997</v>
      </c>
    </row>
    <row r="746" spans="1:18" s="132" customFormat="1" x14ac:dyDescent="0.3">
      <c r="A746" s="125">
        <v>4</v>
      </c>
      <c r="B746" s="126" t="s">
        <v>158</v>
      </c>
      <c r="C746" s="126" t="s">
        <v>577</v>
      </c>
      <c r="D746" s="126" t="s">
        <v>200</v>
      </c>
      <c r="E746" s="126" t="s">
        <v>578</v>
      </c>
      <c r="F746" s="126" t="s">
        <v>277</v>
      </c>
      <c r="G746" s="127" t="s">
        <v>1399</v>
      </c>
      <c r="H746" s="128">
        <v>4847</v>
      </c>
      <c r="I746" s="125">
        <v>4</v>
      </c>
      <c r="J746" s="113">
        <f>สกลนคร!F73</f>
        <v>629192.75</v>
      </c>
      <c r="K746" s="129">
        <f>สกลนคร!AH73</f>
        <v>754999.1</v>
      </c>
      <c r="L746" s="113">
        <f>สกลนคร!AI73</f>
        <v>1584220.8599999999</v>
      </c>
      <c r="M746" s="113">
        <f>สกลนคร!AJ73</f>
        <v>1308420.02</v>
      </c>
      <c r="N746" s="126"/>
      <c r="O746" s="126"/>
      <c r="P746" s="126"/>
      <c r="Q746" s="100">
        <f t="shared" si="86"/>
        <v>275800.83999999985</v>
      </c>
      <c r="R746" s="101">
        <f t="shared" si="87"/>
        <v>326.84564885496178</v>
      </c>
    </row>
    <row r="747" spans="1:18" s="132" customFormat="1" x14ac:dyDescent="0.3">
      <c r="A747" s="125">
        <v>5</v>
      </c>
      <c r="B747" s="126" t="s">
        <v>158</v>
      </c>
      <c r="C747" s="126" t="s">
        <v>577</v>
      </c>
      <c r="D747" s="126" t="s">
        <v>200</v>
      </c>
      <c r="E747" s="126" t="s">
        <v>578</v>
      </c>
      <c r="F747" s="126" t="s">
        <v>277</v>
      </c>
      <c r="G747" s="127" t="s">
        <v>1400</v>
      </c>
      <c r="H747" s="128">
        <v>3826</v>
      </c>
      <c r="I747" s="125">
        <v>3</v>
      </c>
      <c r="J747" s="113">
        <f>สกลนคร!F74</f>
        <v>555378.27</v>
      </c>
      <c r="K747" s="129">
        <f>สกลนคร!AH74</f>
        <v>630888.05999999994</v>
      </c>
      <c r="L747" s="113">
        <f>สกลนคร!AI74</f>
        <v>1426765.71</v>
      </c>
      <c r="M747" s="113">
        <f>สกลนคร!AJ74</f>
        <v>1194544.3600000001</v>
      </c>
      <c r="N747" s="126"/>
      <c r="O747" s="126"/>
      <c r="P747" s="126"/>
      <c r="Q747" s="100">
        <f t="shared" si="86"/>
        <v>232221.34999999986</v>
      </c>
      <c r="R747" s="101">
        <f t="shared" si="87"/>
        <v>372.91314950339779</v>
      </c>
    </row>
    <row r="748" spans="1:18" s="132" customFormat="1" x14ac:dyDescent="0.3">
      <c r="A748" s="125">
        <v>6</v>
      </c>
      <c r="B748" s="126" t="s">
        <v>158</v>
      </c>
      <c r="C748" s="126" t="s">
        <v>577</v>
      </c>
      <c r="D748" s="126" t="s">
        <v>200</v>
      </c>
      <c r="E748" s="126" t="s">
        <v>578</v>
      </c>
      <c r="F748" s="126" t="s">
        <v>277</v>
      </c>
      <c r="G748" s="127" t="s">
        <v>1401</v>
      </c>
      <c r="H748" s="128">
        <v>4181</v>
      </c>
      <c r="I748" s="125">
        <v>3</v>
      </c>
      <c r="J748" s="113">
        <f>สกลนคร!F75</f>
        <v>266601.82</v>
      </c>
      <c r="K748" s="129">
        <f>สกลนคร!AH75</f>
        <v>435898.49</v>
      </c>
      <c r="L748" s="113">
        <f>สกลนคร!AI75</f>
        <v>1104454.49</v>
      </c>
      <c r="M748" s="113">
        <f>สกลนคร!AJ75</f>
        <v>1062953.81</v>
      </c>
      <c r="N748" s="126"/>
      <c r="O748" s="126"/>
      <c r="P748" s="126"/>
      <c r="Q748" s="100">
        <f t="shared" si="86"/>
        <v>41500.679999999935</v>
      </c>
      <c r="R748" s="101">
        <f t="shared" si="87"/>
        <v>264.16036594116241</v>
      </c>
    </row>
    <row r="749" spans="1:18" s="132" customFormat="1" x14ac:dyDescent="0.3">
      <c r="A749" s="125">
        <v>7</v>
      </c>
      <c r="B749" s="126" t="s">
        <v>158</v>
      </c>
      <c r="C749" s="126" t="s">
        <v>577</v>
      </c>
      <c r="D749" s="126" t="s">
        <v>200</v>
      </c>
      <c r="E749" s="126" t="s">
        <v>578</v>
      </c>
      <c r="F749" s="126" t="s">
        <v>277</v>
      </c>
      <c r="G749" s="127" t="s">
        <v>1402</v>
      </c>
      <c r="H749" s="128">
        <v>2002</v>
      </c>
      <c r="I749" s="125">
        <v>2</v>
      </c>
      <c r="J749" s="113">
        <f>สกลนคร!F76</f>
        <v>344180.45</v>
      </c>
      <c r="K749" s="129">
        <f>สกลนคร!AH76</f>
        <v>381618.24</v>
      </c>
      <c r="L749" s="113">
        <f>สกลนคร!AI76</f>
        <v>1143883.6099999999</v>
      </c>
      <c r="M749" s="113">
        <f>สกลนคร!AJ76</f>
        <v>1018954.47</v>
      </c>
      <c r="N749" s="126"/>
      <c r="O749" s="126"/>
      <c r="P749" s="126"/>
      <c r="Q749" s="100">
        <f t="shared" si="86"/>
        <v>124929.1399999999</v>
      </c>
      <c r="R749" s="101">
        <f t="shared" si="87"/>
        <v>571.37043456543449</v>
      </c>
    </row>
    <row r="750" spans="1:18" s="132" customFormat="1" x14ac:dyDescent="0.3">
      <c r="A750" s="125">
        <v>8</v>
      </c>
      <c r="B750" s="126" t="s">
        <v>158</v>
      </c>
      <c r="C750" s="126" t="s">
        <v>577</v>
      </c>
      <c r="D750" s="126" t="s">
        <v>200</v>
      </c>
      <c r="E750" s="126" t="s">
        <v>578</v>
      </c>
      <c r="F750" s="126" t="s">
        <v>277</v>
      </c>
      <c r="G750" s="127" t="s">
        <v>1403</v>
      </c>
      <c r="H750" s="128">
        <v>1933</v>
      </c>
      <c r="I750" s="125">
        <v>2</v>
      </c>
      <c r="J750" s="113">
        <f>สกลนคร!F77</f>
        <v>276036.19</v>
      </c>
      <c r="K750" s="129">
        <f>สกลนคร!AH77</f>
        <v>479940.36</v>
      </c>
      <c r="L750" s="113">
        <f>สกลนคร!AI77</f>
        <v>1151124.58</v>
      </c>
      <c r="M750" s="113">
        <f>สกลนคร!AJ77</f>
        <v>1051860.22</v>
      </c>
      <c r="N750" s="126"/>
      <c r="O750" s="126"/>
      <c r="P750" s="126"/>
      <c r="Q750" s="100">
        <f t="shared" si="86"/>
        <v>99264.360000000102</v>
      </c>
      <c r="R750" s="101">
        <f t="shared" si="87"/>
        <v>595.51193998965346</v>
      </c>
    </row>
    <row r="751" spans="1:18" s="122" customFormat="1" x14ac:dyDescent="0.3">
      <c r="A751" s="115">
        <v>5</v>
      </c>
      <c r="B751" s="116" t="s">
        <v>158</v>
      </c>
      <c r="C751" s="116"/>
      <c r="D751" s="116"/>
      <c r="E751" s="116" t="s">
        <v>174</v>
      </c>
      <c r="F751" s="116"/>
      <c r="G751" s="117" t="s">
        <v>580</v>
      </c>
      <c r="H751" s="123">
        <f>SUM(H744:H750)</f>
        <v>26878</v>
      </c>
      <c r="I751" s="115"/>
      <c r="J751" s="119">
        <f>SUM(J743:J750)</f>
        <v>2951088.13</v>
      </c>
      <c r="K751" s="119">
        <f t="shared" ref="K751:M751" si="91">SUM(K743:K750)</f>
        <v>3844292.94</v>
      </c>
      <c r="L751" s="119">
        <f t="shared" si="91"/>
        <v>9432070.2699999996</v>
      </c>
      <c r="M751" s="119">
        <f t="shared" si="91"/>
        <v>8213999.2400000002</v>
      </c>
      <c r="N751" s="116">
        <v>7</v>
      </c>
      <c r="O751" s="116">
        <v>7</v>
      </c>
      <c r="P751" s="116">
        <f>N751-O751</f>
        <v>0</v>
      </c>
      <c r="Q751" s="120">
        <f t="shared" si="86"/>
        <v>1218071.0299999993</v>
      </c>
      <c r="R751" s="121">
        <f>L751/H751</f>
        <v>350.92158159089217</v>
      </c>
    </row>
    <row r="752" spans="1:18" x14ac:dyDescent="0.3">
      <c r="A752" s="107">
        <v>1</v>
      </c>
      <c r="B752" s="108" t="s">
        <v>158</v>
      </c>
      <c r="C752" s="108" t="s">
        <v>581</v>
      </c>
      <c r="D752" s="108" t="s">
        <v>207</v>
      </c>
      <c r="E752" s="108" t="s">
        <v>582</v>
      </c>
      <c r="F752" s="108" t="s">
        <v>307</v>
      </c>
      <c r="G752" s="109" t="s">
        <v>583</v>
      </c>
      <c r="H752" s="110"/>
      <c r="I752" s="107"/>
      <c r="J752" s="111"/>
      <c r="K752" s="112"/>
      <c r="L752" s="113"/>
      <c r="M752" s="113"/>
      <c r="N752" s="108"/>
      <c r="O752" s="108"/>
      <c r="P752" s="108"/>
    </row>
    <row r="753" spans="1:18" x14ac:dyDescent="0.3">
      <c r="A753" s="107">
        <v>2</v>
      </c>
      <c r="B753" s="108" t="s">
        <v>158</v>
      </c>
      <c r="C753" s="108" t="s">
        <v>581</v>
      </c>
      <c r="D753" s="108" t="s">
        <v>207</v>
      </c>
      <c r="E753" s="108" t="s">
        <v>582</v>
      </c>
      <c r="F753" s="108" t="s">
        <v>277</v>
      </c>
      <c r="G753" s="109" t="s">
        <v>1404</v>
      </c>
      <c r="H753" s="110">
        <v>3743</v>
      </c>
      <c r="I753" s="107">
        <v>3</v>
      </c>
      <c r="J753" s="113">
        <f>สกลนคร!F78</f>
        <v>630854.87</v>
      </c>
      <c r="K753" s="112">
        <f>สกลนคร!AH78</f>
        <v>734371.6</v>
      </c>
      <c r="L753" s="113">
        <f>สกลนคร!AI78</f>
        <v>1260958.46</v>
      </c>
      <c r="M753" s="113">
        <f>สกลนคร!AJ78</f>
        <v>845281.07</v>
      </c>
      <c r="N753" s="108"/>
      <c r="O753" s="108"/>
      <c r="P753" s="108"/>
      <c r="Q753" s="100">
        <f t="shared" si="86"/>
        <v>415677.39</v>
      </c>
      <c r="R753" s="101">
        <f t="shared" si="87"/>
        <v>336.8844402885386</v>
      </c>
    </row>
    <row r="754" spans="1:18" x14ac:dyDescent="0.3">
      <c r="A754" s="107">
        <v>3</v>
      </c>
      <c r="B754" s="108" t="s">
        <v>158</v>
      </c>
      <c r="C754" s="108" t="s">
        <v>581</v>
      </c>
      <c r="D754" s="108" t="s">
        <v>207</v>
      </c>
      <c r="E754" s="108" t="s">
        <v>582</v>
      </c>
      <c r="F754" s="108" t="s">
        <v>277</v>
      </c>
      <c r="G754" s="109" t="s">
        <v>1405</v>
      </c>
      <c r="H754" s="110">
        <v>3747</v>
      </c>
      <c r="I754" s="107">
        <v>3</v>
      </c>
      <c r="J754" s="113">
        <f>สกลนคร!F79</f>
        <v>450955.77</v>
      </c>
      <c r="K754" s="112">
        <f>สกลนคร!AH79</f>
        <v>509050.58</v>
      </c>
      <c r="L754" s="113">
        <f>สกลนคร!AI79</f>
        <v>1422855.2</v>
      </c>
      <c r="M754" s="113">
        <f>สกลนคร!AJ79</f>
        <v>1080278.79</v>
      </c>
      <c r="N754" s="108"/>
      <c r="O754" s="108"/>
      <c r="P754" s="108"/>
      <c r="Q754" s="100">
        <f t="shared" si="86"/>
        <v>342576.40999999992</v>
      </c>
      <c r="R754" s="101">
        <f t="shared" si="87"/>
        <v>379.73183880437682</v>
      </c>
    </row>
    <row r="755" spans="1:18" x14ac:dyDescent="0.3">
      <c r="A755" s="107">
        <v>4</v>
      </c>
      <c r="B755" s="108" t="s">
        <v>158</v>
      </c>
      <c r="C755" s="108" t="s">
        <v>581</v>
      </c>
      <c r="D755" s="108" t="s">
        <v>207</v>
      </c>
      <c r="E755" s="108" t="s">
        <v>582</v>
      </c>
      <c r="F755" s="108" t="s">
        <v>277</v>
      </c>
      <c r="G755" s="109" t="s">
        <v>1406</v>
      </c>
      <c r="H755" s="110">
        <v>3095</v>
      </c>
      <c r="I755" s="107">
        <v>3</v>
      </c>
      <c r="J755" s="113">
        <f>สกลนคร!F80</f>
        <v>468579.41</v>
      </c>
      <c r="K755" s="112">
        <f>สกลนคร!AH80</f>
        <v>535034.04</v>
      </c>
      <c r="L755" s="113">
        <f>สกลนคร!AI80</f>
        <v>1146018.4100000001</v>
      </c>
      <c r="M755" s="113">
        <f>สกลนคร!AJ80</f>
        <v>865136.6399999999</v>
      </c>
      <c r="N755" s="108"/>
      <c r="O755" s="108"/>
      <c r="P755" s="108"/>
      <c r="Q755" s="100">
        <f t="shared" si="86"/>
        <v>280881.77000000025</v>
      </c>
      <c r="R755" s="101">
        <f t="shared" si="87"/>
        <v>370.28058481421652</v>
      </c>
    </row>
    <row r="756" spans="1:18" x14ac:dyDescent="0.3">
      <c r="A756" s="107">
        <v>5</v>
      </c>
      <c r="B756" s="108" t="s">
        <v>158</v>
      </c>
      <c r="C756" s="108" t="s">
        <v>581</v>
      </c>
      <c r="D756" s="108" t="s">
        <v>207</v>
      </c>
      <c r="E756" s="108" t="s">
        <v>582</v>
      </c>
      <c r="F756" s="108" t="s">
        <v>277</v>
      </c>
      <c r="G756" s="109" t="s">
        <v>1407</v>
      </c>
      <c r="H756" s="110">
        <v>1530</v>
      </c>
      <c r="I756" s="107">
        <v>2</v>
      </c>
      <c r="J756" s="113">
        <f>สกลนคร!F81</f>
        <v>44921.26</v>
      </c>
      <c r="K756" s="112">
        <f>สกลนคร!AH81</f>
        <v>70682.540000000008</v>
      </c>
      <c r="L756" s="113">
        <f>สกลนคร!AI81</f>
        <v>887325.08000000007</v>
      </c>
      <c r="M756" s="113">
        <f>สกลนคร!AJ81</f>
        <v>996589.43</v>
      </c>
      <c r="N756" s="108"/>
      <c r="O756" s="108"/>
      <c r="P756" s="108"/>
      <c r="Q756" s="100">
        <f t="shared" si="86"/>
        <v>-109264.34999999998</v>
      </c>
      <c r="R756" s="101">
        <f t="shared" si="87"/>
        <v>579.95103267973866</v>
      </c>
    </row>
    <row r="757" spans="1:18" x14ac:dyDescent="0.3">
      <c r="A757" s="107">
        <v>6</v>
      </c>
      <c r="B757" s="108" t="s">
        <v>158</v>
      </c>
      <c r="C757" s="108" t="s">
        <v>581</v>
      </c>
      <c r="D757" s="108" t="s">
        <v>207</v>
      </c>
      <c r="E757" s="108" t="s">
        <v>582</v>
      </c>
      <c r="F757" s="108" t="s">
        <v>277</v>
      </c>
      <c r="G757" s="109" t="s">
        <v>1408</v>
      </c>
      <c r="H757" s="110">
        <v>4004</v>
      </c>
      <c r="I757" s="107">
        <v>3</v>
      </c>
      <c r="J757" s="113">
        <f>สกลนคร!F82</f>
        <v>438973.26</v>
      </c>
      <c r="K757" s="112">
        <f>สกลนคร!AH82</f>
        <v>470797.26</v>
      </c>
      <c r="L757" s="113">
        <f>สกลนคร!AI82</f>
        <v>1162158.98</v>
      </c>
      <c r="M757" s="113">
        <f>สกลนคร!AJ82</f>
        <v>787791.1399999999</v>
      </c>
      <c r="N757" s="108"/>
      <c r="O757" s="108"/>
      <c r="P757" s="108"/>
      <c r="Q757" s="100">
        <f t="shared" si="86"/>
        <v>374367.84000000008</v>
      </c>
      <c r="R757" s="101">
        <f t="shared" si="87"/>
        <v>290.24949550449548</v>
      </c>
    </row>
    <row r="758" spans="1:18" x14ac:dyDescent="0.3">
      <c r="A758" s="107">
        <v>7</v>
      </c>
      <c r="B758" s="108" t="s">
        <v>158</v>
      </c>
      <c r="C758" s="108" t="s">
        <v>581</v>
      </c>
      <c r="D758" s="108" t="s">
        <v>207</v>
      </c>
      <c r="E758" s="108" t="s">
        <v>582</v>
      </c>
      <c r="F758" s="108" t="s">
        <v>277</v>
      </c>
      <c r="G758" s="109" t="s">
        <v>1409</v>
      </c>
      <c r="H758" s="114">
        <v>6265</v>
      </c>
      <c r="I758" s="107">
        <v>5</v>
      </c>
      <c r="J758" s="113">
        <f>สกลนคร!F83</f>
        <v>643591.4</v>
      </c>
      <c r="K758" s="112">
        <f>สกลนคร!AH83</f>
        <v>746444.80000000005</v>
      </c>
      <c r="L758" s="113">
        <f>สกลนคร!AI83</f>
        <v>2078532.4</v>
      </c>
      <c r="M758" s="113">
        <f>สกลนคร!AJ83</f>
        <v>1576314.77</v>
      </c>
      <c r="N758" s="108"/>
      <c r="O758" s="108"/>
      <c r="P758" s="108"/>
      <c r="Q758" s="100">
        <f t="shared" si="86"/>
        <v>502217.62999999989</v>
      </c>
      <c r="R758" s="101">
        <f t="shared" si="87"/>
        <v>331.76893854748602</v>
      </c>
    </row>
    <row r="759" spans="1:18" x14ac:dyDescent="0.3">
      <c r="A759" s="107">
        <v>8</v>
      </c>
      <c r="B759" s="108" t="s">
        <v>158</v>
      </c>
      <c r="C759" s="108" t="s">
        <v>581</v>
      </c>
      <c r="D759" s="108" t="s">
        <v>207</v>
      </c>
      <c r="E759" s="108" t="s">
        <v>582</v>
      </c>
      <c r="F759" s="108" t="s">
        <v>277</v>
      </c>
      <c r="G759" s="109" t="s">
        <v>1410</v>
      </c>
      <c r="H759" s="110">
        <v>4051</v>
      </c>
      <c r="I759" s="107">
        <v>3</v>
      </c>
      <c r="J759" s="113">
        <f>สกลนคร!F84</f>
        <v>117754.36</v>
      </c>
      <c r="K759" s="112">
        <f>สกลนคร!AH84</f>
        <v>152918.35999999999</v>
      </c>
      <c r="L759" s="113">
        <f>สกลนคร!AI84</f>
        <v>1015734.56</v>
      </c>
      <c r="M759" s="113">
        <f>สกลนคร!AJ84</f>
        <v>1070232.22</v>
      </c>
      <c r="N759" s="108"/>
      <c r="O759" s="108"/>
      <c r="P759" s="108"/>
      <c r="Q759" s="100">
        <f t="shared" si="86"/>
        <v>-54497.659999999916</v>
      </c>
      <c r="R759" s="101">
        <f t="shared" si="87"/>
        <v>250.73674648235004</v>
      </c>
    </row>
    <row r="760" spans="1:18" x14ac:dyDescent="0.3">
      <c r="A760" s="107">
        <v>9</v>
      </c>
      <c r="B760" s="108" t="s">
        <v>158</v>
      </c>
      <c r="C760" s="108" t="s">
        <v>581</v>
      </c>
      <c r="D760" s="108" t="s">
        <v>207</v>
      </c>
      <c r="E760" s="108" t="s">
        <v>582</v>
      </c>
      <c r="F760" s="108" t="s">
        <v>277</v>
      </c>
      <c r="G760" s="109" t="s">
        <v>1411</v>
      </c>
      <c r="H760" s="110">
        <v>3423</v>
      </c>
      <c r="I760" s="107">
        <v>3</v>
      </c>
      <c r="J760" s="113">
        <f>สกลนคร!F85</f>
        <v>756273.46</v>
      </c>
      <c r="K760" s="112">
        <f>สกลนคร!AH85</f>
        <v>774162.07</v>
      </c>
      <c r="L760" s="113">
        <f>สกลนคร!AI85</f>
        <v>1409458.0599999998</v>
      </c>
      <c r="M760" s="113">
        <f>สกลนคร!AJ85</f>
        <v>995032.78</v>
      </c>
      <c r="N760" s="108"/>
      <c r="O760" s="108"/>
      <c r="P760" s="108"/>
      <c r="Q760" s="100">
        <f t="shared" si="86"/>
        <v>414425.2799999998</v>
      </c>
      <c r="R760" s="101">
        <f t="shared" si="87"/>
        <v>411.7610458661992</v>
      </c>
    </row>
    <row r="761" spans="1:18" x14ac:dyDescent="0.3">
      <c r="A761" s="107">
        <v>10</v>
      </c>
      <c r="B761" s="108" t="s">
        <v>158</v>
      </c>
      <c r="C761" s="108" t="s">
        <v>581</v>
      </c>
      <c r="D761" s="108" t="s">
        <v>207</v>
      </c>
      <c r="E761" s="108" t="s">
        <v>582</v>
      </c>
      <c r="F761" s="108" t="s">
        <v>277</v>
      </c>
      <c r="G761" s="109" t="s">
        <v>1412</v>
      </c>
      <c r="H761" s="110">
        <v>1355</v>
      </c>
      <c r="I761" s="107">
        <v>1</v>
      </c>
      <c r="J761" s="113">
        <f>สกลนคร!F86</f>
        <v>164177.25</v>
      </c>
      <c r="K761" s="112">
        <f>สกลนคร!AH86</f>
        <v>201199.74</v>
      </c>
      <c r="L761" s="113">
        <f>สกลนคร!AI86</f>
        <v>854478.90999999992</v>
      </c>
      <c r="M761" s="113">
        <f>สกลนคร!AJ86</f>
        <v>813703.92</v>
      </c>
      <c r="N761" s="108"/>
      <c r="O761" s="108"/>
      <c r="P761" s="108"/>
      <c r="Q761" s="100">
        <f t="shared" si="86"/>
        <v>40774.989999999874</v>
      </c>
      <c r="R761" s="101">
        <f t="shared" si="87"/>
        <v>630.61174169741696</v>
      </c>
    </row>
    <row r="762" spans="1:18" s="122" customFormat="1" x14ac:dyDescent="0.3">
      <c r="A762" s="115">
        <v>6</v>
      </c>
      <c r="B762" s="116" t="s">
        <v>158</v>
      </c>
      <c r="C762" s="116"/>
      <c r="D762" s="116"/>
      <c r="E762" s="116" t="s">
        <v>174</v>
      </c>
      <c r="F762" s="116"/>
      <c r="G762" s="117" t="s">
        <v>584</v>
      </c>
      <c r="H762" s="123">
        <f>SUM(H753:H761)</f>
        <v>31213</v>
      </c>
      <c r="I762" s="115"/>
      <c r="J762" s="119">
        <f>SUM(J752:J761)</f>
        <v>3716081.04</v>
      </c>
      <c r="K762" s="119">
        <f t="shared" ref="K762:M762" si="92">SUM(K752:K761)</f>
        <v>4194660.99</v>
      </c>
      <c r="L762" s="119">
        <f t="shared" si="92"/>
        <v>11237520.060000002</v>
      </c>
      <c r="M762" s="119">
        <f t="shared" si="92"/>
        <v>9030360.7599999998</v>
      </c>
      <c r="N762" s="116">
        <v>9</v>
      </c>
      <c r="O762" s="116">
        <v>9</v>
      </c>
      <c r="P762" s="116">
        <f>N762-O762</f>
        <v>0</v>
      </c>
      <c r="Q762" s="120">
        <f t="shared" si="86"/>
        <v>2207159.3000000026</v>
      </c>
      <c r="R762" s="121">
        <f>L762/H762</f>
        <v>360.0269137859226</v>
      </c>
    </row>
    <row r="763" spans="1:18" x14ac:dyDescent="0.3">
      <c r="A763" s="107">
        <v>1</v>
      </c>
      <c r="B763" s="108" t="s">
        <v>158</v>
      </c>
      <c r="C763" s="108" t="s">
        <v>585</v>
      </c>
      <c r="D763" s="108" t="s">
        <v>214</v>
      </c>
      <c r="E763" s="108" t="s">
        <v>586</v>
      </c>
      <c r="F763" s="108" t="s">
        <v>307</v>
      </c>
      <c r="G763" s="109" t="s">
        <v>587</v>
      </c>
      <c r="H763" s="110"/>
      <c r="I763" s="107"/>
      <c r="J763" s="111"/>
      <c r="K763" s="112"/>
      <c r="L763" s="113"/>
      <c r="M763" s="113"/>
      <c r="N763" s="108"/>
      <c r="O763" s="108"/>
      <c r="P763" s="108"/>
    </row>
    <row r="764" spans="1:18" x14ac:dyDescent="0.3">
      <c r="A764" s="107">
        <v>2</v>
      </c>
      <c r="B764" s="108" t="s">
        <v>158</v>
      </c>
      <c r="C764" s="108" t="s">
        <v>585</v>
      </c>
      <c r="D764" s="108" t="s">
        <v>214</v>
      </c>
      <c r="E764" s="108" t="s">
        <v>586</v>
      </c>
      <c r="F764" s="108" t="s">
        <v>277</v>
      </c>
      <c r="G764" s="109" t="s">
        <v>1413</v>
      </c>
      <c r="H764" s="110">
        <v>2146</v>
      </c>
      <c r="I764" s="107">
        <v>2</v>
      </c>
      <c r="J764" s="113">
        <f>สกลนคร!F87</f>
        <v>519080.86</v>
      </c>
      <c r="K764" s="112">
        <f>สกลนคร!AH87</f>
        <v>457332.30000000005</v>
      </c>
      <c r="L764" s="113">
        <f>สกลนคร!AI87</f>
        <v>536090.26</v>
      </c>
      <c r="M764" s="113">
        <f>สกลนคร!AJ87</f>
        <v>425750.23000000004</v>
      </c>
      <c r="N764" s="108"/>
      <c r="O764" s="108"/>
      <c r="P764" s="108"/>
      <c r="Q764" s="100">
        <f t="shared" si="86"/>
        <v>110340.02999999997</v>
      </c>
      <c r="R764" s="101">
        <f t="shared" si="87"/>
        <v>249.8090680335508</v>
      </c>
    </row>
    <row r="765" spans="1:18" x14ac:dyDescent="0.3">
      <c r="A765" s="107">
        <v>3</v>
      </c>
      <c r="B765" s="108" t="s">
        <v>158</v>
      </c>
      <c r="C765" s="108" t="s">
        <v>585</v>
      </c>
      <c r="D765" s="108" t="s">
        <v>214</v>
      </c>
      <c r="E765" s="108" t="s">
        <v>586</v>
      </c>
      <c r="F765" s="108" t="s">
        <v>277</v>
      </c>
      <c r="G765" s="109" t="s">
        <v>1414</v>
      </c>
      <c r="H765" s="110">
        <v>1277</v>
      </c>
      <c r="I765" s="107">
        <v>1</v>
      </c>
      <c r="J765" s="113">
        <f>สกลนคร!F88</f>
        <v>388942.9</v>
      </c>
      <c r="K765" s="112">
        <f>สกลนคร!AH88</f>
        <v>393915.24</v>
      </c>
      <c r="L765" s="113">
        <f>สกลนคร!AI88</f>
        <v>580951.29</v>
      </c>
      <c r="M765" s="113">
        <f>สกลนคร!AJ88</f>
        <v>434386.3</v>
      </c>
      <c r="N765" s="108"/>
      <c r="O765" s="108"/>
      <c r="P765" s="108"/>
      <c r="Q765" s="100">
        <f t="shared" si="86"/>
        <v>146564.99000000005</v>
      </c>
      <c r="R765" s="101">
        <f t="shared" si="87"/>
        <v>454.93444792482381</v>
      </c>
    </row>
    <row r="766" spans="1:18" x14ac:dyDescent="0.3">
      <c r="A766" s="107">
        <v>4</v>
      </c>
      <c r="B766" s="108" t="s">
        <v>158</v>
      </c>
      <c r="C766" s="108" t="s">
        <v>585</v>
      </c>
      <c r="D766" s="108" t="s">
        <v>214</v>
      </c>
      <c r="E766" s="108" t="s">
        <v>586</v>
      </c>
      <c r="F766" s="108" t="s">
        <v>277</v>
      </c>
      <c r="G766" s="109" t="s">
        <v>1415</v>
      </c>
      <c r="H766" s="110">
        <v>2783</v>
      </c>
      <c r="I766" s="107">
        <v>2</v>
      </c>
      <c r="J766" s="113">
        <f>สกลนคร!F89</f>
        <v>517329.83</v>
      </c>
      <c r="K766" s="112">
        <f>สกลนคร!AH89</f>
        <v>498059.56000000006</v>
      </c>
      <c r="L766" s="113">
        <f>สกลนคร!AI89</f>
        <v>537660.08000000007</v>
      </c>
      <c r="M766" s="113">
        <f>สกลนคร!AJ89</f>
        <v>514177.24</v>
      </c>
      <c r="N766" s="108"/>
      <c r="O766" s="108"/>
      <c r="P766" s="108"/>
      <c r="Q766" s="100">
        <f t="shared" si="86"/>
        <v>23482.840000000084</v>
      </c>
      <c r="R766" s="101">
        <f t="shared" si="87"/>
        <v>193.19442328422568</v>
      </c>
    </row>
    <row r="767" spans="1:18" x14ac:dyDescent="0.3">
      <c r="A767" s="107">
        <v>5</v>
      </c>
      <c r="B767" s="108" t="s">
        <v>158</v>
      </c>
      <c r="C767" s="108" t="s">
        <v>585</v>
      </c>
      <c r="D767" s="108" t="s">
        <v>214</v>
      </c>
      <c r="E767" s="108" t="s">
        <v>586</v>
      </c>
      <c r="F767" s="108" t="s">
        <v>277</v>
      </c>
      <c r="G767" s="109" t="s">
        <v>1416</v>
      </c>
      <c r="H767" s="110">
        <v>1769</v>
      </c>
      <c r="I767" s="107">
        <v>2</v>
      </c>
      <c r="J767" s="113">
        <f>สกลนคร!F90</f>
        <v>355253.06</v>
      </c>
      <c r="K767" s="112">
        <f>สกลนคร!AH90</f>
        <v>317074.78999999998</v>
      </c>
      <c r="L767" s="113">
        <f>สกลนคร!AI90</f>
        <v>291627.7</v>
      </c>
      <c r="M767" s="113">
        <f>สกลนคร!AJ90</f>
        <v>188098.41</v>
      </c>
      <c r="N767" s="108"/>
      <c r="O767" s="108"/>
      <c r="P767" s="108"/>
      <c r="Q767" s="100">
        <f t="shared" si="86"/>
        <v>103529.29000000001</v>
      </c>
      <c r="R767" s="101">
        <f t="shared" si="87"/>
        <v>164.8545505935557</v>
      </c>
    </row>
    <row r="768" spans="1:18" s="122" customFormat="1" x14ac:dyDescent="0.3">
      <c r="A768" s="115">
        <v>7</v>
      </c>
      <c r="B768" s="116" t="s">
        <v>158</v>
      </c>
      <c r="C768" s="116"/>
      <c r="D768" s="116"/>
      <c r="E768" s="116" t="s">
        <v>174</v>
      </c>
      <c r="F768" s="116"/>
      <c r="G768" s="117" t="s">
        <v>588</v>
      </c>
      <c r="H768" s="123">
        <f>SUM(H764:H767)</f>
        <v>7975</v>
      </c>
      <c r="I768" s="115"/>
      <c r="J768" s="119">
        <f>SUM(J763:J767)</f>
        <v>1780606.6500000001</v>
      </c>
      <c r="K768" s="119">
        <f t="shared" ref="K768:M768" si="93">SUM(K763:K767)</f>
        <v>1666381.8900000001</v>
      </c>
      <c r="L768" s="119">
        <f t="shared" si="93"/>
        <v>1946329.33</v>
      </c>
      <c r="M768" s="119">
        <f t="shared" si="93"/>
        <v>1562412.18</v>
      </c>
      <c r="N768" s="116">
        <v>4</v>
      </c>
      <c r="O768" s="116">
        <v>4</v>
      </c>
      <c r="P768" s="116">
        <f>N768-O768</f>
        <v>0</v>
      </c>
      <c r="Q768" s="120">
        <f t="shared" si="86"/>
        <v>383917.15000000014</v>
      </c>
      <c r="R768" s="121">
        <f>L768/H768</f>
        <v>244.05383448275862</v>
      </c>
    </row>
    <row r="769" spans="1:18" x14ac:dyDescent="0.3">
      <c r="A769" s="107">
        <v>1</v>
      </c>
      <c r="B769" s="108" t="s">
        <v>158</v>
      </c>
      <c r="C769" s="108" t="s">
        <v>589</v>
      </c>
      <c r="D769" s="108" t="s">
        <v>221</v>
      </c>
      <c r="E769" s="108" t="s">
        <v>590</v>
      </c>
      <c r="F769" s="108" t="s">
        <v>307</v>
      </c>
      <c r="G769" s="109" t="s">
        <v>591</v>
      </c>
      <c r="H769" s="110"/>
      <c r="I769" s="107"/>
      <c r="J769" s="111"/>
      <c r="K769" s="112"/>
      <c r="L769" s="113"/>
      <c r="M769" s="113"/>
      <c r="N769" s="108"/>
      <c r="O769" s="108"/>
      <c r="P769" s="108"/>
    </row>
    <row r="770" spans="1:18" x14ac:dyDescent="0.3">
      <c r="A770" s="107">
        <v>2</v>
      </c>
      <c r="B770" s="108" t="s">
        <v>158</v>
      </c>
      <c r="C770" s="108" t="s">
        <v>589</v>
      </c>
      <c r="D770" s="108" t="s">
        <v>221</v>
      </c>
      <c r="E770" s="108" t="s">
        <v>590</v>
      </c>
      <c r="F770" s="108" t="s">
        <v>277</v>
      </c>
      <c r="G770" s="109" t="s">
        <v>1417</v>
      </c>
      <c r="H770" s="110">
        <v>5781</v>
      </c>
      <c r="I770" s="107">
        <v>4</v>
      </c>
      <c r="J770" s="113">
        <f>สกลนคร!F91</f>
        <v>297582.82</v>
      </c>
      <c r="K770" s="112">
        <f>สกลนคร!AH91</f>
        <v>437867.53</v>
      </c>
      <c r="L770" s="113">
        <f>สกลนคร!AI91</f>
        <v>1434271.53</v>
      </c>
      <c r="M770" s="113">
        <f>สกลนคร!AJ91</f>
        <v>1231150.3999999999</v>
      </c>
      <c r="N770" s="108"/>
      <c r="O770" s="108"/>
      <c r="P770" s="108"/>
      <c r="Q770" s="100">
        <f t="shared" si="86"/>
        <v>203121.13000000012</v>
      </c>
      <c r="R770" s="101">
        <f t="shared" si="87"/>
        <v>248.10093928386092</v>
      </c>
    </row>
    <row r="771" spans="1:18" x14ac:dyDescent="0.3">
      <c r="A771" s="107">
        <v>3</v>
      </c>
      <c r="B771" s="108" t="s">
        <v>158</v>
      </c>
      <c r="C771" s="108" t="s">
        <v>589</v>
      </c>
      <c r="D771" s="108" t="s">
        <v>221</v>
      </c>
      <c r="E771" s="108" t="s">
        <v>590</v>
      </c>
      <c r="F771" s="108" t="s">
        <v>277</v>
      </c>
      <c r="G771" s="109" t="s">
        <v>1418</v>
      </c>
      <c r="H771" s="110">
        <v>2515</v>
      </c>
      <c r="I771" s="107">
        <v>2</v>
      </c>
      <c r="J771" s="113">
        <f>สกลนคร!F92</f>
        <v>187761.14</v>
      </c>
      <c r="K771" s="112">
        <f>สกลนคร!AH92</f>
        <v>263386.64</v>
      </c>
      <c r="L771" s="113">
        <f>สกลนคร!AI92</f>
        <v>856339.73</v>
      </c>
      <c r="M771" s="113">
        <f>สกลนคร!AJ92</f>
        <v>720953.79</v>
      </c>
      <c r="N771" s="108"/>
      <c r="O771" s="108"/>
      <c r="P771" s="108"/>
      <c r="Q771" s="100">
        <f t="shared" si="86"/>
        <v>135385.93999999994</v>
      </c>
      <c r="R771" s="101">
        <f t="shared" si="87"/>
        <v>340.49293439363817</v>
      </c>
    </row>
    <row r="772" spans="1:18" x14ac:dyDescent="0.3">
      <c r="A772" s="107">
        <v>4</v>
      </c>
      <c r="B772" s="108" t="s">
        <v>158</v>
      </c>
      <c r="C772" s="108" t="s">
        <v>589</v>
      </c>
      <c r="D772" s="108" t="s">
        <v>221</v>
      </c>
      <c r="E772" s="108" t="s">
        <v>590</v>
      </c>
      <c r="F772" s="108" t="s">
        <v>277</v>
      </c>
      <c r="G772" s="109" t="s">
        <v>1419</v>
      </c>
      <c r="H772" s="110">
        <v>3488</v>
      </c>
      <c r="I772" s="107">
        <v>3</v>
      </c>
      <c r="J772" s="113">
        <f>สกลนคร!F93</f>
        <v>370952.7</v>
      </c>
      <c r="K772" s="112">
        <f>สกลนคร!AH93</f>
        <v>463156.34</v>
      </c>
      <c r="L772" s="113">
        <f>สกลนคร!AI93</f>
        <v>1550072.61</v>
      </c>
      <c r="M772" s="113">
        <f>สกลนคร!AJ93</f>
        <v>1299875.0900000001</v>
      </c>
      <c r="N772" s="108"/>
      <c r="O772" s="108"/>
      <c r="P772" s="108"/>
      <c r="Q772" s="100">
        <f t="shared" si="86"/>
        <v>250197.52000000002</v>
      </c>
      <c r="R772" s="101">
        <f t="shared" si="87"/>
        <v>444.40155103211015</v>
      </c>
    </row>
    <row r="773" spans="1:18" x14ac:dyDescent="0.3">
      <c r="A773" s="107">
        <v>5</v>
      </c>
      <c r="B773" s="108" t="s">
        <v>158</v>
      </c>
      <c r="C773" s="108" t="s">
        <v>589</v>
      </c>
      <c r="D773" s="108" t="s">
        <v>221</v>
      </c>
      <c r="E773" s="108" t="s">
        <v>590</v>
      </c>
      <c r="F773" s="108" t="s">
        <v>277</v>
      </c>
      <c r="G773" s="109" t="s">
        <v>1420</v>
      </c>
      <c r="H773" s="114">
        <v>6008</v>
      </c>
      <c r="I773" s="107">
        <v>5</v>
      </c>
      <c r="J773" s="113">
        <f>สกลนคร!F94</f>
        <v>350765.81</v>
      </c>
      <c r="K773" s="112">
        <f>สกลนคร!AH94</f>
        <v>458060.58</v>
      </c>
      <c r="L773" s="113">
        <f>สกลนคร!AI94</f>
        <v>1384130.6</v>
      </c>
      <c r="M773" s="113">
        <f>สกลนคร!AJ94</f>
        <v>1203290.3899999999</v>
      </c>
      <c r="N773" s="108"/>
      <c r="O773" s="108"/>
      <c r="P773" s="108"/>
      <c r="Q773" s="100">
        <f t="shared" si="86"/>
        <v>180840.2100000002</v>
      </c>
      <c r="R773" s="101">
        <f t="shared" si="87"/>
        <v>230.38125832223704</v>
      </c>
    </row>
    <row r="774" spans="1:18" x14ac:dyDescent="0.3">
      <c r="A774" s="107">
        <v>6</v>
      </c>
      <c r="B774" s="108" t="s">
        <v>158</v>
      </c>
      <c r="C774" s="108" t="s">
        <v>589</v>
      </c>
      <c r="D774" s="108" t="s">
        <v>221</v>
      </c>
      <c r="E774" s="108" t="s">
        <v>590</v>
      </c>
      <c r="F774" s="108" t="s">
        <v>277</v>
      </c>
      <c r="G774" s="109" t="s">
        <v>1421</v>
      </c>
      <c r="H774" s="110">
        <v>4020</v>
      </c>
      <c r="I774" s="107">
        <v>3</v>
      </c>
      <c r="J774" s="113">
        <f>สกลนคร!F95</f>
        <v>336431.6</v>
      </c>
      <c r="K774" s="112">
        <f>สกลนคร!AH95</f>
        <v>420335.6</v>
      </c>
      <c r="L774" s="113">
        <f>สกลนคร!AI95</f>
        <v>1000787.75</v>
      </c>
      <c r="M774" s="113">
        <f>สกลนคร!AJ95</f>
        <v>987951.09</v>
      </c>
      <c r="N774" s="108"/>
      <c r="O774" s="108"/>
      <c r="P774" s="108"/>
      <c r="Q774" s="100">
        <f t="shared" si="86"/>
        <v>12836.660000000033</v>
      </c>
      <c r="R774" s="101">
        <f t="shared" si="87"/>
        <v>248.95217661691541</v>
      </c>
    </row>
    <row r="775" spans="1:18" x14ac:dyDescent="0.3">
      <c r="A775" s="107">
        <v>7</v>
      </c>
      <c r="B775" s="108" t="s">
        <v>158</v>
      </c>
      <c r="C775" s="108" t="s">
        <v>589</v>
      </c>
      <c r="D775" s="108" t="s">
        <v>221</v>
      </c>
      <c r="E775" s="108" t="s">
        <v>590</v>
      </c>
      <c r="F775" s="108" t="s">
        <v>277</v>
      </c>
      <c r="G775" s="109" t="s">
        <v>1422</v>
      </c>
      <c r="H775" s="110">
        <v>4210</v>
      </c>
      <c r="I775" s="107">
        <v>3</v>
      </c>
      <c r="J775" s="113">
        <f>สกลนคร!F96</f>
        <v>261722.23999999999</v>
      </c>
      <c r="K775" s="112">
        <f>สกลนคร!AH96</f>
        <v>362960.14</v>
      </c>
      <c r="L775" s="113">
        <f>สกลนคร!AI96</f>
        <v>1227260.9700000002</v>
      </c>
      <c r="M775" s="113">
        <f>สกลนคร!AJ96</f>
        <v>965372.23</v>
      </c>
      <c r="N775" s="108"/>
      <c r="O775" s="108"/>
      <c r="P775" s="108"/>
      <c r="Q775" s="100">
        <f t="shared" ref="Q775:Q838" si="94">L775-M775</f>
        <v>261888.74000000022</v>
      </c>
      <c r="R775" s="101">
        <f t="shared" ref="R775:R838" si="95">L775/H775</f>
        <v>291.51091923990504</v>
      </c>
    </row>
    <row r="776" spans="1:18" x14ac:dyDescent="0.3">
      <c r="A776" s="107">
        <v>8</v>
      </c>
      <c r="B776" s="108" t="s">
        <v>158</v>
      </c>
      <c r="C776" s="108" t="s">
        <v>589</v>
      </c>
      <c r="D776" s="108" t="s">
        <v>221</v>
      </c>
      <c r="E776" s="108" t="s">
        <v>590</v>
      </c>
      <c r="F776" s="108" t="s">
        <v>277</v>
      </c>
      <c r="G776" s="109" t="s">
        <v>1423</v>
      </c>
      <c r="H776" s="110">
        <v>3316</v>
      </c>
      <c r="I776" s="107">
        <v>3</v>
      </c>
      <c r="J776" s="113">
        <f>สกลนคร!F97</f>
        <v>240545.18</v>
      </c>
      <c r="K776" s="112">
        <f>สกลนคร!AH97</f>
        <v>333036.93</v>
      </c>
      <c r="L776" s="113">
        <f>สกลนคร!AI97</f>
        <v>1131658.9100000001</v>
      </c>
      <c r="M776" s="113">
        <f>สกลนคร!AJ97</f>
        <v>995320.79999999993</v>
      </c>
      <c r="N776" s="108"/>
      <c r="O776" s="108"/>
      <c r="P776" s="108"/>
      <c r="Q776" s="100">
        <f t="shared" si="94"/>
        <v>136338.11000000022</v>
      </c>
      <c r="R776" s="101">
        <f t="shared" si="95"/>
        <v>341.27228890229196</v>
      </c>
    </row>
    <row r="777" spans="1:18" x14ac:dyDescent="0.3">
      <c r="A777" s="107">
        <v>9</v>
      </c>
      <c r="B777" s="108" t="s">
        <v>158</v>
      </c>
      <c r="C777" s="108" t="s">
        <v>589</v>
      </c>
      <c r="D777" s="108" t="s">
        <v>221</v>
      </c>
      <c r="E777" s="108" t="s">
        <v>590</v>
      </c>
      <c r="F777" s="108" t="s">
        <v>277</v>
      </c>
      <c r="G777" s="109" t="s">
        <v>1424</v>
      </c>
      <c r="H777" s="114">
        <v>6867</v>
      </c>
      <c r="I777" s="107">
        <v>5</v>
      </c>
      <c r="J777" s="113">
        <f>สกลนคร!F98</f>
        <v>199945.16</v>
      </c>
      <c r="K777" s="112">
        <f>สกลนคร!AH98</f>
        <v>396914.04000000004</v>
      </c>
      <c r="L777" s="113">
        <f>สกลนคร!AI98</f>
        <v>1180222.24</v>
      </c>
      <c r="M777" s="113">
        <f>สกลนคร!AJ98</f>
        <v>1142161.6300000001</v>
      </c>
      <c r="N777" s="108"/>
      <c r="O777" s="108"/>
      <c r="P777" s="108"/>
      <c r="Q777" s="100">
        <f t="shared" si="94"/>
        <v>38060.60999999987</v>
      </c>
      <c r="R777" s="101">
        <f t="shared" si="95"/>
        <v>171.86868210281054</v>
      </c>
    </row>
    <row r="778" spans="1:18" x14ac:dyDescent="0.3">
      <c r="A778" s="107">
        <v>10</v>
      </c>
      <c r="B778" s="108" t="s">
        <v>158</v>
      </c>
      <c r="C778" s="108" t="s">
        <v>589</v>
      </c>
      <c r="D778" s="108" t="s">
        <v>221</v>
      </c>
      <c r="E778" s="108" t="s">
        <v>590</v>
      </c>
      <c r="F778" s="108" t="s">
        <v>277</v>
      </c>
      <c r="G778" s="109" t="s">
        <v>1425</v>
      </c>
      <c r="H778" s="110">
        <v>3657</v>
      </c>
      <c r="I778" s="107">
        <v>3</v>
      </c>
      <c r="J778" s="113">
        <f>สกลนคร!F99</f>
        <v>251066.63</v>
      </c>
      <c r="K778" s="112">
        <f>สกลนคร!AH99</f>
        <v>341272.63</v>
      </c>
      <c r="L778" s="113">
        <f>สกลนคร!AI99</f>
        <v>766790.15</v>
      </c>
      <c r="M778" s="113">
        <f>สกลนคร!AJ99</f>
        <v>682453.27999999991</v>
      </c>
      <c r="N778" s="108"/>
      <c r="O778" s="108"/>
      <c r="P778" s="108"/>
      <c r="Q778" s="100">
        <f t="shared" si="94"/>
        <v>84336.870000000112</v>
      </c>
      <c r="R778" s="101">
        <f t="shared" si="95"/>
        <v>209.67737216297513</v>
      </c>
    </row>
    <row r="779" spans="1:18" x14ac:dyDescent="0.3">
      <c r="A779" s="107">
        <v>11</v>
      </c>
      <c r="B779" s="108" t="s">
        <v>158</v>
      </c>
      <c r="C779" s="108" t="s">
        <v>589</v>
      </c>
      <c r="D779" s="108" t="s">
        <v>221</v>
      </c>
      <c r="E779" s="108" t="s">
        <v>590</v>
      </c>
      <c r="F779" s="108" t="s">
        <v>277</v>
      </c>
      <c r="G779" s="109" t="s">
        <v>1426</v>
      </c>
      <c r="H779" s="114">
        <v>6817</v>
      </c>
      <c r="I779" s="107">
        <v>5</v>
      </c>
      <c r="J779" s="113">
        <f>สกลนคร!F100</f>
        <v>283222.96000000002</v>
      </c>
      <c r="K779" s="112">
        <f>สกลนคร!AH100</f>
        <v>311483.75</v>
      </c>
      <c r="L779" s="113">
        <f>สกลนคร!AI100</f>
        <v>1325187.49</v>
      </c>
      <c r="M779" s="113">
        <f>สกลนคร!AJ100</f>
        <v>1333195.76</v>
      </c>
      <c r="N779" s="108"/>
      <c r="O779" s="108"/>
      <c r="P779" s="108"/>
      <c r="Q779" s="100">
        <f t="shared" si="94"/>
        <v>-8008.2700000000186</v>
      </c>
      <c r="R779" s="101">
        <f t="shared" si="95"/>
        <v>194.39452691799912</v>
      </c>
    </row>
    <row r="780" spans="1:18" x14ac:dyDescent="0.3">
      <c r="A780" s="107">
        <v>12</v>
      </c>
      <c r="B780" s="108" t="s">
        <v>158</v>
      </c>
      <c r="C780" s="108" t="s">
        <v>589</v>
      </c>
      <c r="D780" s="108" t="s">
        <v>221</v>
      </c>
      <c r="E780" s="108" t="s">
        <v>590</v>
      </c>
      <c r="F780" s="108" t="s">
        <v>277</v>
      </c>
      <c r="G780" s="109" t="s">
        <v>1427</v>
      </c>
      <c r="H780" s="110">
        <v>5077</v>
      </c>
      <c r="I780" s="107">
        <v>4</v>
      </c>
      <c r="J780" s="113">
        <f>สกลนคร!F101</f>
        <v>297011.5</v>
      </c>
      <c r="K780" s="112">
        <f>สกลนคร!AH101</f>
        <v>554953.87</v>
      </c>
      <c r="L780" s="113">
        <f>สกลนคร!AI101</f>
        <v>1349247.38</v>
      </c>
      <c r="M780" s="113">
        <f>สกลนคร!AJ101</f>
        <v>1305950.1500000001</v>
      </c>
      <c r="N780" s="108"/>
      <c r="O780" s="108"/>
      <c r="P780" s="108"/>
      <c r="Q780" s="100">
        <f t="shared" si="94"/>
        <v>43297.229999999749</v>
      </c>
      <c r="R780" s="101">
        <f t="shared" si="95"/>
        <v>265.75682095725818</v>
      </c>
    </row>
    <row r="781" spans="1:18" x14ac:dyDescent="0.3">
      <c r="A781" s="107">
        <v>13</v>
      </c>
      <c r="B781" s="108" t="s">
        <v>158</v>
      </c>
      <c r="C781" s="108" t="s">
        <v>589</v>
      </c>
      <c r="D781" s="108" t="s">
        <v>221</v>
      </c>
      <c r="E781" s="108" t="s">
        <v>590</v>
      </c>
      <c r="F781" s="108" t="s">
        <v>277</v>
      </c>
      <c r="G781" s="109" t="s">
        <v>1428</v>
      </c>
      <c r="H781" s="110">
        <v>3046</v>
      </c>
      <c r="I781" s="107">
        <v>3</v>
      </c>
      <c r="J781" s="113">
        <f>สกลนคร!F102</f>
        <v>124896.88</v>
      </c>
      <c r="K781" s="112">
        <f>สกลนคร!AH102</f>
        <v>138640.43</v>
      </c>
      <c r="L781" s="113">
        <f>สกลนคร!AI102</f>
        <v>1077361.4100000001</v>
      </c>
      <c r="M781" s="113">
        <f>สกลนคร!AJ102</f>
        <v>1045032.34</v>
      </c>
      <c r="N781" s="108"/>
      <c r="O781" s="108"/>
      <c r="P781" s="108"/>
      <c r="Q781" s="100">
        <f t="shared" si="94"/>
        <v>32329.070000000182</v>
      </c>
      <c r="R781" s="101">
        <f t="shared" si="95"/>
        <v>353.6971142481944</v>
      </c>
    </row>
    <row r="782" spans="1:18" x14ac:dyDescent="0.3">
      <c r="A782" s="107">
        <v>14</v>
      </c>
      <c r="B782" s="108" t="s">
        <v>158</v>
      </c>
      <c r="C782" s="108" t="s">
        <v>589</v>
      </c>
      <c r="D782" s="108" t="s">
        <v>221</v>
      </c>
      <c r="E782" s="108" t="s">
        <v>590</v>
      </c>
      <c r="F782" s="108" t="s">
        <v>277</v>
      </c>
      <c r="G782" s="109" t="s">
        <v>1429</v>
      </c>
      <c r="H782" s="110">
        <v>3486</v>
      </c>
      <c r="I782" s="107">
        <v>3</v>
      </c>
      <c r="J782" s="113">
        <f>สกลนคร!F103</f>
        <v>209143.25</v>
      </c>
      <c r="K782" s="112">
        <f>สกลนคร!AH103</f>
        <v>265168.33</v>
      </c>
      <c r="L782" s="113">
        <f>สกลนคร!AI103</f>
        <v>916945.42999999993</v>
      </c>
      <c r="M782" s="113">
        <f>สกลนคร!AJ103</f>
        <v>792397.4</v>
      </c>
      <c r="N782" s="108"/>
      <c r="O782" s="108"/>
      <c r="P782" s="108"/>
      <c r="Q782" s="100">
        <f t="shared" si="94"/>
        <v>124548.02999999991</v>
      </c>
      <c r="R782" s="101">
        <f t="shared" si="95"/>
        <v>263.03655479059091</v>
      </c>
    </row>
    <row r="783" spans="1:18" x14ac:dyDescent="0.3">
      <c r="A783" s="107">
        <v>15</v>
      </c>
      <c r="B783" s="108" t="s">
        <v>158</v>
      </c>
      <c r="C783" s="108" t="s">
        <v>589</v>
      </c>
      <c r="D783" s="108" t="s">
        <v>221</v>
      </c>
      <c r="E783" s="108" t="s">
        <v>590</v>
      </c>
      <c r="F783" s="108" t="s">
        <v>277</v>
      </c>
      <c r="G783" s="109" t="s">
        <v>1430</v>
      </c>
      <c r="H783" s="110">
        <v>4158</v>
      </c>
      <c r="I783" s="107">
        <v>3</v>
      </c>
      <c r="J783" s="113">
        <f>สกลนคร!F104</f>
        <v>370146.14</v>
      </c>
      <c r="K783" s="112">
        <f>สกลนคร!AH104</f>
        <v>440182.16000000003</v>
      </c>
      <c r="L783" s="113">
        <f>สกลนคร!AI104</f>
        <v>1150313.46</v>
      </c>
      <c r="M783" s="113">
        <f>สกลนคร!AJ104</f>
        <v>997833.91</v>
      </c>
      <c r="N783" s="108"/>
      <c r="O783" s="108"/>
      <c r="P783" s="108"/>
      <c r="Q783" s="100">
        <f t="shared" si="94"/>
        <v>152479.54999999993</v>
      </c>
      <c r="R783" s="101">
        <f t="shared" si="95"/>
        <v>276.65066378066376</v>
      </c>
    </row>
    <row r="784" spans="1:18" x14ac:dyDescent="0.3">
      <c r="A784" s="107">
        <v>16</v>
      </c>
      <c r="B784" s="108" t="s">
        <v>158</v>
      </c>
      <c r="C784" s="108" t="s">
        <v>589</v>
      </c>
      <c r="D784" s="108" t="s">
        <v>221</v>
      </c>
      <c r="E784" s="108" t="s">
        <v>590</v>
      </c>
      <c r="F784" s="108" t="s">
        <v>277</v>
      </c>
      <c r="G784" s="109" t="s">
        <v>1431</v>
      </c>
      <c r="H784" s="110">
        <v>4935</v>
      </c>
      <c r="I784" s="107">
        <v>4</v>
      </c>
      <c r="J784" s="113">
        <f>สกลนคร!F105</f>
        <v>474441.76</v>
      </c>
      <c r="K784" s="112">
        <f>สกลนคร!AH105</f>
        <v>561549.09000000008</v>
      </c>
      <c r="L784" s="113">
        <f>สกลนคร!AI105</f>
        <v>1208305.6200000001</v>
      </c>
      <c r="M784" s="113">
        <f>สกลนคร!AJ105</f>
        <v>1134376.5900000001</v>
      </c>
      <c r="N784" s="108"/>
      <c r="O784" s="108"/>
      <c r="P784" s="108"/>
      <c r="Q784" s="100">
        <f t="shared" si="94"/>
        <v>73929.030000000028</v>
      </c>
      <c r="R784" s="101">
        <f t="shared" si="95"/>
        <v>244.84409726443772</v>
      </c>
    </row>
    <row r="785" spans="1:18" x14ac:dyDescent="0.3">
      <c r="A785" s="107">
        <v>17</v>
      </c>
      <c r="B785" s="108" t="s">
        <v>158</v>
      </c>
      <c r="C785" s="108" t="s">
        <v>589</v>
      </c>
      <c r="D785" s="108" t="s">
        <v>221</v>
      </c>
      <c r="E785" s="108" t="s">
        <v>590</v>
      </c>
      <c r="F785" s="108" t="s">
        <v>277</v>
      </c>
      <c r="G785" s="109" t="s">
        <v>1432</v>
      </c>
      <c r="H785" s="110">
        <v>4567</v>
      </c>
      <c r="I785" s="107">
        <v>4</v>
      </c>
      <c r="J785" s="113">
        <f>สกลนคร!F106</f>
        <v>507971.37</v>
      </c>
      <c r="K785" s="112">
        <f>สกลนคร!AH106</f>
        <v>589459.97</v>
      </c>
      <c r="L785" s="113">
        <f>สกลนคร!AI106</f>
        <v>1087483.45</v>
      </c>
      <c r="M785" s="113">
        <f>สกลนคร!AJ106</f>
        <v>1258262.96</v>
      </c>
      <c r="N785" s="108"/>
      <c r="O785" s="108"/>
      <c r="P785" s="108"/>
      <c r="Q785" s="100">
        <f t="shared" si="94"/>
        <v>-170779.51</v>
      </c>
      <c r="R785" s="101">
        <f t="shared" si="95"/>
        <v>238.11768119115391</v>
      </c>
    </row>
    <row r="786" spans="1:18" x14ac:dyDescent="0.3">
      <c r="A786" s="107">
        <v>18</v>
      </c>
      <c r="B786" s="108" t="s">
        <v>158</v>
      </c>
      <c r="C786" s="108" t="s">
        <v>589</v>
      </c>
      <c r="D786" s="108" t="s">
        <v>221</v>
      </c>
      <c r="E786" s="108" t="s">
        <v>590</v>
      </c>
      <c r="F786" s="108" t="s">
        <v>277</v>
      </c>
      <c r="G786" s="109" t="s">
        <v>1433</v>
      </c>
      <c r="H786" s="110">
        <v>2903</v>
      </c>
      <c r="I786" s="107">
        <v>2</v>
      </c>
      <c r="J786" s="113">
        <f>สกลนคร!F107</f>
        <v>453749.08</v>
      </c>
      <c r="K786" s="112">
        <f>สกลนคร!AH107</f>
        <v>485796.08</v>
      </c>
      <c r="L786" s="113">
        <f>สกลนคร!AI107</f>
        <v>1142316.1800000002</v>
      </c>
      <c r="M786" s="113">
        <f>สกลนคร!AJ107</f>
        <v>988674.64</v>
      </c>
      <c r="N786" s="108"/>
      <c r="O786" s="108"/>
      <c r="P786" s="108"/>
      <c r="Q786" s="100">
        <f t="shared" si="94"/>
        <v>153641.54000000015</v>
      </c>
      <c r="R786" s="101">
        <f t="shared" si="95"/>
        <v>393.49506717189121</v>
      </c>
    </row>
    <row r="787" spans="1:18" x14ac:dyDescent="0.3">
      <c r="A787" s="107">
        <v>19</v>
      </c>
      <c r="B787" s="108" t="s">
        <v>158</v>
      </c>
      <c r="C787" s="108" t="s">
        <v>589</v>
      </c>
      <c r="D787" s="108" t="s">
        <v>221</v>
      </c>
      <c r="E787" s="108" t="s">
        <v>590</v>
      </c>
      <c r="F787" s="108" t="s">
        <v>277</v>
      </c>
      <c r="G787" s="109" t="s">
        <v>1434</v>
      </c>
      <c r="H787" s="110">
        <v>3112</v>
      </c>
      <c r="I787" s="107">
        <v>3</v>
      </c>
      <c r="J787" s="113">
        <f>สกลนคร!F108</f>
        <v>207469.09</v>
      </c>
      <c r="K787" s="112">
        <f>สกลนคร!AH108</f>
        <v>292184.53999999998</v>
      </c>
      <c r="L787" s="113">
        <f>สกลนคร!AI108</f>
        <v>631326.62</v>
      </c>
      <c r="M787" s="113">
        <f>สกลนคร!AJ108</f>
        <v>638394.02</v>
      </c>
      <c r="N787" s="108"/>
      <c r="O787" s="108"/>
      <c r="P787" s="108"/>
      <c r="Q787" s="100">
        <f t="shared" si="94"/>
        <v>-7067.4000000000233</v>
      </c>
      <c r="R787" s="101">
        <f t="shared" si="95"/>
        <v>202.86845115681234</v>
      </c>
    </row>
    <row r="788" spans="1:18" s="122" customFormat="1" x14ac:dyDescent="0.3">
      <c r="A788" s="115">
        <v>8</v>
      </c>
      <c r="B788" s="116" t="s">
        <v>158</v>
      </c>
      <c r="C788" s="116"/>
      <c r="D788" s="116"/>
      <c r="E788" s="116" t="s">
        <v>174</v>
      </c>
      <c r="F788" s="116"/>
      <c r="G788" s="117" t="s">
        <v>592</v>
      </c>
      <c r="H788" s="123">
        <f>SUM(H770:H787)</f>
        <v>77963</v>
      </c>
      <c r="I788" s="115"/>
      <c r="J788" s="119">
        <f>SUM(J769:J787)</f>
        <v>5424825.3099999996</v>
      </c>
      <c r="K788" s="119">
        <f t="shared" ref="K788:M788" si="96">SUM(K769:K787)</f>
        <v>7116408.6499999994</v>
      </c>
      <c r="L788" s="119">
        <f t="shared" si="96"/>
        <v>20420021.530000005</v>
      </c>
      <c r="M788" s="119">
        <f t="shared" si="96"/>
        <v>18722646.469999999</v>
      </c>
      <c r="N788" s="116">
        <v>18</v>
      </c>
      <c r="O788" s="116">
        <v>18</v>
      </c>
      <c r="P788" s="116">
        <f>N788-O788</f>
        <v>0</v>
      </c>
      <c r="Q788" s="120">
        <f t="shared" si="94"/>
        <v>1697375.0600000061</v>
      </c>
      <c r="R788" s="121">
        <f>L788/H788</f>
        <v>261.91939163449337</v>
      </c>
    </row>
    <row r="789" spans="1:18" x14ac:dyDescent="0.3">
      <c r="A789" s="107">
        <v>1</v>
      </c>
      <c r="B789" s="108" t="s">
        <v>158</v>
      </c>
      <c r="C789" s="108" t="s">
        <v>593</v>
      </c>
      <c r="D789" s="108" t="s">
        <v>226</v>
      </c>
      <c r="E789" s="108" t="s">
        <v>594</v>
      </c>
      <c r="F789" s="108" t="s">
        <v>307</v>
      </c>
      <c r="G789" s="109" t="s">
        <v>595</v>
      </c>
      <c r="H789" s="110"/>
      <c r="I789" s="107"/>
      <c r="J789" s="111"/>
      <c r="K789" s="112"/>
      <c r="L789" s="113"/>
      <c r="M789" s="113"/>
      <c r="N789" s="108"/>
      <c r="O789" s="108"/>
      <c r="P789" s="108"/>
    </row>
    <row r="790" spans="1:18" x14ac:dyDescent="0.3">
      <c r="A790" s="107">
        <v>2</v>
      </c>
      <c r="B790" s="108" t="s">
        <v>158</v>
      </c>
      <c r="C790" s="108" t="s">
        <v>593</v>
      </c>
      <c r="D790" s="108" t="s">
        <v>226</v>
      </c>
      <c r="E790" s="108" t="s">
        <v>594</v>
      </c>
      <c r="F790" s="108" t="s">
        <v>277</v>
      </c>
      <c r="G790" s="109" t="s">
        <v>1435</v>
      </c>
      <c r="H790" s="110">
        <v>2783</v>
      </c>
      <c r="I790" s="107">
        <v>2</v>
      </c>
      <c r="J790" s="113">
        <f>สกลนคร!F109</f>
        <v>632490.35</v>
      </c>
      <c r="K790" s="112">
        <f>สกลนคร!AH109</f>
        <v>660837.93999999994</v>
      </c>
      <c r="L790" s="113">
        <f>สกลนคร!AI109</f>
        <v>1130025.42</v>
      </c>
      <c r="M790" s="113">
        <f>สกลนคร!AJ109</f>
        <v>741584.07000000007</v>
      </c>
      <c r="N790" s="108"/>
      <c r="O790" s="108"/>
      <c r="P790" s="108"/>
      <c r="Q790" s="100">
        <f t="shared" si="94"/>
        <v>388441.34999999986</v>
      </c>
      <c r="R790" s="101">
        <f t="shared" si="95"/>
        <v>406.04578512396694</v>
      </c>
    </row>
    <row r="791" spans="1:18" x14ac:dyDescent="0.3">
      <c r="A791" s="107">
        <v>3</v>
      </c>
      <c r="B791" s="108" t="s">
        <v>158</v>
      </c>
      <c r="C791" s="108" t="s">
        <v>593</v>
      </c>
      <c r="D791" s="108" t="s">
        <v>226</v>
      </c>
      <c r="E791" s="108" t="s">
        <v>594</v>
      </c>
      <c r="F791" s="108" t="s">
        <v>277</v>
      </c>
      <c r="G791" s="109" t="s">
        <v>1436</v>
      </c>
      <c r="H791" s="110">
        <v>3884</v>
      </c>
      <c r="I791" s="107">
        <v>3</v>
      </c>
      <c r="J791" s="113">
        <f>สกลนคร!F110</f>
        <v>536163.06000000006</v>
      </c>
      <c r="K791" s="112">
        <f>สกลนคร!AH110</f>
        <v>567138.08000000007</v>
      </c>
      <c r="L791" s="113">
        <f>สกลนคร!AI110</f>
        <v>1276305.8900000001</v>
      </c>
      <c r="M791" s="113">
        <f>สกลนคร!AJ110</f>
        <v>989281.24</v>
      </c>
      <c r="N791" s="108"/>
      <c r="O791" s="108"/>
      <c r="P791" s="108"/>
      <c r="Q791" s="100">
        <f t="shared" si="94"/>
        <v>287024.65000000014</v>
      </c>
      <c r="R791" s="101">
        <f t="shared" si="95"/>
        <v>328.60604788877447</v>
      </c>
    </row>
    <row r="792" spans="1:18" x14ac:dyDescent="0.3">
      <c r="A792" s="107">
        <v>4</v>
      </c>
      <c r="B792" s="108" t="s">
        <v>158</v>
      </c>
      <c r="C792" s="108" t="s">
        <v>593</v>
      </c>
      <c r="D792" s="108" t="s">
        <v>226</v>
      </c>
      <c r="E792" s="108" t="s">
        <v>594</v>
      </c>
      <c r="F792" s="108" t="s">
        <v>277</v>
      </c>
      <c r="G792" s="109" t="s">
        <v>1437</v>
      </c>
      <c r="H792" s="110">
        <v>4358</v>
      </c>
      <c r="I792" s="107">
        <v>3</v>
      </c>
      <c r="J792" s="113">
        <f>สกลนคร!F111</f>
        <v>613221.31999999995</v>
      </c>
      <c r="K792" s="112">
        <f>สกลนคร!AH111</f>
        <v>658842.25</v>
      </c>
      <c r="L792" s="113">
        <f>สกลนคร!AI111</f>
        <v>1464403.31</v>
      </c>
      <c r="M792" s="113">
        <f>สกลนคร!AJ111</f>
        <v>1036975.92</v>
      </c>
      <c r="N792" s="108"/>
      <c r="O792" s="108"/>
      <c r="P792" s="108"/>
      <c r="Q792" s="100">
        <f t="shared" si="94"/>
        <v>427427.39</v>
      </c>
      <c r="R792" s="101">
        <f t="shared" si="95"/>
        <v>336.026459385039</v>
      </c>
    </row>
    <row r="793" spans="1:18" x14ac:dyDescent="0.3">
      <c r="A793" s="107">
        <v>5</v>
      </c>
      <c r="B793" s="108" t="s">
        <v>158</v>
      </c>
      <c r="C793" s="108" t="s">
        <v>593</v>
      </c>
      <c r="D793" s="108" t="s">
        <v>226</v>
      </c>
      <c r="E793" s="108" t="s">
        <v>594</v>
      </c>
      <c r="F793" s="108" t="s">
        <v>277</v>
      </c>
      <c r="G793" s="109" t="s">
        <v>1438</v>
      </c>
      <c r="H793" s="110">
        <v>1985</v>
      </c>
      <c r="I793" s="107">
        <v>2</v>
      </c>
      <c r="J793" s="113">
        <f>สกลนคร!F112</f>
        <v>270571.73</v>
      </c>
      <c r="K793" s="112">
        <f>สกลนคร!AH112</f>
        <v>298217.45999999996</v>
      </c>
      <c r="L793" s="113">
        <f>สกลนคร!AI112</f>
        <v>866410.46</v>
      </c>
      <c r="M793" s="113">
        <f>สกลนคร!AJ112</f>
        <v>793642.73</v>
      </c>
      <c r="N793" s="108"/>
      <c r="O793" s="108"/>
      <c r="P793" s="108"/>
      <c r="Q793" s="100">
        <f t="shared" si="94"/>
        <v>72767.729999999981</v>
      </c>
      <c r="R793" s="101">
        <f t="shared" si="95"/>
        <v>436.47882115869015</v>
      </c>
    </row>
    <row r="794" spans="1:18" x14ac:dyDescent="0.3">
      <c r="A794" s="107">
        <v>6</v>
      </c>
      <c r="B794" s="108" t="s">
        <v>158</v>
      </c>
      <c r="C794" s="108" t="s">
        <v>593</v>
      </c>
      <c r="D794" s="108" t="s">
        <v>226</v>
      </c>
      <c r="E794" s="108" t="s">
        <v>594</v>
      </c>
      <c r="F794" s="108" t="s">
        <v>277</v>
      </c>
      <c r="G794" s="109" t="s">
        <v>1439</v>
      </c>
      <c r="H794" s="110">
        <v>4265</v>
      </c>
      <c r="I794" s="107">
        <v>3</v>
      </c>
      <c r="J794" s="113">
        <f>สกลนคร!F113</f>
        <v>377507.88</v>
      </c>
      <c r="K794" s="112">
        <f>สกลนคร!AH113</f>
        <v>400916.47000000003</v>
      </c>
      <c r="L794" s="113">
        <f>สกลนคร!AI113</f>
        <v>1091847.8199999998</v>
      </c>
      <c r="M794" s="113">
        <f>สกลนคร!AJ113</f>
        <v>857004.32</v>
      </c>
      <c r="N794" s="108"/>
      <c r="O794" s="108"/>
      <c r="P794" s="108"/>
      <c r="Q794" s="100">
        <f t="shared" si="94"/>
        <v>234843.49999999988</v>
      </c>
      <c r="R794" s="101">
        <f t="shared" si="95"/>
        <v>256.0018335287221</v>
      </c>
    </row>
    <row r="795" spans="1:18" x14ac:dyDescent="0.3">
      <c r="A795" s="107">
        <v>7</v>
      </c>
      <c r="B795" s="108" t="s">
        <v>158</v>
      </c>
      <c r="C795" s="108" t="s">
        <v>593</v>
      </c>
      <c r="D795" s="108" t="s">
        <v>226</v>
      </c>
      <c r="E795" s="108" t="s">
        <v>594</v>
      </c>
      <c r="F795" s="108" t="s">
        <v>277</v>
      </c>
      <c r="G795" s="109" t="s">
        <v>1440</v>
      </c>
      <c r="H795" s="110">
        <v>2947</v>
      </c>
      <c r="I795" s="107">
        <v>2</v>
      </c>
      <c r="J795" s="113">
        <f>สกลนคร!F114</f>
        <v>332349.03999999998</v>
      </c>
      <c r="K795" s="112">
        <f>สกลนคร!AH114</f>
        <v>379456.45999999996</v>
      </c>
      <c r="L795" s="113">
        <f>สกลนคร!AI114</f>
        <v>828588.9</v>
      </c>
      <c r="M795" s="113">
        <f>สกลนคร!AJ114</f>
        <v>723313.53</v>
      </c>
      <c r="N795" s="108"/>
      <c r="O795" s="108"/>
      <c r="P795" s="108"/>
      <c r="Q795" s="100">
        <f t="shared" si="94"/>
        <v>105275.37</v>
      </c>
      <c r="R795" s="101">
        <f t="shared" si="95"/>
        <v>281.16352222599255</v>
      </c>
    </row>
    <row r="796" spans="1:18" s="122" customFormat="1" x14ac:dyDescent="0.3">
      <c r="A796" s="115">
        <v>9</v>
      </c>
      <c r="B796" s="116" t="s">
        <v>158</v>
      </c>
      <c r="C796" s="116"/>
      <c r="D796" s="116"/>
      <c r="E796" s="116" t="s">
        <v>174</v>
      </c>
      <c r="F796" s="116"/>
      <c r="G796" s="117" t="s">
        <v>596</v>
      </c>
      <c r="H796" s="123">
        <f>SUM(H790:H795)</f>
        <v>20222</v>
      </c>
      <c r="I796" s="115"/>
      <c r="J796" s="119">
        <f>SUM(J789:J795)</f>
        <v>2762303.38</v>
      </c>
      <c r="K796" s="119">
        <f t="shared" ref="K796:M796" si="97">SUM(K789:K795)</f>
        <v>2965408.66</v>
      </c>
      <c r="L796" s="119">
        <f t="shared" si="97"/>
        <v>6657581.8000000007</v>
      </c>
      <c r="M796" s="119">
        <f t="shared" si="97"/>
        <v>5141801.8100000005</v>
      </c>
      <c r="N796" s="116">
        <v>6</v>
      </c>
      <c r="O796" s="116">
        <v>6</v>
      </c>
      <c r="P796" s="116">
        <f>N796-O796</f>
        <v>0</v>
      </c>
      <c r="Q796" s="120">
        <f t="shared" si="94"/>
        <v>1515779.9900000002</v>
      </c>
      <c r="R796" s="121">
        <f>L796/H796</f>
        <v>329.22469587577888</v>
      </c>
    </row>
    <row r="797" spans="1:18" x14ac:dyDescent="0.3">
      <c r="A797" s="107">
        <v>1</v>
      </c>
      <c r="B797" s="108" t="s">
        <v>158</v>
      </c>
      <c r="C797" s="108" t="s">
        <v>597</v>
      </c>
      <c r="D797" s="108" t="s">
        <v>231</v>
      </c>
      <c r="E797" s="108" t="s">
        <v>598</v>
      </c>
      <c r="F797" s="108" t="s">
        <v>307</v>
      </c>
      <c r="G797" s="109" t="s">
        <v>599</v>
      </c>
      <c r="H797" s="110"/>
      <c r="I797" s="107"/>
      <c r="J797" s="111"/>
      <c r="K797" s="112"/>
      <c r="L797" s="113"/>
      <c r="M797" s="113"/>
      <c r="N797" s="108"/>
      <c r="O797" s="108"/>
      <c r="P797" s="108"/>
    </row>
    <row r="798" spans="1:18" x14ac:dyDescent="0.3">
      <c r="A798" s="107">
        <v>2</v>
      </c>
      <c r="B798" s="108" t="s">
        <v>158</v>
      </c>
      <c r="C798" s="108" t="s">
        <v>597</v>
      </c>
      <c r="D798" s="108" t="s">
        <v>231</v>
      </c>
      <c r="E798" s="108" t="s">
        <v>598</v>
      </c>
      <c r="F798" s="108" t="s">
        <v>277</v>
      </c>
      <c r="G798" s="109" t="s">
        <v>1441</v>
      </c>
      <c r="H798" s="110">
        <v>4403</v>
      </c>
      <c r="I798" s="107">
        <v>3</v>
      </c>
      <c r="J798" s="113">
        <f>สกลนคร!F115</f>
        <v>407548.45</v>
      </c>
      <c r="K798" s="112">
        <f>สกลนคร!AH115</f>
        <v>441982.46</v>
      </c>
      <c r="L798" s="113">
        <f>สกลนคร!AI115</f>
        <v>1336094.3399999999</v>
      </c>
      <c r="M798" s="113">
        <f>สกลนคร!AJ115</f>
        <v>1225598.82</v>
      </c>
      <c r="N798" s="108"/>
      <c r="O798" s="108"/>
      <c r="P798" s="108"/>
      <c r="Q798" s="100">
        <f t="shared" si="94"/>
        <v>110495.51999999979</v>
      </c>
      <c r="R798" s="101">
        <f t="shared" si="95"/>
        <v>303.45090620031795</v>
      </c>
    </row>
    <row r="799" spans="1:18" x14ac:dyDescent="0.3">
      <c r="A799" s="107">
        <v>3</v>
      </c>
      <c r="B799" s="108" t="s">
        <v>158</v>
      </c>
      <c r="C799" s="108" t="s">
        <v>597</v>
      </c>
      <c r="D799" s="108" t="s">
        <v>231</v>
      </c>
      <c r="E799" s="108" t="s">
        <v>598</v>
      </c>
      <c r="F799" s="108" t="s">
        <v>277</v>
      </c>
      <c r="G799" s="109" t="s">
        <v>1442</v>
      </c>
      <c r="H799" s="110">
        <v>5267</v>
      </c>
      <c r="I799" s="107">
        <v>4</v>
      </c>
      <c r="J799" s="113">
        <f>สกลนคร!F116</f>
        <v>711784.09</v>
      </c>
      <c r="K799" s="112">
        <f>สกลนคร!AH116</f>
        <v>702305.26</v>
      </c>
      <c r="L799" s="113">
        <f>สกลนคร!AI116</f>
        <v>1251436.17</v>
      </c>
      <c r="M799" s="113">
        <f>สกลนคร!AJ116</f>
        <v>1027577.78</v>
      </c>
      <c r="N799" s="108"/>
      <c r="O799" s="108"/>
      <c r="P799" s="108"/>
      <c r="Q799" s="100">
        <f t="shared" si="94"/>
        <v>223858.3899999999</v>
      </c>
      <c r="R799" s="101">
        <f t="shared" si="95"/>
        <v>237.59942471995441</v>
      </c>
    </row>
    <row r="800" spans="1:18" x14ac:dyDescent="0.3">
      <c r="A800" s="107">
        <v>4</v>
      </c>
      <c r="B800" s="108" t="s">
        <v>158</v>
      </c>
      <c r="C800" s="108" t="s">
        <v>597</v>
      </c>
      <c r="D800" s="108" t="s">
        <v>231</v>
      </c>
      <c r="E800" s="108" t="s">
        <v>598</v>
      </c>
      <c r="F800" s="108" t="s">
        <v>277</v>
      </c>
      <c r="G800" s="109" t="s">
        <v>1443</v>
      </c>
      <c r="H800" s="110">
        <v>5254</v>
      </c>
      <c r="I800" s="107">
        <v>4</v>
      </c>
      <c r="J800" s="113">
        <f>สกลนคร!F117</f>
        <v>796164.47</v>
      </c>
      <c r="K800" s="112">
        <f>สกลนคร!AH117</f>
        <v>912780.44000000006</v>
      </c>
      <c r="L800" s="113">
        <f>สกลนคร!AI117</f>
        <v>1331749.6099999999</v>
      </c>
      <c r="M800" s="113">
        <f>สกลนคร!AJ117</f>
        <v>1205065.68</v>
      </c>
      <c r="N800" s="108"/>
      <c r="O800" s="108"/>
      <c r="P800" s="108"/>
      <c r="Q800" s="100">
        <f t="shared" si="94"/>
        <v>126683.92999999993</v>
      </c>
      <c r="R800" s="101">
        <f t="shared" si="95"/>
        <v>253.47346973734295</v>
      </c>
    </row>
    <row r="801" spans="1:18" x14ac:dyDescent="0.3">
      <c r="A801" s="107">
        <v>5</v>
      </c>
      <c r="B801" s="108" t="s">
        <v>158</v>
      </c>
      <c r="C801" s="108" t="s">
        <v>597</v>
      </c>
      <c r="D801" s="108" t="s">
        <v>231</v>
      </c>
      <c r="E801" s="108" t="s">
        <v>598</v>
      </c>
      <c r="F801" s="108" t="s">
        <v>277</v>
      </c>
      <c r="G801" s="109" t="s">
        <v>1444</v>
      </c>
      <c r="H801" s="110">
        <v>3104</v>
      </c>
      <c r="I801" s="107">
        <v>3</v>
      </c>
      <c r="J801" s="113">
        <f>สกลนคร!F118</f>
        <v>749808.07</v>
      </c>
      <c r="K801" s="112">
        <f>สกลนคร!AH118</f>
        <v>782977.7699999999</v>
      </c>
      <c r="L801" s="113">
        <f>สกลนคร!AI118</f>
        <v>1087699.55</v>
      </c>
      <c r="M801" s="113">
        <f>สกลนคร!AJ118</f>
        <v>997927.35</v>
      </c>
      <c r="N801" s="108"/>
      <c r="O801" s="108"/>
      <c r="P801" s="108"/>
      <c r="Q801" s="100">
        <f t="shared" si="94"/>
        <v>89772.20000000007</v>
      </c>
      <c r="R801" s="101">
        <f t="shared" si="95"/>
        <v>350.41866945876291</v>
      </c>
    </row>
    <row r="802" spans="1:18" x14ac:dyDescent="0.3">
      <c r="A802" s="107">
        <v>6</v>
      </c>
      <c r="B802" s="108" t="s">
        <v>158</v>
      </c>
      <c r="C802" s="108" t="s">
        <v>597</v>
      </c>
      <c r="D802" s="108" t="s">
        <v>231</v>
      </c>
      <c r="E802" s="108" t="s">
        <v>598</v>
      </c>
      <c r="F802" s="108" t="s">
        <v>277</v>
      </c>
      <c r="G802" s="109" t="s">
        <v>1445</v>
      </c>
      <c r="H802" s="110">
        <v>5560</v>
      </c>
      <c r="I802" s="107">
        <v>4</v>
      </c>
      <c r="J802" s="113">
        <f>สกลนคร!F119</f>
        <v>865299.42</v>
      </c>
      <c r="K802" s="112">
        <f>สกลนคร!AH119</f>
        <v>881245.29</v>
      </c>
      <c r="L802" s="113">
        <f>สกลนคร!AI119</f>
        <v>1220347.4100000001</v>
      </c>
      <c r="M802" s="113">
        <f>สกลนคร!AJ119</f>
        <v>1233098.51</v>
      </c>
      <c r="N802" s="108"/>
      <c r="O802" s="108"/>
      <c r="P802" s="108"/>
      <c r="Q802" s="100">
        <f t="shared" si="94"/>
        <v>-12751.09999999986</v>
      </c>
      <c r="R802" s="101">
        <f t="shared" si="95"/>
        <v>219.48694424460433</v>
      </c>
    </row>
    <row r="803" spans="1:18" x14ac:dyDescent="0.3">
      <c r="A803" s="107">
        <v>7</v>
      </c>
      <c r="B803" s="108" t="s">
        <v>158</v>
      </c>
      <c r="C803" s="108" t="s">
        <v>597</v>
      </c>
      <c r="D803" s="108" t="s">
        <v>231</v>
      </c>
      <c r="E803" s="108" t="s">
        <v>598</v>
      </c>
      <c r="F803" s="108" t="s">
        <v>277</v>
      </c>
      <c r="G803" s="109" t="s">
        <v>1446</v>
      </c>
      <c r="H803" s="110">
        <v>4224</v>
      </c>
      <c r="I803" s="107">
        <v>3</v>
      </c>
      <c r="J803" s="113">
        <f>สกลนคร!F120</f>
        <v>1024867.19</v>
      </c>
      <c r="K803" s="112">
        <f>สกลนคร!AH120</f>
        <v>1054357.1299999999</v>
      </c>
      <c r="L803" s="113">
        <f>สกลนคร!AI120</f>
        <v>1158102.75</v>
      </c>
      <c r="M803" s="113">
        <f>สกลนคร!AJ120</f>
        <v>1078949.3500000001</v>
      </c>
      <c r="N803" s="108"/>
      <c r="O803" s="108"/>
      <c r="P803" s="108"/>
      <c r="Q803" s="100">
        <f t="shared" si="94"/>
        <v>79153.399999999907</v>
      </c>
      <c r="R803" s="101">
        <f t="shared" si="95"/>
        <v>274.17205255681819</v>
      </c>
    </row>
    <row r="804" spans="1:18" x14ac:dyDescent="0.3">
      <c r="A804" s="107">
        <v>8</v>
      </c>
      <c r="B804" s="108" t="s">
        <v>158</v>
      </c>
      <c r="C804" s="108" t="s">
        <v>597</v>
      </c>
      <c r="D804" s="108" t="s">
        <v>231</v>
      </c>
      <c r="E804" s="108" t="s">
        <v>598</v>
      </c>
      <c r="F804" s="108" t="s">
        <v>277</v>
      </c>
      <c r="G804" s="109" t="s">
        <v>1447</v>
      </c>
      <c r="H804" s="114">
        <v>6946</v>
      </c>
      <c r="I804" s="107">
        <v>5</v>
      </c>
      <c r="J804" s="113">
        <f>สกลนคร!F121</f>
        <v>744877.27</v>
      </c>
      <c r="K804" s="112">
        <f>สกลนคร!AH121</f>
        <v>777366.29999999993</v>
      </c>
      <c r="L804" s="113">
        <f>สกลนคร!AI121</f>
        <v>1638585.88</v>
      </c>
      <c r="M804" s="113">
        <f>สกลนคร!AJ121</f>
        <v>1331568.82</v>
      </c>
      <c r="N804" s="108"/>
      <c r="O804" s="108"/>
      <c r="P804" s="108"/>
      <c r="Q804" s="100">
        <f t="shared" si="94"/>
        <v>307017.05999999982</v>
      </c>
      <c r="R804" s="101">
        <f t="shared" si="95"/>
        <v>235.90352433054994</v>
      </c>
    </row>
    <row r="805" spans="1:18" x14ac:dyDescent="0.3">
      <c r="A805" s="107">
        <v>9</v>
      </c>
      <c r="B805" s="108" t="s">
        <v>158</v>
      </c>
      <c r="C805" s="108" t="s">
        <v>597</v>
      </c>
      <c r="D805" s="108" t="s">
        <v>231</v>
      </c>
      <c r="E805" s="108" t="s">
        <v>598</v>
      </c>
      <c r="F805" s="108" t="s">
        <v>277</v>
      </c>
      <c r="G805" s="109" t="s">
        <v>1448</v>
      </c>
      <c r="H805" s="110">
        <v>4263</v>
      </c>
      <c r="I805" s="107">
        <v>3</v>
      </c>
      <c r="J805" s="113">
        <f>สกลนคร!F122</f>
        <v>780670.83</v>
      </c>
      <c r="K805" s="112">
        <f>สกลนคร!AH122</f>
        <v>813838.42999999993</v>
      </c>
      <c r="L805" s="113">
        <f>สกลนคร!AI122</f>
        <v>1142143.07</v>
      </c>
      <c r="M805" s="113">
        <f>สกลนคร!AJ122</f>
        <v>963436.12000000011</v>
      </c>
      <c r="N805" s="108"/>
      <c r="O805" s="108"/>
      <c r="P805" s="108"/>
      <c r="Q805" s="100">
        <f t="shared" si="94"/>
        <v>178706.94999999995</v>
      </c>
      <c r="R805" s="101">
        <f t="shared" si="95"/>
        <v>267.92002580342483</v>
      </c>
    </row>
    <row r="806" spans="1:18" x14ac:dyDescent="0.3">
      <c r="A806" s="107">
        <v>10</v>
      </c>
      <c r="B806" s="108" t="s">
        <v>158</v>
      </c>
      <c r="C806" s="108" t="s">
        <v>597</v>
      </c>
      <c r="D806" s="108" t="s">
        <v>231</v>
      </c>
      <c r="E806" s="108" t="s">
        <v>598</v>
      </c>
      <c r="F806" s="108" t="s">
        <v>277</v>
      </c>
      <c r="G806" s="109" t="s">
        <v>1449</v>
      </c>
      <c r="H806" s="110">
        <v>3035</v>
      </c>
      <c r="I806" s="107">
        <v>3</v>
      </c>
      <c r="J806" s="113">
        <f>สกลนคร!F123</f>
        <v>684438.97</v>
      </c>
      <c r="K806" s="112">
        <f>สกลนคร!AH123</f>
        <v>715727.44</v>
      </c>
      <c r="L806" s="113">
        <f>สกลนคร!AI123</f>
        <v>831153.23</v>
      </c>
      <c r="M806" s="113">
        <f>สกลนคร!AJ123</f>
        <v>695287.4</v>
      </c>
      <c r="N806" s="108"/>
      <c r="O806" s="108"/>
      <c r="P806" s="108"/>
      <c r="Q806" s="100">
        <f t="shared" si="94"/>
        <v>135865.82999999996</v>
      </c>
      <c r="R806" s="101">
        <f t="shared" si="95"/>
        <v>273.85608896210874</v>
      </c>
    </row>
    <row r="807" spans="1:18" x14ac:dyDescent="0.3">
      <c r="A807" s="107">
        <v>11</v>
      </c>
      <c r="B807" s="108" t="s">
        <v>158</v>
      </c>
      <c r="C807" s="108" t="s">
        <v>597</v>
      </c>
      <c r="D807" s="108" t="s">
        <v>231</v>
      </c>
      <c r="E807" s="108" t="s">
        <v>598</v>
      </c>
      <c r="F807" s="108" t="s">
        <v>277</v>
      </c>
      <c r="G807" s="109" t="s">
        <v>1450</v>
      </c>
      <c r="H807" s="110">
        <v>3444</v>
      </c>
      <c r="I807" s="107">
        <v>3</v>
      </c>
      <c r="J807" s="113">
        <f>สกลนคร!F124</f>
        <v>590661.81999999995</v>
      </c>
      <c r="K807" s="112">
        <f>สกลนคร!AH124</f>
        <v>647835.56999999995</v>
      </c>
      <c r="L807" s="113">
        <f>สกลนคร!AI124</f>
        <v>976563.69</v>
      </c>
      <c r="M807" s="113">
        <f>สกลนคร!AJ124</f>
        <v>867906.33000000007</v>
      </c>
      <c r="N807" s="108"/>
      <c r="O807" s="108"/>
      <c r="P807" s="108"/>
      <c r="Q807" s="100">
        <f t="shared" si="94"/>
        <v>108657.35999999987</v>
      </c>
      <c r="R807" s="101">
        <f t="shared" si="95"/>
        <v>283.55507839721253</v>
      </c>
    </row>
    <row r="808" spans="1:18" s="122" customFormat="1" x14ac:dyDescent="0.3">
      <c r="A808" s="115">
        <v>10</v>
      </c>
      <c r="B808" s="116" t="s">
        <v>158</v>
      </c>
      <c r="C808" s="116"/>
      <c r="D808" s="116"/>
      <c r="E808" s="116" t="s">
        <v>174</v>
      </c>
      <c r="F808" s="116"/>
      <c r="G808" s="117" t="s">
        <v>600</v>
      </c>
      <c r="H808" s="123">
        <f>SUM(H797:H807)</f>
        <v>45500</v>
      </c>
      <c r="I808" s="115"/>
      <c r="J808" s="119">
        <f>SUM(J797:J807)</f>
        <v>7356120.5799999991</v>
      </c>
      <c r="K808" s="119">
        <f t="shared" ref="K808:M808" si="98">SUM(K797:K807)</f>
        <v>7730416.0899999999</v>
      </c>
      <c r="L808" s="119">
        <f t="shared" si="98"/>
        <v>11973875.700000001</v>
      </c>
      <c r="M808" s="119">
        <f t="shared" si="98"/>
        <v>10626416.16</v>
      </c>
      <c r="N808" s="116">
        <v>10</v>
      </c>
      <c r="O808" s="116">
        <v>10</v>
      </c>
      <c r="P808" s="116">
        <f>N808-O808</f>
        <v>0</v>
      </c>
      <c r="Q808" s="120">
        <f t="shared" si="94"/>
        <v>1347459.540000001</v>
      </c>
      <c r="R808" s="121">
        <f>L808/H808</f>
        <v>263.16210329670332</v>
      </c>
    </row>
    <row r="809" spans="1:18" x14ac:dyDescent="0.3">
      <c r="A809" s="107">
        <v>1</v>
      </c>
      <c r="B809" s="108" t="s">
        <v>158</v>
      </c>
      <c r="C809" s="108" t="s">
        <v>601</v>
      </c>
      <c r="D809" s="108" t="s">
        <v>235</v>
      </c>
      <c r="E809" s="108" t="s">
        <v>602</v>
      </c>
      <c r="F809" s="108" t="s">
        <v>307</v>
      </c>
      <c r="G809" s="109" t="s">
        <v>603</v>
      </c>
      <c r="H809" s="110"/>
      <c r="I809" s="107"/>
      <c r="J809" s="111"/>
      <c r="K809" s="112"/>
      <c r="L809" s="113"/>
      <c r="M809" s="113"/>
      <c r="N809" s="108"/>
      <c r="O809" s="108"/>
      <c r="P809" s="108"/>
    </row>
    <row r="810" spans="1:18" x14ac:dyDescent="0.3">
      <c r="A810" s="107">
        <v>2</v>
      </c>
      <c r="B810" s="108" t="s">
        <v>158</v>
      </c>
      <c r="C810" s="108" t="s">
        <v>601</v>
      </c>
      <c r="D810" s="108" t="s">
        <v>235</v>
      </c>
      <c r="E810" s="108" t="s">
        <v>602</v>
      </c>
      <c r="F810" s="108" t="s">
        <v>277</v>
      </c>
      <c r="G810" s="109" t="s">
        <v>1451</v>
      </c>
      <c r="H810" s="110">
        <v>2224</v>
      </c>
      <c r="I810" s="107">
        <v>2</v>
      </c>
      <c r="J810" s="113">
        <f>สกลนคร!F125</f>
        <v>288392.90000000002</v>
      </c>
      <c r="K810" s="112">
        <f>สกลนคร!AH125</f>
        <v>375553.84</v>
      </c>
      <c r="L810" s="113">
        <f>สกลนคร!AI125</f>
        <v>867257.28</v>
      </c>
      <c r="M810" s="113">
        <f>สกลนคร!AJ125</f>
        <v>749814.41</v>
      </c>
      <c r="N810" s="108"/>
      <c r="O810" s="108"/>
      <c r="P810" s="108"/>
      <c r="Q810" s="100">
        <f t="shared" si="94"/>
        <v>117442.87</v>
      </c>
      <c r="R810" s="101">
        <f t="shared" si="95"/>
        <v>389.95381294964028</v>
      </c>
    </row>
    <row r="811" spans="1:18" x14ac:dyDescent="0.3">
      <c r="A811" s="107">
        <v>3</v>
      </c>
      <c r="B811" s="108" t="s">
        <v>158</v>
      </c>
      <c r="C811" s="108" t="s">
        <v>601</v>
      </c>
      <c r="D811" s="108" t="s">
        <v>235</v>
      </c>
      <c r="E811" s="108" t="s">
        <v>602</v>
      </c>
      <c r="F811" s="108" t="s">
        <v>277</v>
      </c>
      <c r="G811" s="109" t="s">
        <v>1452</v>
      </c>
      <c r="H811" s="114">
        <v>6948</v>
      </c>
      <c r="I811" s="107">
        <v>5</v>
      </c>
      <c r="J811" s="113">
        <f>สกลนคร!F126</f>
        <v>382437.66</v>
      </c>
      <c r="K811" s="112">
        <f>สกลนคร!AH126</f>
        <v>504344.01999999996</v>
      </c>
      <c r="L811" s="113">
        <f>สกลนคร!AI126</f>
        <v>1981640.95</v>
      </c>
      <c r="M811" s="113">
        <f>สกลนคร!AJ126</f>
        <v>1546074.22</v>
      </c>
      <c r="N811" s="108"/>
      <c r="O811" s="108"/>
      <c r="P811" s="108"/>
      <c r="Q811" s="100">
        <f t="shared" si="94"/>
        <v>435566.73</v>
      </c>
      <c r="R811" s="101">
        <f t="shared" si="95"/>
        <v>285.21026914219919</v>
      </c>
    </row>
    <row r="812" spans="1:18" x14ac:dyDescent="0.3">
      <c r="A812" s="107">
        <v>4</v>
      </c>
      <c r="B812" s="108" t="s">
        <v>158</v>
      </c>
      <c r="C812" s="108" t="s">
        <v>601</v>
      </c>
      <c r="D812" s="108" t="s">
        <v>235</v>
      </c>
      <c r="E812" s="108" t="s">
        <v>602</v>
      </c>
      <c r="F812" s="108" t="s">
        <v>277</v>
      </c>
      <c r="G812" s="109" t="s">
        <v>1453</v>
      </c>
      <c r="H812" s="110">
        <v>2265</v>
      </c>
      <c r="I812" s="107">
        <v>2</v>
      </c>
      <c r="J812" s="113">
        <f>สกลนคร!F127</f>
        <v>261166.85</v>
      </c>
      <c r="K812" s="112">
        <f>สกลนคร!AH127</f>
        <v>260054.57</v>
      </c>
      <c r="L812" s="113">
        <f>สกลนคร!AI127</f>
        <v>843773.32000000007</v>
      </c>
      <c r="M812" s="113">
        <f>สกลนคร!AJ127</f>
        <v>708150.72000000009</v>
      </c>
      <c r="N812" s="108"/>
      <c r="O812" s="108"/>
      <c r="P812" s="108"/>
      <c r="Q812" s="100">
        <f t="shared" si="94"/>
        <v>135622.59999999998</v>
      </c>
      <c r="R812" s="101">
        <f t="shared" si="95"/>
        <v>372.52685209713025</v>
      </c>
    </row>
    <row r="813" spans="1:18" x14ac:dyDescent="0.3">
      <c r="A813" s="107">
        <v>5</v>
      </c>
      <c r="B813" s="108" t="s">
        <v>158</v>
      </c>
      <c r="C813" s="108" t="s">
        <v>601</v>
      </c>
      <c r="D813" s="108" t="s">
        <v>235</v>
      </c>
      <c r="E813" s="108" t="s">
        <v>602</v>
      </c>
      <c r="F813" s="108" t="s">
        <v>277</v>
      </c>
      <c r="G813" s="109" t="s">
        <v>1454</v>
      </c>
      <c r="H813" s="110">
        <v>4502</v>
      </c>
      <c r="I813" s="107">
        <v>4</v>
      </c>
      <c r="J813" s="113">
        <f>สกลนคร!F128</f>
        <v>618310.34</v>
      </c>
      <c r="K813" s="112">
        <f>สกลนคร!AH128</f>
        <v>714676.34</v>
      </c>
      <c r="L813" s="113">
        <f>สกลนคร!AI128</f>
        <v>1548917.44</v>
      </c>
      <c r="M813" s="113">
        <f>สกลนคร!AJ128</f>
        <v>1146274.3400000001</v>
      </c>
      <c r="N813" s="108"/>
      <c r="O813" s="108"/>
      <c r="P813" s="108"/>
      <c r="Q813" s="100">
        <f t="shared" si="94"/>
        <v>402643.09999999986</v>
      </c>
      <c r="R813" s="101">
        <f t="shared" si="95"/>
        <v>344.05096401599286</v>
      </c>
    </row>
    <row r="814" spans="1:18" x14ac:dyDescent="0.3">
      <c r="A814" s="107">
        <v>6</v>
      </c>
      <c r="B814" s="108" t="s">
        <v>158</v>
      </c>
      <c r="C814" s="108" t="s">
        <v>601</v>
      </c>
      <c r="D814" s="108" t="s">
        <v>235</v>
      </c>
      <c r="E814" s="108" t="s">
        <v>602</v>
      </c>
      <c r="F814" s="108" t="s">
        <v>277</v>
      </c>
      <c r="G814" s="109" t="s">
        <v>1455</v>
      </c>
      <c r="H814" s="114">
        <v>6455</v>
      </c>
      <c r="I814" s="107">
        <v>5</v>
      </c>
      <c r="J814" s="113">
        <f>สกลนคร!F129</f>
        <v>999425.05</v>
      </c>
      <c r="K814" s="112">
        <f>สกลนคร!AH129</f>
        <v>1088934.03</v>
      </c>
      <c r="L814" s="113">
        <f>สกลนคร!AI129</f>
        <v>1539616.01</v>
      </c>
      <c r="M814" s="113">
        <f>สกลนคร!AJ129</f>
        <v>1179471.6600000001</v>
      </c>
      <c r="N814" s="108"/>
      <c r="O814" s="108"/>
      <c r="P814" s="108"/>
      <c r="Q814" s="100">
        <f t="shared" si="94"/>
        <v>360144.34999999986</v>
      </c>
      <c r="R814" s="101">
        <f t="shared" si="95"/>
        <v>238.51526103795507</v>
      </c>
    </row>
    <row r="815" spans="1:18" x14ac:dyDescent="0.3">
      <c r="A815" s="107">
        <v>7</v>
      </c>
      <c r="B815" s="108" t="s">
        <v>158</v>
      </c>
      <c r="C815" s="108" t="s">
        <v>601</v>
      </c>
      <c r="D815" s="108" t="s">
        <v>235</v>
      </c>
      <c r="E815" s="108" t="s">
        <v>602</v>
      </c>
      <c r="F815" s="108" t="s">
        <v>277</v>
      </c>
      <c r="G815" s="109" t="s">
        <v>1456</v>
      </c>
      <c r="H815" s="110">
        <v>1661</v>
      </c>
      <c r="I815" s="107">
        <v>2</v>
      </c>
      <c r="J815" s="113">
        <f>สกลนคร!F130</f>
        <v>207455.16</v>
      </c>
      <c r="K815" s="112">
        <f>สกลนคร!AH130</f>
        <v>257476.76</v>
      </c>
      <c r="L815" s="113">
        <f>สกลนคร!AI130</f>
        <v>816108.57000000007</v>
      </c>
      <c r="M815" s="113">
        <f>สกลนคร!AJ130</f>
        <v>689175.17</v>
      </c>
      <c r="N815" s="108"/>
      <c r="O815" s="108"/>
      <c r="P815" s="108"/>
      <c r="Q815" s="100">
        <f t="shared" si="94"/>
        <v>126933.40000000002</v>
      </c>
      <c r="R815" s="101">
        <f t="shared" si="95"/>
        <v>491.33568332329924</v>
      </c>
    </row>
    <row r="816" spans="1:18" x14ac:dyDescent="0.3">
      <c r="A816" s="107">
        <v>8</v>
      </c>
      <c r="B816" s="108" t="s">
        <v>158</v>
      </c>
      <c r="C816" s="108" t="s">
        <v>601</v>
      </c>
      <c r="D816" s="108" t="s">
        <v>235</v>
      </c>
      <c r="E816" s="108" t="s">
        <v>602</v>
      </c>
      <c r="F816" s="108" t="s">
        <v>277</v>
      </c>
      <c r="G816" s="109" t="s">
        <v>1457</v>
      </c>
      <c r="H816" s="110">
        <v>1935</v>
      </c>
      <c r="I816" s="107">
        <v>2</v>
      </c>
      <c r="J816" s="113">
        <f>สกลนคร!F131</f>
        <v>299529.51</v>
      </c>
      <c r="K816" s="112">
        <f>สกลนคร!AH131</f>
        <v>364356.04000000004</v>
      </c>
      <c r="L816" s="113">
        <f>สกลนคร!AI131</f>
        <v>753514.71</v>
      </c>
      <c r="M816" s="113">
        <f>สกลนคร!AJ131</f>
        <v>639045.68999999994</v>
      </c>
      <c r="N816" s="108"/>
      <c r="O816" s="108"/>
      <c r="P816" s="108"/>
      <c r="Q816" s="100">
        <f t="shared" si="94"/>
        <v>114469.02000000002</v>
      </c>
      <c r="R816" s="101">
        <f t="shared" si="95"/>
        <v>389.41328682170541</v>
      </c>
    </row>
    <row r="817" spans="1:18" x14ac:dyDescent="0.3">
      <c r="A817" s="107">
        <v>9</v>
      </c>
      <c r="B817" s="108" t="s">
        <v>158</v>
      </c>
      <c r="C817" s="108" t="s">
        <v>601</v>
      </c>
      <c r="D817" s="108" t="s">
        <v>235</v>
      </c>
      <c r="E817" s="108" t="s">
        <v>602</v>
      </c>
      <c r="F817" s="108" t="s">
        <v>277</v>
      </c>
      <c r="G817" s="109" t="s">
        <v>1458</v>
      </c>
      <c r="H817" s="110">
        <v>4296</v>
      </c>
      <c r="I817" s="107">
        <v>3</v>
      </c>
      <c r="J817" s="113">
        <f>สกลนคร!F132</f>
        <v>466667.02</v>
      </c>
      <c r="K817" s="112">
        <f>สกลนคร!AH132</f>
        <v>532410.67999999993</v>
      </c>
      <c r="L817" s="113">
        <f>สกลนคร!AI132</f>
        <v>1268604.1499999999</v>
      </c>
      <c r="M817" s="113">
        <f>สกลนคร!AJ132</f>
        <v>1032850.6599999999</v>
      </c>
      <c r="N817" s="108"/>
      <c r="O817" s="108"/>
      <c r="P817" s="108"/>
      <c r="Q817" s="100">
        <f t="shared" si="94"/>
        <v>235753.49</v>
      </c>
      <c r="R817" s="101">
        <f t="shared" si="95"/>
        <v>295.29891759776535</v>
      </c>
    </row>
    <row r="818" spans="1:18" x14ac:dyDescent="0.3">
      <c r="A818" s="107">
        <v>10</v>
      </c>
      <c r="B818" s="108" t="s">
        <v>158</v>
      </c>
      <c r="C818" s="108" t="s">
        <v>601</v>
      </c>
      <c r="D818" s="108" t="s">
        <v>235</v>
      </c>
      <c r="E818" s="108" t="s">
        <v>602</v>
      </c>
      <c r="F818" s="108" t="s">
        <v>277</v>
      </c>
      <c r="G818" s="109" t="s">
        <v>1459</v>
      </c>
      <c r="H818" s="110">
        <v>4985</v>
      </c>
      <c r="I818" s="107">
        <v>4</v>
      </c>
      <c r="J818" s="113">
        <f>สกลนคร!F133</f>
        <v>609242.06999999995</v>
      </c>
      <c r="K818" s="112">
        <f>สกลนคร!AH133</f>
        <v>718761.21</v>
      </c>
      <c r="L818" s="113">
        <f>สกลนคร!AI133</f>
        <v>1205037.56</v>
      </c>
      <c r="M818" s="113">
        <f>สกลนคร!AJ133</f>
        <v>1061529.9099999999</v>
      </c>
      <c r="N818" s="108"/>
      <c r="O818" s="108"/>
      <c r="P818" s="108"/>
      <c r="Q818" s="100">
        <f t="shared" si="94"/>
        <v>143507.65000000014</v>
      </c>
      <c r="R818" s="101">
        <f t="shared" si="95"/>
        <v>241.73271013039118</v>
      </c>
    </row>
    <row r="819" spans="1:18" x14ac:dyDescent="0.3">
      <c r="A819" s="107">
        <v>11</v>
      </c>
      <c r="B819" s="108" t="s">
        <v>158</v>
      </c>
      <c r="C819" s="108" t="s">
        <v>601</v>
      </c>
      <c r="D819" s="108" t="s">
        <v>235</v>
      </c>
      <c r="E819" s="108" t="s">
        <v>602</v>
      </c>
      <c r="F819" s="108" t="s">
        <v>277</v>
      </c>
      <c r="G819" s="109" t="s">
        <v>1460</v>
      </c>
      <c r="H819" s="114">
        <v>6488</v>
      </c>
      <c r="I819" s="107">
        <v>5</v>
      </c>
      <c r="J819" s="113">
        <f>สกลนคร!F134</f>
        <v>179045.56</v>
      </c>
      <c r="K819" s="112">
        <f>สกลนคร!AH134</f>
        <v>283960.87</v>
      </c>
      <c r="L819" s="113">
        <f>สกลนคร!AI134</f>
        <v>868811.27</v>
      </c>
      <c r="M819" s="113">
        <f>สกลนคร!AJ134</f>
        <v>1091492.6200000001</v>
      </c>
      <c r="N819" s="108"/>
      <c r="O819" s="108"/>
      <c r="P819" s="108"/>
      <c r="Q819" s="100">
        <f t="shared" si="94"/>
        <v>-222681.35000000009</v>
      </c>
      <c r="R819" s="101">
        <f t="shared" si="95"/>
        <v>133.91049167694206</v>
      </c>
    </row>
    <row r="820" spans="1:18" x14ac:dyDescent="0.3">
      <c r="A820" s="107">
        <v>12</v>
      </c>
      <c r="B820" s="108" t="s">
        <v>158</v>
      </c>
      <c r="C820" s="108" t="s">
        <v>601</v>
      </c>
      <c r="D820" s="108" t="s">
        <v>235</v>
      </c>
      <c r="E820" s="108" t="s">
        <v>602</v>
      </c>
      <c r="F820" s="108" t="s">
        <v>277</v>
      </c>
      <c r="G820" s="109" t="s">
        <v>1461</v>
      </c>
      <c r="H820" s="110">
        <v>789</v>
      </c>
      <c r="I820" s="107">
        <v>1</v>
      </c>
      <c r="J820" s="113">
        <f>สกลนคร!F135</f>
        <v>118274.78</v>
      </c>
      <c r="K820" s="112">
        <f>สกลนคร!AH135</f>
        <v>120004.9</v>
      </c>
      <c r="L820" s="113">
        <f>สกลนคร!AI135</f>
        <v>734050.12</v>
      </c>
      <c r="M820" s="113">
        <f>สกลนคร!AJ135</f>
        <v>657654.52</v>
      </c>
      <c r="N820" s="108"/>
      <c r="O820" s="108"/>
      <c r="P820" s="108"/>
      <c r="Q820" s="100">
        <f t="shared" si="94"/>
        <v>76395.599999999977</v>
      </c>
      <c r="R820" s="101">
        <f t="shared" si="95"/>
        <v>930.35503168567811</v>
      </c>
    </row>
    <row r="821" spans="1:18" s="122" customFormat="1" x14ac:dyDescent="0.3">
      <c r="A821" s="115">
        <v>11</v>
      </c>
      <c r="B821" s="116" t="s">
        <v>158</v>
      </c>
      <c r="C821" s="116"/>
      <c r="D821" s="116"/>
      <c r="E821" s="116" t="s">
        <v>174</v>
      </c>
      <c r="F821" s="116"/>
      <c r="G821" s="117" t="s">
        <v>604</v>
      </c>
      <c r="H821" s="123">
        <f>SUM(H809:H820)</f>
        <v>42548</v>
      </c>
      <c r="I821" s="115"/>
      <c r="J821" s="119">
        <f>SUM(J809:J820)</f>
        <v>4429946.8999999994</v>
      </c>
      <c r="K821" s="119">
        <f t="shared" ref="K821:M821" si="99">SUM(K809:K820)</f>
        <v>5220533.26</v>
      </c>
      <c r="L821" s="119">
        <f t="shared" si="99"/>
        <v>12427331.379999999</v>
      </c>
      <c r="M821" s="119">
        <f t="shared" si="99"/>
        <v>10501533.920000002</v>
      </c>
      <c r="N821" s="116">
        <v>11</v>
      </c>
      <c r="O821" s="116">
        <v>11</v>
      </c>
      <c r="P821" s="116">
        <f>N821-O821</f>
        <v>0</v>
      </c>
      <c r="Q821" s="120">
        <f t="shared" si="94"/>
        <v>1925797.4599999972</v>
      </c>
      <c r="R821" s="121">
        <f>L821/H821</f>
        <v>292.07792093635419</v>
      </c>
    </row>
    <row r="822" spans="1:18" x14ac:dyDescent="0.3">
      <c r="A822" s="107">
        <v>1</v>
      </c>
      <c r="B822" s="108" t="s">
        <v>158</v>
      </c>
      <c r="C822" s="108" t="s">
        <v>605</v>
      </c>
      <c r="D822" s="108" t="s">
        <v>251</v>
      </c>
      <c r="E822" s="108" t="s">
        <v>606</v>
      </c>
      <c r="F822" s="108" t="s">
        <v>307</v>
      </c>
      <c r="G822" s="109" t="s">
        <v>607</v>
      </c>
      <c r="H822" s="110"/>
      <c r="I822" s="107"/>
      <c r="J822" s="111"/>
      <c r="K822" s="112"/>
      <c r="L822" s="113"/>
      <c r="M822" s="113"/>
      <c r="N822" s="108"/>
      <c r="O822" s="108"/>
      <c r="P822" s="108"/>
    </row>
    <row r="823" spans="1:18" x14ac:dyDescent="0.3">
      <c r="A823" s="107">
        <v>2</v>
      </c>
      <c r="B823" s="108" t="s">
        <v>158</v>
      </c>
      <c r="C823" s="108" t="s">
        <v>605</v>
      </c>
      <c r="D823" s="108" t="s">
        <v>251</v>
      </c>
      <c r="E823" s="108" t="s">
        <v>606</v>
      </c>
      <c r="F823" s="108" t="s">
        <v>277</v>
      </c>
      <c r="G823" s="109" t="s">
        <v>1462</v>
      </c>
      <c r="H823" s="114">
        <v>8307</v>
      </c>
      <c r="I823" s="107">
        <v>5</v>
      </c>
      <c r="J823" s="113">
        <f>สกลนคร!F136</f>
        <v>658590.6</v>
      </c>
      <c r="K823" s="112">
        <f>สกลนคร!AH136</f>
        <v>787542.26</v>
      </c>
      <c r="L823" s="113">
        <f>สกลนคร!AI136</f>
        <v>2227086.8200000003</v>
      </c>
      <c r="M823" s="113">
        <f>สกลนคร!AJ136</f>
        <v>1821239.5</v>
      </c>
      <c r="N823" s="108"/>
      <c r="O823" s="108"/>
      <c r="P823" s="108"/>
      <c r="Q823" s="100">
        <f t="shared" si="94"/>
        <v>405847.3200000003</v>
      </c>
      <c r="R823" s="101">
        <f t="shared" si="95"/>
        <v>268.09760683760686</v>
      </c>
    </row>
    <row r="824" spans="1:18" x14ac:dyDescent="0.3">
      <c r="A824" s="107">
        <v>3</v>
      </c>
      <c r="B824" s="108" t="s">
        <v>158</v>
      </c>
      <c r="C824" s="108" t="s">
        <v>605</v>
      </c>
      <c r="D824" s="108" t="s">
        <v>251</v>
      </c>
      <c r="E824" s="108" t="s">
        <v>606</v>
      </c>
      <c r="F824" s="108" t="s">
        <v>277</v>
      </c>
      <c r="G824" s="109" t="s">
        <v>1463</v>
      </c>
      <c r="H824" s="110">
        <v>4857</v>
      </c>
      <c r="I824" s="107">
        <v>4</v>
      </c>
      <c r="J824" s="113">
        <f>สกลนคร!F137</f>
        <v>179391.25</v>
      </c>
      <c r="K824" s="112">
        <f>สกลนคร!AH137</f>
        <v>383713.57</v>
      </c>
      <c r="L824" s="113">
        <f>สกลนคร!AI137</f>
        <v>1511580.77</v>
      </c>
      <c r="M824" s="113">
        <f>สกลนคร!AJ137</f>
        <v>1392413.31</v>
      </c>
      <c r="N824" s="108"/>
      <c r="O824" s="108"/>
      <c r="P824" s="108"/>
      <c r="Q824" s="100">
        <f t="shared" si="94"/>
        <v>119167.45999999996</v>
      </c>
      <c r="R824" s="101">
        <f t="shared" si="95"/>
        <v>311.2169590282067</v>
      </c>
    </row>
    <row r="825" spans="1:18" x14ac:dyDescent="0.3">
      <c r="A825" s="107">
        <v>4</v>
      </c>
      <c r="B825" s="108" t="s">
        <v>158</v>
      </c>
      <c r="C825" s="108" t="s">
        <v>605</v>
      </c>
      <c r="D825" s="108" t="s">
        <v>251</v>
      </c>
      <c r="E825" s="108" t="s">
        <v>606</v>
      </c>
      <c r="F825" s="108" t="s">
        <v>277</v>
      </c>
      <c r="G825" s="109" t="s">
        <v>1464</v>
      </c>
      <c r="H825" s="110">
        <v>4343</v>
      </c>
      <c r="I825" s="107">
        <v>3</v>
      </c>
      <c r="J825" s="113">
        <f>สกลนคร!F138</f>
        <v>359511.72</v>
      </c>
      <c r="K825" s="112">
        <f>สกลนคร!AH138</f>
        <v>534637.39</v>
      </c>
      <c r="L825" s="113">
        <f>สกลนคร!AI138</f>
        <v>1250837.1499999999</v>
      </c>
      <c r="M825" s="113">
        <f>สกลนคร!AJ138</f>
        <v>1244439.99</v>
      </c>
      <c r="N825" s="108"/>
      <c r="O825" s="108"/>
      <c r="P825" s="108"/>
      <c r="Q825" s="100">
        <f t="shared" si="94"/>
        <v>6397.1599999999162</v>
      </c>
      <c r="R825" s="101">
        <f t="shared" si="95"/>
        <v>288.01223808427352</v>
      </c>
    </row>
    <row r="826" spans="1:18" x14ac:dyDescent="0.3">
      <c r="A826" s="107">
        <v>5</v>
      </c>
      <c r="B826" s="108" t="s">
        <v>158</v>
      </c>
      <c r="C826" s="108" t="s">
        <v>605</v>
      </c>
      <c r="D826" s="108" t="s">
        <v>251</v>
      </c>
      <c r="E826" s="108" t="s">
        <v>606</v>
      </c>
      <c r="F826" s="108" t="s">
        <v>277</v>
      </c>
      <c r="G826" s="109" t="s">
        <v>1465</v>
      </c>
      <c r="H826" s="110">
        <v>4628</v>
      </c>
      <c r="I826" s="107">
        <v>4</v>
      </c>
      <c r="J826" s="113">
        <f>สกลนคร!F139</f>
        <v>135927.54999999999</v>
      </c>
      <c r="K826" s="112">
        <f>สกลนคร!AH139</f>
        <v>257916.08</v>
      </c>
      <c r="L826" s="113">
        <f>สกลนคร!AI139</f>
        <v>658871.38</v>
      </c>
      <c r="M826" s="113">
        <f>สกลนคร!AJ139</f>
        <v>845952.63</v>
      </c>
      <c r="N826" s="108"/>
      <c r="O826" s="108"/>
      <c r="P826" s="108"/>
      <c r="Q826" s="100">
        <f t="shared" si="94"/>
        <v>-187081.25</v>
      </c>
      <c r="R826" s="101">
        <f t="shared" si="95"/>
        <v>142.36633102852204</v>
      </c>
    </row>
    <row r="827" spans="1:18" x14ac:dyDescent="0.3">
      <c r="A827" s="107">
        <v>6</v>
      </c>
      <c r="B827" s="108" t="s">
        <v>158</v>
      </c>
      <c r="C827" s="108" t="s">
        <v>605</v>
      </c>
      <c r="D827" s="108" t="s">
        <v>251</v>
      </c>
      <c r="E827" s="108" t="s">
        <v>606</v>
      </c>
      <c r="F827" s="108" t="s">
        <v>277</v>
      </c>
      <c r="G827" s="109" t="s">
        <v>1466</v>
      </c>
      <c r="H827" s="110">
        <v>5183</v>
      </c>
      <c r="I827" s="107">
        <v>4</v>
      </c>
      <c r="J827" s="113">
        <f>สกลนคร!F140</f>
        <v>321808.67</v>
      </c>
      <c r="K827" s="112">
        <f>สกลนคร!AH140</f>
        <v>574369.41</v>
      </c>
      <c r="L827" s="113">
        <f>สกลนคร!AI140</f>
        <v>1379866.71</v>
      </c>
      <c r="M827" s="113">
        <f>สกลนคร!AJ140</f>
        <v>1160834.3400000001</v>
      </c>
      <c r="N827" s="108"/>
      <c r="O827" s="108"/>
      <c r="P827" s="108"/>
      <c r="Q827" s="100">
        <f t="shared" si="94"/>
        <v>219032.36999999988</v>
      </c>
      <c r="R827" s="101">
        <f t="shared" si="95"/>
        <v>266.22934786803012</v>
      </c>
    </row>
    <row r="828" spans="1:18" x14ac:dyDescent="0.3">
      <c r="A828" s="107">
        <v>7</v>
      </c>
      <c r="B828" s="108" t="s">
        <v>158</v>
      </c>
      <c r="C828" s="108" t="s">
        <v>605</v>
      </c>
      <c r="D828" s="108" t="s">
        <v>251</v>
      </c>
      <c r="E828" s="108" t="s">
        <v>606</v>
      </c>
      <c r="F828" s="108" t="s">
        <v>277</v>
      </c>
      <c r="G828" s="109" t="s">
        <v>1467</v>
      </c>
      <c r="H828" s="110">
        <v>3400</v>
      </c>
      <c r="I828" s="107">
        <v>3</v>
      </c>
      <c r="J828" s="113">
        <f>สกลนคร!F141</f>
        <v>109976.15</v>
      </c>
      <c r="K828" s="112">
        <f>สกลนคร!AH141</f>
        <v>225066.97</v>
      </c>
      <c r="L828" s="113">
        <f>สกลนคร!AI141</f>
        <v>1155693.27</v>
      </c>
      <c r="M828" s="113">
        <f>สกลนคร!AJ141</f>
        <v>1088728.3399999999</v>
      </c>
      <c r="N828" s="108"/>
      <c r="O828" s="108"/>
      <c r="P828" s="108"/>
      <c r="Q828" s="100">
        <f t="shared" si="94"/>
        <v>66964.930000000168</v>
      </c>
      <c r="R828" s="101">
        <f t="shared" si="95"/>
        <v>339.90978529411763</v>
      </c>
    </row>
    <row r="829" spans="1:18" x14ac:dyDescent="0.3">
      <c r="A829" s="107">
        <v>8</v>
      </c>
      <c r="B829" s="108" t="s">
        <v>158</v>
      </c>
      <c r="C829" s="108" t="s">
        <v>605</v>
      </c>
      <c r="D829" s="108" t="s">
        <v>251</v>
      </c>
      <c r="E829" s="108" t="s">
        <v>606</v>
      </c>
      <c r="F829" s="108" t="s">
        <v>277</v>
      </c>
      <c r="G829" s="109" t="s">
        <v>1468</v>
      </c>
      <c r="H829" s="114">
        <v>7272</v>
      </c>
      <c r="I829" s="107">
        <v>5</v>
      </c>
      <c r="J829" s="113">
        <f>สกลนคร!F142</f>
        <v>327980.12</v>
      </c>
      <c r="K829" s="112">
        <f>สกลนคร!AH142</f>
        <v>334714.09999999998</v>
      </c>
      <c r="L829" s="113">
        <f>สกลนคร!AI142</f>
        <v>1081625.5</v>
      </c>
      <c r="M829" s="113">
        <f>สกลนคร!AJ142</f>
        <v>958493.27</v>
      </c>
      <c r="N829" s="108"/>
      <c r="O829" s="108"/>
      <c r="P829" s="108"/>
      <c r="Q829" s="100">
        <f t="shared" si="94"/>
        <v>123132.22999999998</v>
      </c>
      <c r="R829" s="101">
        <f t="shared" si="95"/>
        <v>148.7383800880088</v>
      </c>
    </row>
    <row r="830" spans="1:18" x14ac:dyDescent="0.3">
      <c r="A830" s="107">
        <v>9</v>
      </c>
      <c r="B830" s="108" t="s">
        <v>158</v>
      </c>
      <c r="C830" s="108" t="s">
        <v>605</v>
      </c>
      <c r="D830" s="108" t="s">
        <v>251</v>
      </c>
      <c r="E830" s="108" t="s">
        <v>606</v>
      </c>
      <c r="F830" s="108" t="s">
        <v>277</v>
      </c>
      <c r="G830" s="109" t="s">
        <v>1469</v>
      </c>
      <c r="H830" s="110">
        <v>4130</v>
      </c>
      <c r="I830" s="107">
        <v>3</v>
      </c>
      <c r="J830" s="113">
        <f>สกลนคร!F143</f>
        <v>356425.84</v>
      </c>
      <c r="K830" s="112">
        <f>สกลนคร!AH143</f>
        <v>421038.47000000003</v>
      </c>
      <c r="L830" s="113">
        <f>สกลนคร!AI143</f>
        <v>1216225.6400000001</v>
      </c>
      <c r="M830" s="113">
        <f>สกลนคร!AJ143</f>
        <v>1101806.6199999999</v>
      </c>
      <c r="N830" s="108"/>
      <c r="O830" s="108"/>
      <c r="P830" s="108"/>
      <c r="Q830" s="100">
        <f t="shared" si="94"/>
        <v>114419.02000000025</v>
      </c>
      <c r="R830" s="101">
        <f t="shared" si="95"/>
        <v>294.48562711864412</v>
      </c>
    </row>
    <row r="831" spans="1:18" x14ac:dyDescent="0.3">
      <c r="A831" s="107">
        <v>10</v>
      </c>
      <c r="B831" s="108" t="s">
        <v>158</v>
      </c>
      <c r="C831" s="108" t="s">
        <v>605</v>
      </c>
      <c r="D831" s="108" t="s">
        <v>251</v>
      </c>
      <c r="E831" s="108" t="s">
        <v>606</v>
      </c>
      <c r="F831" s="108" t="s">
        <v>277</v>
      </c>
      <c r="G831" s="109" t="s">
        <v>1470</v>
      </c>
      <c r="H831" s="110">
        <v>3177</v>
      </c>
      <c r="I831" s="107">
        <v>3</v>
      </c>
      <c r="J831" s="113">
        <f>สกลนคร!F144</f>
        <v>332146.28999999998</v>
      </c>
      <c r="K831" s="112">
        <f>สกลนคร!AH144</f>
        <v>374326.94</v>
      </c>
      <c r="L831" s="113">
        <f>สกลนคร!AI144</f>
        <v>1206550.21</v>
      </c>
      <c r="M831" s="113">
        <f>สกลนคร!AJ144</f>
        <v>1079086.25</v>
      </c>
      <c r="N831" s="108"/>
      <c r="O831" s="108"/>
      <c r="P831" s="108"/>
      <c r="Q831" s="100">
        <f t="shared" si="94"/>
        <v>127463.95999999996</v>
      </c>
      <c r="R831" s="101">
        <f t="shared" si="95"/>
        <v>379.77658482845453</v>
      </c>
    </row>
    <row r="832" spans="1:18" x14ac:dyDescent="0.3">
      <c r="A832" s="107">
        <v>11</v>
      </c>
      <c r="B832" s="108" t="s">
        <v>158</v>
      </c>
      <c r="C832" s="108" t="s">
        <v>605</v>
      </c>
      <c r="D832" s="108" t="s">
        <v>251</v>
      </c>
      <c r="E832" s="108" t="s">
        <v>606</v>
      </c>
      <c r="F832" s="108" t="s">
        <v>277</v>
      </c>
      <c r="G832" s="109" t="s">
        <v>1471</v>
      </c>
      <c r="H832" s="110">
        <v>5043</v>
      </c>
      <c r="I832" s="107">
        <v>4</v>
      </c>
      <c r="J832" s="113">
        <f>สกลนคร!F145</f>
        <v>311159.17</v>
      </c>
      <c r="K832" s="112">
        <f>สกลนคร!AH145</f>
        <v>330217.93</v>
      </c>
      <c r="L832" s="113">
        <f>สกลนคร!AI145</f>
        <v>1818611.91</v>
      </c>
      <c r="M832" s="113">
        <f>สกลนคร!AJ145</f>
        <v>1558737.56</v>
      </c>
      <c r="N832" s="108"/>
      <c r="O832" s="108"/>
      <c r="P832" s="108"/>
      <c r="Q832" s="100">
        <f t="shared" si="94"/>
        <v>259874.34999999986</v>
      </c>
      <c r="R832" s="101">
        <f t="shared" si="95"/>
        <v>360.6210410469958</v>
      </c>
    </row>
    <row r="833" spans="1:18" x14ac:dyDescent="0.3">
      <c r="A833" s="107">
        <v>12</v>
      </c>
      <c r="B833" s="108" t="s">
        <v>158</v>
      </c>
      <c r="C833" s="108" t="s">
        <v>605</v>
      </c>
      <c r="D833" s="108" t="s">
        <v>251</v>
      </c>
      <c r="E833" s="108" t="s">
        <v>606</v>
      </c>
      <c r="F833" s="108" t="s">
        <v>277</v>
      </c>
      <c r="G833" s="109" t="s">
        <v>1472</v>
      </c>
      <c r="H833" s="110">
        <v>4781</v>
      </c>
      <c r="I833" s="107">
        <v>4</v>
      </c>
      <c r="J833" s="113">
        <f>สกลนคร!F146</f>
        <v>363004.01</v>
      </c>
      <c r="K833" s="112">
        <f>สกลนคร!AH146</f>
        <v>556214.46</v>
      </c>
      <c r="L833" s="113">
        <f>สกลนคร!AI146</f>
        <v>1724638.01</v>
      </c>
      <c r="M833" s="113">
        <f>สกลนคร!AJ146</f>
        <v>1385241.56</v>
      </c>
      <c r="N833" s="108"/>
      <c r="O833" s="108"/>
      <c r="P833" s="108"/>
      <c r="Q833" s="100">
        <f t="shared" si="94"/>
        <v>339396.44999999995</v>
      </c>
      <c r="R833" s="101">
        <f t="shared" si="95"/>
        <v>360.72746496548837</v>
      </c>
    </row>
    <row r="834" spans="1:18" x14ac:dyDescent="0.3">
      <c r="A834" s="107">
        <v>13</v>
      </c>
      <c r="B834" s="108" t="s">
        <v>158</v>
      </c>
      <c r="C834" s="108" t="s">
        <v>605</v>
      </c>
      <c r="D834" s="108" t="s">
        <v>251</v>
      </c>
      <c r="E834" s="108" t="s">
        <v>606</v>
      </c>
      <c r="F834" s="108" t="s">
        <v>277</v>
      </c>
      <c r="G834" s="109" t="s">
        <v>1473</v>
      </c>
      <c r="H834" s="114">
        <v>7022</v>
      </c>
      <c r="I834" s="107">
        <v>5</v>
      </c>
      <c r="J834" s="113">
        <f>สกลนคร!F147</f>
        <v>442005.22</v>
      </c>
      <c r="K834" s="112">
        <f>สกลนคร!AH147</f>
        <v>562779.61</v>
      </c>
      <c r="L834" s="113">
        <f>สกลนคร!AI147</f>
        <v>1348628.97</v>
      </c>
      <c r="M834" s="113">
        <f>สกลนคร!AJ147</f>
        <v>1094455.3600000001</v>
      </c>
      <c r="N834" s="108"/>
      <c r="O834" s="108"/>
      <c r="P834" s="108"/>
      <c r="Q834" s="100">
        <f t="shared" si="94"/>
        <v>254173.60999999987</v>
      </c>
      <c r="R834" s="101">
        <f t="shared" si="95"/>
        <v>192.05767160353176</v>
      </c>
    </row>
    <row r="835" spans="1:18" x14ac:dyDescent="0.3">
      <c r="A835" s="107">
        <v>14</v>
      </c>
      <c r="B835" s="108" t="s">
        <v>158</v>
      </c>
      <c r="C835" s="108" t="s">
        <v>605</v>
      </c>
      <c r="D835" s="108" t="s">
        <v>251</v>
      </c>
      <c r="E835" s="108" t="s">
        <v>606</v>
      </c>
      <c r="F835" s="108" t="s">
        <v>277</v>
      </c>
      <c r="G835" s="109" t="s">
        <v>1474</v>
      </c>
      <c r="H835" s="110">
        <v>5099</v>
      </c>
      <c r="I835" s="107">
        <v>4</v>
      </c>
      <c r="J835" s="113">
        <f>สกลนคร!F148</f>
        <v>400744.99</v>
      </c>
      <c r="K835" s="112">
        <f>สกลนคร!AH148</f>
        <v>636734.02</v>
      </c>
      <c r="L835" s="113">
        <f>สกลนคร!AI148</f>
        <v>1323597.54</v>
      </c>
      <c r="M835" s="113">
        <f>สกลนคร!AJ148</f>
        <v>1042299.69</v>
      </c>
      <c r="N835" s="108"/>
      <c r="O835" s="108"/>
      <c r="P835" s="108"/>
      <c r="Q835" s="100">
        <f t="shared" si="94"/>
        <v>281297.85000000009</v>
      </c>
      <c r="R835" s="101">
        <f t="shared" si="95"/>
        <v>259.57982741714062</v>
      </c>
    </row>
    <row r="836" spans="1:18" x14ac:dyDescent="0.3">
      <c r="A836" s="107">
        <v>15</v>
      </c>
      <c r="B836" s="108" t="s">
        <v>158</v>
      </c>
      <c r="C836" s="108" t="s">
        <v>605</v>
      </c>
      <c r="D836" s="108" t="s">
        <v>251</v>
      </c>
      <c r="E836" s="108" t="s">
        <v>606</v>
      </c>
      <c r="F836" s="108" t="s">
        <v>277</v>
      </c>
      <c r="G836" s="109" t="s">
        <v>1475</v>
      </c>
      <c r="H836" s="110">
        <v>2341</v>
      </c>
      <c r="I836" s="107">
        <v>2</v>
      </c>
      <c r="J836" s="113">
        <f>สกลนคร!F149</f>
        <v>194173.17</v>
      </c>
      <c r="K836" s="112">
        <f>สกลนคร!AH149</f>
        <v>238378.74000000002</v>
      </c>
      <c r="L836" s="113">
        <f>สกลนคร!AI149</f>
        <v>736717.78</v>
      </c>
      <c r="M836" s="113">
        <f>สกลนคร!AJ149</f>
        <v>626567.33000000007</v>
      </c>
      <c r="N836" s="108"/>
      <c r="O836" s="108"/>
      <c r="P836" s="108"/>
      <c r="Q836" s="100">
        <f t="shared" si="94"/>
        <v>110150.44999999995</v>
      </c>
      <c r="R836" s="101">
        <f t="shared" si="95"/>
        <v>314.70217001281503</v>
      </c>
    </row>
    <row r="837" spans="1:18" x14ac:dyDescent="0.3">
      <c r="A837" s="107">
        <v>16</v>
      </c>
      <c r="B837" s="108" t="s">
        <v>158</v>
      </c>
      <c r="C837" s="108" t="s">
        <v>605</v>
      </c>
      <c r="D837" s="108" t="s">
        <v>251</v>
      </c>
      <c r="E837" s="108" t="s">
        <v>606</v>
      </c>
      <c r="F837" s="108" t="s">
        <v>277</v>
      </c>
      <c r="G837" s="109" t="s">
        <v>1476</v>
      </c>
      <c r="H837" s="110">
        <v>1923</v>
      </c>
      <c r="I837" s="107">
        <v>2</v>
      </c>
      <c r="J837" s="113">
        <f>สกลนคร!F150</f>
        <v>116829.14</v>
      </c>
      <c r="K837" s="112">
        <f>สกลนคร!AH150</f>
        <v>189594.71000000002</v>
      </c>
      <c r="L837" s="113">
        <f>สกลนคร!AI150</f>
        <v>836839.8</v>
      </c>
      <c r="M837" s="113">
        <f>สกลนคร!AJ150</f>
        <v>867528.27</v>
      </c>
      <c r="N837" s="108"/>
      <c r="O837" s="108"/>
      <c r="P837" s="108"/>
      <c r="Q837" s="100">
        <f t="shared" si="94"/>
        <v>-30688.469999999972</v>
      </c>
      <c r="R837" s="101">
        <f t="shared" si="95"/>
        <v>435.17410296411862</v>
      </c>
    </row>
    <row r="838" spans="1:18" x14ac:dyDescent="0.3">
      <c r="A838" s="107">
        <v>17</v>
      </c>
      <c r="B838" s="108" t="s">
        <v>158</v>
      </c>
      <c r="C838" s="108" t="s">
        <v>605</v>
      </c>
      <c r="D838" s="108" t="s">
        <v>251</v>
      </c>
      <c r="E838" s="108" t="s">
        <v>606</v>
      </c>
      <c r="F838" s="108" t="s">
        <v>277</v>
      </c>
      <c r="G838" s="109" t="s">
        <v>1477</v>
      </c>
      <c r="H838" s="110">
        <v>1617</v>
      </c>
      <c r="I838" s="107">
        <v>2</v>
      </c>
      <c r="J838" s="113">
        <f>สกลนคร!F151</f>
        <v>56611.78</v>
      </c>
      <c r="K838" s="112">
        <f>สกลนคร!AH151</f>
        <v>118676.51000000001</v>
      </c>
      <c r="L838" s="113">
        <f>สกลนคร!AI151</f>
        <v>410147.83</v>
      </c>
      <c r="M838" s="113">
        <f>สกลนคร!AJ151</f>
        <v>473450.86999999994</v>
      </c>
      <c r="N838" s="108"/>
      <c r="O838" s="108"/>
      <c r="P838" s="108"/>
      <c r="Q838" s="100">
        <f t="shared" si="94"/>
        <v>-63303.039999999921</v>
      </c>
      <c r="R838" s="101">
        <f t="shared" si="95"/>
        <v>253.64739022881881</v>
      </c>
    </row>
    <row r="839" spans="1:18" x14ac:dyDescent="0.3">
      <c r="A839" s="107">
        <v>18</v>
      </c>
      <c r="B839" s="108" t="s">
        <v>158</v>
      </c>
      <c r="C839" s="108" t="s">
        <v>605</v>
      </c>
      <c r="D839" s="108" t="s">
        <v>251</v>
      </c>
      <c r="E839" s="108" t="s">
        <v>606</v>
      </c>
      <c r="F839" s="108" t="s">
        <v>277</v>
      </c>
      <c r="G839" s="109" t="s">
        <v>1478</v>
      </c>
      <c r="H839" s="110">
        <v>1689</v>
      </c>
      <c r="I839" s="107">
        <v>2</v>
      </c>
      <c r="J839" s="113">
        <f>สกลนคร!F152</f>
        <v>69447.37</v>
      </c>
      <c r="K839" s="112">
        <f>สกลนคร!AH152</f>
        <v>134578.48000000001</v>
      </c>
      <c r="L839" s="113">
        <f>สกลนคร!AI152</f>
        <v>904770.68</v>
      </c>
      <c r="M839" s="113">
        <f>สกลนคร!AJ152</f>
        <v>868458.14999999991</v>
      </c>
      <c r="N839" s="108"/>
      <c r="O839" s="108"/>
      <c r="P839" s="108"/>
      <c r="Q839" s="100">
        <f t="shared" ref="Q839:Q902" si="100">L839-M839</f>
        <v>36312.530000000144</v>
      </c>
      <c r="R839" s="101">
        <f t="shared" ref="R839:R902" si="101">L839/H839</f>
        <v>535.68423919478982</v>
      </c>
    </row>
    <row r="840" spans="1:18" x14ac:dyDescent="0.3">
      <c r="A840" s="107">
        <v>19</v>
      </c>
      <c r="B840" s="108" t="s">
        <v>158</v>
      </c>
      <c r="C840" s="108" t="s">
        <v>605</v>
      </c>
      <c r="D840" s="108" t="s">
        <v>251</v>
      </c>
      <c r="E840" s="108" t="s">
        <v>606</v>
      </c>
      <c r="F840" s="108" t="s">
        <v>277</v>
      </c>
      <c r="G840" s="109" t="s">
        <v>1479</v>
      </c>
      <c r="H840" s="110">
        <v>4089</v>
      </c>
      <c r="I840" s="107">
        <v>3</v>
      </c>
      <c r="J840" s="113">
        <f>สกลนคร!F153</f>
        <v>294007.82</v>
      </c>
      <c r="K840" s="112">
        <f>สกลนคร!AH153</f>
        <v>520271.11</v>
      </c>
      <c r="L840" s="113">
        <f>สกลนคร!AI153</f>
        <v>1639424.78</v>
      </c>
      <c r="M840" s="113">
        <f>สกลนคร!AJ153</f>
        <v>1336038.31</v>
      </c>
      <c r="N840" s="108"/>
      <c r="O840" s="108"/>
      <c r="P840" s="108"/>
      <c r="Q840" s="100">
        <f t="shared" si="100"/>
        <v>303386.46999999997</v>
      </c>
      <c r="R840" s="101">
        <f t="shared" si="101"/>
        <v>400.93538273416482</v>
      </c>
    </row>
    <row r="841" spans="1:18" x14ac:dyDescent="0.3">
      <c r="A841" s="107">
        <v>20</v>
      </c>
      <c r="B841" s="108" t="s">
        <v>158</v>
      </c>
      <c r="C841" s="108" t="s">
        <v>605</v>
      </c>
      <c r="D841" s="108" t="s">
        <v>251</v>
      </c>
      <c r="E841" s="108" t="s">
        <v>606</v>
      </c>
      <c r="F841" s="108" t="s">
        <v>277</v>
      </c>
      <c r="G841" s="109" t="s">
        <v>1480</v>
      </c>
      <c r="H841" s="110">
        <v>5940</v>
      </c>
      <c r="I841" s="107">
        <v>4</v>
      </c>
      <c r="J841" s="113">
        <f>สกลนคร!F154</f>
        <v>368477.95</v>
      </c>
      <c r="K841" s="112">
        <f>สกลนคร!AH154</f>
        <v>459647.27</v>
      </c>
      <c r="L841" s="113">
        <f>สกลนคร!AI154</f>
        <v>1056062.4100000001</v>
      </c>
      <c r="M841" s="113">
        <f>สกลนคร!AJ154</f>
        <v>1185994.49</v>
      </c>
      <c r="N841" s="108"/>
      <c r="O841" s="108"/>
      <c r="P841" s="108"/>
      <c r="Q841" s="100">
        <f t="shared" si="100"/>
        <v>-129932.07999999984</v>
      </c>
      <c r="R841" s="101">
        <f t="shared" si="101"/>
        <v>177.78828451178452</v>
      </c>
    </row>
    <row r="842" spans="1:18" x14ac:dyDescent="0.3">
      <c r="A842" s="107">
        <v>21</v>
      </c>
      <c r="B842" s="108" t="s">
        <v>158</v>
      </c>
      <c r="C842" s="108" t="s">
        <v>605</v>
      </c>
      <c r="D842" s="108" t="s">
        <v>251</v>
      </c>
      <c r="E842" s="108" t="s">
        <v>606</v>
      </c>
      <c r="F842" s="108" t="s">
        <v>277</v>
      </c>
      <c r="G842" s="109" t="s">
        <v>1481</v>
      </c>
      <c r="H842" s="110">
        <v>3290</v>
      </c>
      <c r="I842" s="107">
        <v>3</v>
      </c>
      <c r="J842" s="113">
        <f>สกลนคร!F155</f>
        <v>591925.54</v>
      </c>
      <c r="K842" s="112">
        <f>สกลนคร!AH155</f>
        <v>832089.92</v>
      </c>
      <c r="L842" s="113">
        <f>สกลนคร!AI155</f>
        <v>1155787.03</v>
      </c>
      <c r="M842" s="113">
        <f>สกลนคร!AJ155</f>
        <v>1005273.0599999999</v>
      </c>
      <c r="N842" s="108"/>
      <c r="O842" s="108"/>
      <c r="P842" s="108"/>
      <c r="Q842" s="100">
        <f t="shared" si="100"/>
        <v>150513.97000000009</v>
      </c>
      <c r="R842" s="101">
        <f t="shared" si="101"/>
        <v>351.30304863221886</v>
      </c>
    </row>
    <row r="843" spans="1:18" s="122" customFormat="1" x14ac:dyDescent="0.3">
      <c r="A843" s="115">
        <v>12</v>
      </c>
      <c r="B843" s="116" t="s">
        <v>158</v>
      </c>
      <c r="C843" s="116"/>
      <c r="D843" s="116"/>
      <c r="E843" s="116" t="s">
        <v>174</v>
      </c>
      <c r="F843" s="116"/>
      <c r="G843" s="117" t="s">
        <v>608</v>
      </c>
      <c r="H843" s="123">
        <f>SUM(H822:H842)</f>
        <v>88131</v>
      </c>
      <c r="I843" s="115"/>
      <c r="J843" s="119">
        <f>SUM(J822:J842)</f>
        <v>5990144.3499999996</v>
      </c>
      <c r="K843" s="119">
        <f t="shared" ref="K843:M843" si="102">SUM(K822:K842)</f>
        <v>8472507.9500000011</v>
      </c>
      <c r="L843" s="119">
        <f t="shared" si="102"/>
        <v>24643564.190000001</v>
      </c>
      <c r="M843" s="119">
        <f t="shared" si="102"/>
        <v>22137038.899999995</v>
      </c>
      <c r="N843" s="116">
        <v>20</v>
      </c>
      <c r="O843" s="116">
        <v>20</v>
      </c>
      <c r="P843" s="116">
        <f>N843-O843</f>
        <v>0</v>
      </c>
      <c r="Q843" s="120">
        <f t="shared" si="100"/>
        <v>2506525.2900000066</v>
      </c>
      <c r="R843" s="121">
        <f>L843/H843</f>
        <v>279.62424334229729</v>
      </c>
    </row>
    <row r="844" spans="1:18" x14ac:dyDescent="0.3">
      <c r="A844" s="107">
        <v>1</v>
      </c>
      <c r="B844" s="108" t="s">
        <v>158</v>
      </c>
      <c r="C844" s="108" t="s">
        <v>609</v>
      </c>
      <c r="D844" s="108" t="s">
        <v>239</v>
      </c>
      <c r="E844" s="108" t="s">
        <v>610</v>
      </c>
      <c r="F844" s="108" t="s">
        <v>307</v>
      </c>
      <c r="G844" s="109" t="s">
        <v>611</v>
      </c>
      <c r="H844" s="110"/>
      <c r="I844" s="107"/>
      <c r="J844" s="111"/>
      <c r="K844" s="112"/>
      <c r="L844" s="113"/>
      <c r="M844" s="113"/>
      <c r="N844" s="108"/>
      <c r="O844" s="108"/>
      <c r="P844" s="108"/>
    </row>
    <row r="845" spans="1:18" x14ac:dyDescent="0.3">
      <c r="A845" s="107">
        <v>2</v>
      </c>
      <c r="B845" s="108" t="s">
        <v>158</v>
      </c>
      <c r="C845" s="108" t="s">
        <v>609</v>
      </c>
      <c r="D845" s="108" t="s">
        <v>239</v>
      </c>
      <c r="E845" s="108" t="s">
        <v>610</v>
      </c>
      <c r="F845" s="108" t="s">
        <v>277</v>
      </c>
      <c r="G845" s="109" t="s">
        <v>1482</v>
      </c>
      <c r="H845" s="110">
        <v>3875</v>
      </c>
      <c r="I845" s="107">
        <v>3</v>
      </c>
      <c r="J845" s="113">
        <f>สกลนคร!F156</f>
        <v>34921.53</v>
      </c>
      <c r="K845" s="112">
        <f>สกลนคร!AH156</f>
        <v>62539.67</v>
      </c>
      <c r="L845" s="113">
        <f>สกลนคร!AI156</f>
        <v>905052.35</v>
      </c>
      <c r="M845" s="113">
        <f>สกลนคร!AJ156</f>
        <v>1047145.36</v>
      </c>
      <c r="N845" s="108"/>
      <c r="O845" s="108"/>
      <c r="P845" s="108"/>
      <c r="Q845" s="100">
        <f t="shared" si="100"/>
        <v>-142093.01</v>
      </c>
      <c r="R845" s="101">
        <f t="shared" si="101"/>
        <v>233.56189677419354</v>
      </c>
    </row>
    <row r="846" spans="1:18" x14ac:dyDescent="0.3">
      <c r="A846" s="107">
        <v>3</v>
      </c>
      <c r="B846" s="108" t="s">
        <v>158</v>
      </c>
      <c r="C846" s="108" t="s">
        <v>609</v>
      </c>
      <c r="D846" s="108" t="s">
        <v>239</v>
      </c>
      <c r="E846" s="108" t="s">
        <v>610</v>
      </c>
      <c r="F846" s="108" t="s">
        <v>277</v>
      </c>
      <c r="G846" s="109" t="s">
        <v>1483</v>
      </c>
      <c r="H846" s="110">
        <v>4209</v>
      </c>
      <c r="I846" s="107">
        <v>3</v>
      </c>
      <c r="J846" s="113">
        <f>สกลนคร!F157</f>
        <v>79219.100000000006</v>
      </c>
      <c r="K846" s="112">
        <f>สกลนคร!AH157</f>
        <v>109211.3</v>
      </c>
      <c r="L846" s="113">
        <f>สกลนคร!AI157</f>
        <v>455795.32</v>
      </c>
      <c r="M846" s="113">
        <f>สกลนคร!AJ157</f>
        <v>530125.92999999993</v>
      </c>
      <c r="N846" s="108"/>
      <c r="O846" s="108"/>
      <c r="P846" s="108"/>
      <c r="Q846" s="100">
        <f t="shared" si="100"/>
        <v>-74330.609999999928</v>
      </c>
      <c r="R846" s="101">
        <f t="shared" si="101"/>
        <v>108.29064385839867</v>
      </c>
    </row>
    <row r="847" spans="1:18" x14ac:dyDescent="0.3">
      <c r="A847" s="107">
        <v>4</v>
      </c>
      <c r="B847" s="108" t="s">
        <v>158</v>
      </c>
      <c r="C847" s="108" t="s">
        <v>609</v>
      </c>
      <c r="D847" s="108" t="s">
        <v>239</v>
      </c>
      <c r="E847" s="108" t="s">
        <v>610</v>
      </c>
      <c r="F847" s="108" t="s">
        <v>277</v>
      </c>
      <c r="G847" s="109" t="s">
        <v>1484</v>
      </c>
      <c r="H847" s="110">
        <v>5209</v>
      </c>
      <c r="I847" s="107">
        <v>4</v>
      </c>
      <c r="J847" s="113">
        <f>สกลนคร!F158</f>
        <v>337340.69</v>
      </c>
      <c r="K847" s="112">
        <f>สกลนคร!AH158</f>
        <v>431180.2</v>
      </c>
      <c r="L847" s="113">
        <f>สกลนคร!AI158</f>
        <v>737505.37</v>
      </c>
      <c r="M847" s="113">
        <f>สกลนคร!AJ158</f>
        <v>847068.53</v>
      </c>
      <c r="N847" s="108"/>
      <c r="O847" s="108"/>
      <c r="P847" s="108"/>
      <c r="Q847" s="100">
        <f t="shared" si="100"/>
        <v>-109563.16000000003</v>
      </c>
      <c r="R847" s="101">
        <f t="shared" si="101"/>
        <v>141.58290842772126</v>
      </c>
    </row>
    <row r="848" spans="1:18" x14ac:dyDescent="0.3">
      <c r="A848" s="107">
        <v>5</v>
      </c>
      <c r="B848" s="108" t="s">
        <v>158</v>
      </c>
      <c r="C848" s="108" t="s">
        <v>609</v>
      </c>
      <c r="D848" s="108" t="s">
        <v>239</v>
      </c>
      <c r="E848" s="108" t="s">
        <v>610</v>
      </c>
      <c r="F848" s="108" t="s">
        <v>277</v>
      </c>
      <c r="G848" s="109" t="s">
        <v>1485</v>
      </c>
      <c r="H848" s="110">
        <v>5460</v>
      </c>
      <c r="I848" s="107">
        <v>4</v>
      </c>
      <c r="J848" s="113">
        <f>สกลนคร!F159</f>
        <v>722347.28</v>
      </c>
      <c r="K848" s="112">
        <f>สกลนคร!AH159</f>
        <v>765990.91</v>
      </c>
      <c r="L848" s="113">
        <f>สกลนคร!AI159</f>
        <v>1061849.3500000001</v>
      </c>
      <c r="M848" s="113">
        <f>สกลนคร!AJ159</f>
        <v>723854.34000000008</v>
      </c>
      <c r="N848" s="108"/>
      <c r="O848" s="108"/>
      <c r="P848" s="108"/>
      <c r="Q848" s="100">
        <f t="shared" si="100"/>
        <v>337995.01</v>
      </c>
      <c r="R848" s="101">
        <f t="shared" si="101"/>
        <v>194.47790293040293</v>
      </c>
    </row>
    <row r="849" spans="1:18" s="122" customFormat="1" x14ac:dyDescent="0.3">
      <c r="A849" s="115">
        <v>13</v>
      </c>
      <c r="B849" s="116" t="s">
        <v>158</v>
      </c>
      <c r="C849" s="116"/>
      <c r="D849" s="116"/>
      <c r="E849" s="116" t="s">
        <v>174</v>
      </c>
      <c r="F849" s="116"/>
      <c r="G849" s="117" t="s">
        <v>612</v>
      </c>
      <c r="H849" s="123">
        <f>SUM(H845:H848)</f>
        <v>18753</v>
      </c>
      <c r="I849" s="115"/>
      <c r="J849" s="119">
        <f>SUM(J844:J848)</f>
        <v>1173828.6000000001</v>
      </c>
      <c r="K849" s="119">
        <f t="shared" ref="K849:M849" si="103">SUM(K844:K848)</f>
        <v>1368922.08</v>
      </c>
      <c r="L849" s="119">
        <f t="shared" si="103"/>
        <v>3160202.39</v>
      </c>
      <c r="M849" s="119">
        <f t="shared" si="103"/>
        <v>3148194.16</v>
      </c>
      <c r="N849" s="116">
        <v>4</v>
      </c>
      <c r="O849" s="116">
        <v>4</v>
      </c>
      <c r="P849" s="116">
        <f>N849-O849</f>
        <v>0</v>
      </c>
      <c r="Q849" s="120">
        <f t="shared" si="100"/>
        <v>12008.229999999981</v>
      </c>
      <c r="R849" s="121">
        <f>L849/H849</f>
        <v>168.51716472031143</v>
      </c>
    </row>
    <row r="850" spans="1:18" x14ac:dyDescent="0.3">
      <c r="A850" s="107">
        <v>1</v>
      </c>
      <c r="B850" s="108" t="s">
        <v>158</v>
      </c>
      <c r="C850" s="108" t="s">
        <v>613</v>
      </c>
      <c r="D850" s="108" t="s">
        <v>242</v>
      </c>
      <c r="E850" s="108" t="s">
        <v>614</v>
      </c>
      <c r="F850" s="108" t="s">
        <v>307</v>
      </c>
      <c r="G850" s="109" t="s">
        <v>615</v>
      </c>
      <c r="H850" s="110"/>
      <c r="I850" s="107"/>
      <c r="J850" s="111"/>
      <c r="K850" s="112"/>
      <c r="L850" s="113"/>
      <c r="M850" s="113"/>
      <c r="N850" s="108"/>
      <c r="O850" s="108"/>
      <c r="P850" s="108"/>
    </row>
    <row r="851" spans="1:18" x14ac:dyDescent="0.3">
      <c r="A851" s="107">
        <v>2</v>
      </c>
      <c r="B851" s="108" t="s">
        <v>158</v>
      </c>
      <c r="C851" s="108" t="s">
        <v>613</v>
      </c>
      <c r="D851" s="108" t="s">
        <v>242</v>
      </c>
      <c r="E851" s="108" t="s">
        <v>614</v>
      </c>
      <c r="F851" s="108" t="s">
        <v>277</v>
      </c>
      <c r="G851" s="109" t="s">
        <v>1486</v>
      </c>
      <c r="H851" s="110">
        <v>2090</v>
      </c>
      <c r="I851" s="107">
        <v>2</v>
      </c>
      <c r="J851" s="113">
        <f>สกลนคร!F160</f>
        <v>355863.8</v>
      </c>
      <c r="K851" s="112">
        <f>สกลนคร!AH160</f>
        <v>308127.95999999996</v>
      </c>
      <c r="L851" s="113">
        <f>สกลนคร!AI160</f>
        <v>1412988.3199999998</v>
      </c>
      <c r="M851" s="113">
        <f>สกลนคร!AJ160</f>
        <v>970904.65</v>
      </c>
      <c r="N851" s="108"/>
      <c r="O851" s="108"/>
      <c r="P851" s="108"/>
      <c r="Q851" s="100">
        <f t="shared" si="100"/>
        <v>442083.66999999981</v>
      </c>
      <c r="R851" s="101">
        <f t="shared" si="101"/>
        <v>676.07096650717699</v>
      </c>
    </row>
    <row r="852" spans="1:18" x14ac:dyDescent="0.3">
      <c r="A852" s="107">
        <v>3</v>
      </c>
      <c r="B852" s="108" t="s">
        <v>158</v>
      </c>
      <c r="C852" s="108" t="s">
        <v>613</v>
      </c>
      <c r="D852" s="108" t="s">
        <v>242</v>
      </c>
      <c r="E852" s="108" t="s">
        <v>614</v>
      </c>
      <c r="F852" s="108" t="s">
        <v>277</v>
      </c>
      <c r="G852" s="109" t="s">
        <v>1487</v>
      </c>
      <c r="H852" s="110">
        <v>3852</v>
      </c>
      <c r="I852" s="107">
        <v>3</v>
      </c>
      <c r="J852" s="113">
        <f>สกลนคร!F161</f>
        <v>295388.59000000003</v>
      </c>
      <c r="K852" s="112">
        <f>สกลนคร!AH161</f>
        <v>329808.71999999997</v>
      </c>
      <c r="L852" s="113">
        <f>สกลนคร!AI161</f>
        <v>1506279.97</v>
      </c>
      <c r="M852" s="113">
        <f>สกลนคร!AJ161</f>
        <v>1205011.2</v>
      </c>
      <c r="N852" s="108"/>
      <c r="O852" s="108"/>
      <c r="P852" s="108"/>
      <c r="Q852" s="100">
        <f t="shared" si="100"/>
        <v>301268.77</v>
      </c>
      <c r="R852" s="101">
        <f t="shared" si="101"/>
        <v>391.03841381100727</v>
      </c>
    </row>
    <row r="853" spans="1:18" x14ac:dyDescent="0.3">
      <c r="A853" s="107">
        <v>4</v>
      </c>
      <c r="B853" s="108" t="s">
        <v>158</v>
      </c>
      <c r="C853" s="108" t="s">
        <v>613</v>
      </c>
      <c r="D853" s="108" t="s">
        <v>242</v>
      </c>
      <c r="E853" s="108" t="s">
        <v>614</v>
      </c>
      <c r="F853" s="108" t="s">
        <v>277</v>
      </c>
      <c r="G853" s="109" t="s">
        <v>1488</v>
      </c>
      <c r="H853" s="110">
        <v>4000</v>
      </c>
      <c r="I853" s="107">
        <v>3</v>
      </c>
      <c r="J853" s="113">
        <f>สกลนคร!F162</f>
        <v>194077.73</v>
      </c>
      <c r="K853" s="112">
        <f>สกลนคร!AH162</f>
        <v>214555.01</v>
      </c>
      <c r="L853" s="113">
        <f>สกลนคร!AI162</f>
        <v>1374453.0499999998</v>
      </c>
      <c r="M853" s="113">
        <f>สกลนคร!AJ162</f>
        <v>981618.43</v>
      </c>
      <c r="N853" s="108"/>
      <c r="O853" s="108"/>
      <c r="P853" s="108"/>
      <c r="Q853" s="100">
        <f t="shared" si="100"/>
        <v>392834.61999999976</v>
      </c>
      <c r="R853" s="101">
        <f t="shared" si="101"/>
        <v>343.61326249999996</v>
      </c>
    </row>
    <row r="854" spans="1:18" x14ac:dyDescent="0.3">
      <c r="A854" s="107">
        <v>5</v>
      </c>
      <c r="B854" s="108" t="s">
        <v>158</v>
      </c>
      <c r="C854" s="108" t="s">
        <v>613</v>
      </c>
      <c r="D854" s="108" t="s">
        <v>242</v>
      </c>
      <c r="E854" s="108" t="s">
        <v>614</v>
      </c>
      <c r="F854" s="108" t="s">
        <v>277</v>
      </c>
      <c r="G854" s="109" t="s">
        <v>1489</v>
      </c>
      <c r="H854" s="110">
        <v>5502</v>
      </c>
      <c r="I854" s="107">
        <v>4</v>
      </c>
      <c r="J854" s="113">
        <f>สกลนคร!F163</f>
        <v>597188.19999999995</v>
      </c>
      <c r="K854" s="112">
        <f>สกลนคร!AH163</f>
        <v>603911.6</v>
      </c>
      <c r="L854" s="113">
        <f>สกลนคร!AI163</f>
        <v>1356550.46</v>
      </c>
      <c r="M854" s="113">
        <f>สกลนคร!AJ163</f>
        <v>1254302.46</v>
      </c>
      <c r="N854" s="108"/>
      <c r="O854" s="108"/>
      <c r="P854" s="108"/>
      <c r="Q854" s="100">
        <f t="shared" si="100"/>
        <v>102248</v>
      </c>
      <c r="R854" s="101">
        <f t="shared" si="101"/>
        <v>246.55588149763722</v>
      </c>
    </row>
    <row r="855" spans="1:18" s="122" customFormat="1" x14ac:dyDescent="0.3">
      <c r="A855" s="115">
        <v>14</v>
      </c>
      <c r="B855" s="116" t="s">
        <v>158</v>
      </c>
      <c r="C855" s="116"/>
      <c r="D855" s="116"/>
      <c r="E855" s="116" t="s">
        <v>174</v>
      </c>
      <c r="F855" s="116"/>
      <c r="G855" s="117" t="s">
        <v>616</v>
      </c>
      <c r="H855" s="123">
        <f>SUM(H851:H854)</f>
        <v>15444</v>
      </c>
      <c r="I855" s="115"/>
      <c r="J855" s="119">
        <f>SUM(J850:J854)</f>
        <v>1442518.3199999998</v>
      </c>
      <c r="K855" s="119">
        <f t="shared" ref="K855:M855" si="104">SUM(K850:K854)</f>
        <v>1456403.29</v>
      </c>
      <c r="L855" s="119">
        <f t="shared" si="104"/>
        <v>5650271.7999999998</v>
      </c>
      <c r="M855" s="119">
        <f t="shared" si="104"/>
        <v>4411836.74</v>
      </c>
      <c r="N855" s="116">
        <v>4</v>
      </c>
      <c r="O855" s="116">
        <v>4</v>
      </c>
      <c r="P855" s="116">
        <f>N855-O855</f>
        <v>0</v>
      </c>
      <c r="Q855" s="120">
        <f t="shared" si="100"/>
        <v>1238435.0599999996</v>
      </c>
      <c r="R855" s="121">
        <f>L855/H855</f>
        <v>365.85546490546488</v>
      </c>
    </row>
    <row r="856" spans="1:18" x14ac:dyDescent="0.3">
      <c r="A856" s="107">
        <v>1</v>
      </c>
      <c r="B856" s="108" t="s">
        <v>158</v>
      </c>
      <c r="C856" s="108" t="s">
        <v>617</v>
      </c>
      <c r="D856" s="108" t="s">
        <v>245</v>
      </c>
      <c r="E856" s="108" t="s">
        <v>618</v>
      </c>
      <c r="F856" s="108" t="s">
        <v>307</v>
      </c>
      <c r="G856" s="109" t="s">
        <v>619</v>
      </c>
      <c r="H856" s="110"/>
      <c r="I856" s="107"/>
      <c r="J856" s="111"/>
      <c r="K856" s="112"/>
      <c r="L856" s="113"/>
      <c r="M856" s="113"/>
      <c r="N856" s="108"/>
      <c r="O856" s="108"/>
      <c r="P856" s="108"/>
    </row>
    <row r="857" spans="1:18" x14ac:dyDescent="0.3">
      <c r="A857" s="107">
        <v>2</v>
      </c>
      <c r="B857" s="108" t="s">
        <v>158</v>
      </c>
      <c r="C857" s="108" t="s">
        <v>617</v>
      </c>
      <c r="D857" s="108" t="s">
        <v>245</v>
      </c>
      <c r="E857" s="108" t="s">
        <v>618</v>
      </c>
      <c r="F857" s="108" t="s">
        <v>277</v>
      </c>
      <c r="G857" s="109" t="s">
        <v>1490</v>
      </c>
      <c r="H857" s="110">
        <v>2505</v>
      </c>
      <c r="I857" s="107">
        <v>2</v>
      </c>
      <c r="J857" s="113">
        <f>สกลนคร!F164</f>
        <v>1093015.1100000001</v>
      </c>
      <c r="K857" s="112">
        <f>สกลนคร!AH164</f>
        <v>1124127.6500000001</v>
      </c>
      <c r="L857" s="113">
        <f>สกลนคร!AI164</f>
        <v>972064.79</v>
      </c>
      <c r="M857" s="113">
        <f>สกลนคร!AJ164</f>
        <v>804784.7699999999</v>
      </c>
      <c r="N857" s="108"/>
      <c r="O857" s="108"/>
      <c r="P857" s="108"/>
      <c r="Q857" s="100">
        <f t="shared" si="100"/>
        <v>167280.02000000014</v>
      </c>
      <c r="R857" s="101">
        <f t="shared" si="101"/>
        <v>388.04981636726546</v>
      </c>
    </row>
    <row r="858" spans="1:18" x14ac:dyDescent="0.3">
      <c r="A858" s="107">
        <v>3</v>
      </c>
      <c r="B858" s="108" t="s">
        <v>158</v>
      </c>
      <c r="C858" s="108" t="s">
        <v>617</v>
      </c>
      <c r="D858" s="108" t="s">
        <v>245</v>
      </c>
      <c r="E858" s="108" t="s">
        <v>618</v>
      </c>
      <c r="F858" s="108" t="s">
        <v>277</v>
      </c>
      <c r="G858" s="109" t="s">
        <v>1491</v>
      </c>
      <c r="H858" s="110">
        <v>3733</v>
      </c>
      <c r="I858" s="107">
        <v>3</v>
      </c>
      <c r="J858" s="113">
        <f>สกลนคร!F165</f>
        <v>923107.98</v>
      </c>
      <c r="K858" s="112">
        <f>สกลนคร!AH165</f>
        <v>941294.02</v>
      </c>
      <c r="L858" s="113">
        <f>สกลนคร!AI165</f>
        <v>1106978.72</v>
      </c>
      <c r="M858" s="113">
        <f>สกลนคร!AJ165</f>
        <v>1103788.2400000002</v>
      </c>
      <c r="N858" s="108"/>
      <c r="O858" s="108"/>
      <c r="P858" s="108"/>
      <c r="Q858" s="100">
        <f t="shared" si="100"/>
        <v>3190.4799999997485</v>
      </c>
      <c r="R858" s="101">
        <f t="shared" si="101"/>
        <v>296.53863380658987</v>
      </c>
    </row>
    <row r="859" spans="1:18" x14ac:dyDescent="0.3">
      <c r="A859" s="107">
        <v>4</v>
      </c>
      <c r="B859" s="108" t="s">
        <v>158</v>
      </c>
      <c r="C859" s="108" t="s">
        <v>617</v>
      </c>
      <c r="D859" s="108" t="s">
        <v>245</v>
      </c>
      <c r="E859" s="108" t="s">
        <v>618</v>
      </c>
      <c r="F859" s="108" t="s">
        <v>277</v>
      </c>
      <c r="G859" s="109" t="s">
        <v>1492</v>
      </c>
      <c r="H859" s="110">
        <v>5221</v>
      </c>
      <c r="I859" s="107">
        <v>4</v>
      </c>
      <c r="J859" s="113">
        <f>สกลนคร!F166</f>
        <v>475403.05</v>
      </c>
      <c r="K859" s="112">
        <f>สกลนคร!AH166</f>
        <v>519335.98</v>
      </c>
      <c r="L859" s="113">
        <f>สกลนคร!AI166</f>
        <v>1376485.3199999998</v>
      </c>
      <c r="M859" s="113">
        <f>สกลนคร!AJ166</f>
        <v>1187299.1800000002</v>
      </c>
      <c r="N859" s="108"/>
      <c r="O859" s="108"/>
      <c r="P859" s="108"/>
      <c r="Q859" s="100">
        <f t="shared" si="100"/>
        <v>189186.13999999966</v>
      </c>
      <c r="R859" s="101">
        <f t="shared" si="101"/>
        <v>263.64399923386321</v>
      </c>
    </row>
    <row r="860" spans="1:18" x14ac:dyDescent="0.3">
      <c r="A860" s="107">
        <v>5</v>
      </c>
      <c r="B860" s="108" t="s">
        <v>158</v>
      </c>
      <c r="C860" s="108" t="s">
        <v>617</v>
      </c>
      <c r="D860" s="108" t="s">
        <v>245</v>
      </c>
      <c r="E860" s="108" t="s">
        <v>618</v>
      </c>
      <c r="F860" s="108" t="s">
        <v>277</v>
      </c>
      <c r="G860" s="109" t="s">
        <v>1493</v>
      </c>
      <c r="H860" s="110">
        <v>2747</v>
      </c>
      <c r="I860" s="107">
        <v>2</v>
      </c>
      <c r="J860" s="113">
        <f>สกลนคร!F167</f>
        <v>600047.34</v>
      </c>
      <c r="K860" s="112">
        <f>สกลนคร!AH167</f>
        <v>598773.23</v>
      </c>
      <c r="L860" s="113">
        <f>สกลนคร!AI167</f>
        <v>1280238.0899999999</v>
      </c>
      <c r="M860" s="113">
        <f>สกลนคร!AJ167</f>
        <v>1165422.1000000001</v>
      </c>
      <c r="N860" s="108"/>
      <c r="O860" s="108"/>
      <c r="P860" s="108"/>
      <c r="Q860" s="100">
        <f t="shared" si="100"/>
        <v>114815.98999999976</v>
      </c>
      <c r="R860" s="101">
        <f t="shared" si="101"/>
        <v>466.04954131780119</v>
      </c>
    </row>
    <row r="861" spans="1:18" x14ac:dyDescent="0.3">
      <c r="A861" s="107">
        <v>6</v>
      </c>
      <c r="B861" s="108" t="s">
        <v>158</v>
      </c>
      <c r="C861" s="108" t="s">
        <v>617</v>
      </c>
      <c r="D861" s="108" t="s">
        <v>245</v>
      </c>
      <c r="E861" s="108" t="s">
        <v>618</v>
      </c>
      <c r="F861" s="108" t="s">
        <v>277</v>
      </c>
      <c r="G861" s="109" t="s">
        <v>1494</v>
      </c>
      <c r="H861" s="110">
        <v>3860</v>
      </c>
      <c r="I861" s="107">
        <v>3</v>
      </c>
      <c r="J861" s="113">
        <f>สกลนคร!F168</f>
        <v>363394.28</v>
      </c>
      <c r="K861" s="112">
        <f>สกลนคร!AH168</f>
        <v>443404.05000000005</v>
      </c>
      <c r="L861" s="113">
        <f>สกลนคร!AI168</f>
        <v>1696362.9</v>
      </c>
      <c r="M861" s="113">
        <f>สกลนคร!AJ168</f>
        <v>1473146.3599999999</v>
      </c>
      <c r="N861" s="108"/>
      <c r="O861" s="108"/>
      <c r="P861" s="108"/>
      <c r="Q861" s="100">
        <f t="shared" si="100"/>
        <v>223216.54000000004</v>
      </c>
      <c r="R861" s="101">
        <f t="shared" si="101"/>
        <v>439.47225388601032</v>
      </c>
    </row>
    <row r="862" spans="1:18" s="122" customFormat="1" x14ac:dyDescent="0.3">
      <c r="A862" s="115">
        <v>15</v>
      </c>
      <c r="B862" s="116" t="s">
        <v>158</v>
      </c>
      <c r="C862" s="116"/>
      <c r="D862" s="116"/>
      <c r="E862" s="116" t="s">
        <v>174</v>
      </c>
      <c r="F862" s="116"/>
      <c r="G862" s="117" t="s">
        <v>620</v>
      </c>
      <c r="H862" s="123">
        <f>SUM(H857:H861)</f>
        <v>18066</v>
      </c>
      <c r="I862" s="115"/>
      <c r="J862" s="119">
        <f>SUM(J856:J861)</f>
        <v>3454967.76</v>
      </c>
      <c r="K862" s="124">
        <f>SUM(K856:K861)</f>
        <v>3626934.9300000006</v>
      </c>
      <c r="L862" s="119">
        <f t="shared" ref="L862:M862" si="105">SUM(L856:L861)</f>
        <v>6432129.8200000003</v>
      </c>
      <c r="M862" s="119">
        <f t="shared" si="105"/>
        <v>5734440.6500000004</v>
      </c>
      <c r="N862" s="116">
        <v>5</v>
      </c>
      <c r="O862" s="116">
        <v>5</v>
      </c>
      <c r="P862" s="116">
        <f>N862-O862</f>
        <v>0</v>
      </c>
      <c r="Q862" s="120">
        <f t="shared" si="100"/>
        <v>697689.16999999993</v>
      </c>
      <c r="R862" s="121">
        <f>L862/H862</f>
        <v>356.03508358242004</v>
      </c>
    </row>
    <row r="863" spans="1:18" x14ac:dyDescent="0.3">
      <c r="A863" s="107">
        <v>1</v>
      </c>
      <c r="B863" s="108" t="s">
        <v>158</v>
      </c>
      <c r="C863" s="108" t="s">
        <v>621</v>
      </c>
      <c r="D863" s="108" t="s">
        <v>247</v>
      </c>
      <c r="E863" s="108" t="s">
        <v>622</v>
      </c>
      <c r="F863" s="108" t="s">
        <v>307</v>
      </c>
      <c r="G863" s="109" t="s">
        <v>623</v>
      </c>
      <c r="H863" s="110"/>
      <c r="I863" s="107"/>
      <c r="J863" s="111"/>
      <c r="K863" s="112"/>
      <c r="L863" s="113"/>
      <c r="M863" s="113"/>
      <c r="N863" s="108"/>
      <c r="O863" s="108"/>
      <c r="P863" s="108"/>
    </row>
    <row r="864" spans="1:18" x14ac:dyDescent="0.3">
      <c r="A864" s="107">
        <v>2</v>
      </c>
      <c r="B864" s="108" t="s">
        <v>158</v>
      </c>
      <c r="C864" s="108" t="s">
        <v>621</v>
      </c>
      <c r="D864" s="108" t="s">
        <v>247</v>
      </c>
      <c r="E864" s="108" t="s">
        <v>622</v>
      </c>
      <c r="F864" s="108" t="s">
        <v>277</v>
      </c>
      <c r="G864" s="109" t="s">
        <v>1495</v>
      </c>
      <c r="H864" s="110">
        <v>992</v>
      </c>
      <c r="I864" s="107">
        <v>1</v>
      </c>
      <c r="J864" s="113">
        <f>สกลนคร!F169</f>
        <v>433200.43</v>
      </c>
      <c r="K864" s="112">
        <f>สกลนคร!AH169</f>
        <v>486986.48000000004</v>
      </c>
      <c r="L864" s="113">
        <f>สกลนคร!AI169</f>
        <v>550759.49</v>
      </c>
      <c r="M864" s="113">
        <f>สกลนคร!AJ169</f>
        <v>598736.41</v>
      </c>
      <c r="N864" s="108"/>
      <c r="O864" s="108"/>
      <c r="P864" s="108"/>
      <c r="Q864" s="100">
        <f t="shared" si="100"/>
        <v>-47976.920000000042</v>
      </c>
      <c r="R864" s="101">
        <f t="shared" si="101"/>
        <v>555.20109879032259</v>
      </c>
    </row>
    <row r="865" spans="1:18" x14ac:dyDescent="0.3">
      <c r="A865" s="107">
        <v>3</v>
      </c>
      <c r="B865" s="108" t="s">
        <v>158</v>
      </c>
      <c r="C865" s="108" t="s">
        <v>621</v>
      </c>
      <c r="D865" s="108" t="s">
        <v>247</v>
      </c>
      <c r="E865" s="108" t="s">
        <v>622</v>
      </c>
      <c r="F865" s="108" t="s">
        <v>277</v>
      </c>
      <c r="G865" s="109" t="s">
        <v>1496</v>
      </c>
      <c r="H865" s="110">
        <v>5690</v>
      </c>
      <c r="I865" s="107">
        <v>4</v>
      </c>
      <c r="J865" s="113">
        <f>สกลนคร!F170</f>
        <v>480749.54</v>
      </c>
      <c r="K865" s="112">
        <f>สกลนคร!AH170</f>
        <v>409986.88</v>
      </c>
      <c r="L865" s="113">
        <f>สกลนคร!AI170</f>
        <v>1215698.42</v>
      </c>
      <c r="M865" s="113">
        <f>สกลนคร!AJ170</f>
        <v>1027086.4</v>
      </c>
      <c r="N865" s="108"/>
      <c r="O865" s="108"/>
      <c r="P865" s="108"/>
      <c r="Q865" s="100">
        <f t="shared" si="100"/>
        <v>188612.0199999999</v>
      </c>
      <c r="R865" s="101">
        <f t="shared" si="101"/>
        <v>213.6552583479789</v>
      </c>
    </row>
    <row r="866" spans="1:18" x14ac:dyDescent="0.3">
      <c r="A866" s="107">
        <v>4</v>
      </c>
      <c r="B866" s="108" t="s">
        <v>158</v>
      </c>
      <c r="C866" s="108" t="s">
        <v>621</v>
      </c>
      <c r="D866" s="108" t="s">
        <v>247</v>
      </c>
      <c r="E866" s="108" t="s">
        <v>622</v>
      </c>
      <c r="F866" s="108" t="s">
        <v>277</v>
      </c>
      <c r="G866" s="109" t="s">
        <v>1497</v>
      </c>
      <c r="H866" s="110">
        <v>3265</v>
      </c>
      <c r="I866" s="107">
        <v>3</v>
      </c>
      <c r="J866" s="113">
        <f>สกลนคร!F171</f>
        <v>881509.04</v>
      </c>
      <c r="K866" s="112">
        <f>สกลนคร!AH171</f>
        <v>971096.48</v>
      </c>
      <c r="L866" s="113">
        <f>สกลนคร!AI171</f>
        <v>1500971.28</v>
      </c>
      <c r="M866" s="113">
        <f>สกลนคร!AJ171</f>
        <v>857820.02</v>
      </c>
      <c r="N866" s="108"/>
      <c r="O866" s="108"/>
      <c r="P866" s="108"/>
      <c r="Q866" s="100">
        <f t="shared" si="100"/>
        <v>643151.26</v>
      </c>
      <c r="R866" s="101">
        <f t="shared" si="101"/>
        <v>459.71555283307811</v>
      </c>
    </row>
    <row r="867" spans="1:18" x14ac:dyDescent="0.3">
      <c r="A867" s="107">
        <v>5</v>
      </c>
      <c r="B867" s="108" t="s">
        <v>158</v>
      </c>
      <c r="C867" s="108" t="s">
        <v>621</v>
      </c>
      <c r="D867" s="108" t="s">
        <v>247</v>
      </c>
      <c r="E867" s="108" t="s">
        <v>622</v>
      </c>
      <c r="F867" s="108" t="s">
        <v>277</v>
      </c>
      <c r="G867" s="109" t="s">
        <v>1498</v>
      </c>
      <c r="H867" s="110">
        <v>5131</v>
      </c>
      <c r="I867" s="107">
        <v>4</v>
      </c>
      <c r="J867" s="113">
        <f>สกลนคร!F172</f>
        <v>452410.6</v>
      </c>
      <c r="K867" s="112">
        <f>สกลนคร!AH172</f>
        <v>302306.51</v>
      </c>
      <c r="L867" s="113">
        <f>สกลนคร!AI172</f>
        <v>1215210.6000000001</v>
      </c>
      <c r="M867" s="113">
        <f>สกลนคร!AJ172</f>
        <v>1242872.98</v>
      </c>
      <c r="N867" s="108"/>
      <c r="O867" s="108"/>
      <c r="P867" s="108"/>
      <c r="Q867" s="100">
        <f t="shared" si="100"/>
        <v>-27662.379999999888</v>
      </c>
      <c r="R867" s="101">
        <f t="shared" si="101"/>
        <v>236.83699083999221</v>
      </c>
    </row>
    <row r="868" spans="1:18" x14ac:dyDescent="0.3">
      <c r="A868" s="107">
        <v>6</v>
      </c>
      <c r="B868" s="108" t="s">
        <v>158</v>
      </c>
      <c r="C868" s="108" t="s">
        <v>621</v>
      </c>
      <c r="D868" s="108" t="s">
        <v>247</v>
      </c>
      <c r="E868" s="108" t="s">
        <v>622</v>
      </c>
      <c r="F868" s="108" t="s">
        <v>277</v>
      </c>
      <c r="G868" s="109" t="s">
        <v>1499</v>
      </c>
      <c r="H868" s="110">
        <v>3470</v>
      </c>
      <c r="I868" s="107">
        <v>3</v>
      </c>
      <c r="J868" s="113">
        <f>สกลนคร!F173</f>
        <v>1020097.56</v>
      </c>
      <c r="K868" s="112">
        <f>สกลนคร!AH173</f>
        <v>1058702.72</v>
      </c>
      <c r="L868" s="113">
        <f>สกลนคร!AI173</f>
        <v>1185517.3399999999</v>
      </c>
      <c r="M868" s="113">
        <f>สกลนคร!AJ173</f>
        <v>1018103.05</v>
      </c>
      <c r="N868" s="108"/>
      <c r="O868" s="108"/>
      <c r="P868" s="108"/>
      <c r="Q868" s="100">
        <f t="shared" si="100"/>
        <v>167414.2899999998</v>
      </c>
      <c r="R868" s="101">
        <f t="shared" si="101"/>
        <v>341.64764841498555</v>
      </c>
    </row>
    <row r="869" spans="1:18" x14ac:dyDescent="0.3">
      <c r="A869" s="107">
        <v>7</v>
      </c>
      <c r="B869" s="108" t="s">
        <v>158</v>
      </c>
      <c r="C869" s="108" t="s">
        <v>621</v>
      </c>
      <c r="D869" s="108" t="s">
        <v>247</v>
      </c>
      <c r="E869" s="108" t="s">
        <v>622</v>
      </c>
      <c r="F869" s="108" t="s">
        <v>277</v>
      </c>
      <c r="G869" s="109" t="s">
        <v>1500</v>
      </c>
      <c r="H869" s="114">
        <v>6314</v>
      </c>
      <c r="I869" s="107">
        <v>5</v>
      </c>
      <c r="J869" s="113">
        <f>สกลนคร!F174</f>
        <v>142606.39999999999</v>
      </c>
      <c r="K869" s="112">
        <f>สกลนคร!AH174</f>
        <v>195777.83000000002</v>
      </c>
      <c r="L869" s="113">
        <f>สกลนคร!AI174</f>
        <v>1128878.04</v>
      </c>
      <c r="M869" s="113">
        <f>สกลนคร!AJ174</f>
        <v>1111999.5599999998</v>
      </c>
      <c r="N869" s="108"/>
      <c r="O869" s="108"/>
      <c r="P869" s="108"/>
      <c r="Q869" s="100">
        <f t="shared" si="100"/>
        <v>16878.480000000214</v>
      </c>
      <c r="R869" s="101">
        <f t="shared" si="101"/>
        <v>178.78968007602154</v>
      </c>
    </row>
    <row r="870" spans="1:18" s="122" customFormat="1" x14ac:dyDescent="0.3">
      <c r="A870" s="115">
        <v>16</v>
      </c>
      <c r="B870" s="116" t="s">
        <v>158</v>
      </c>
      <c r="C870" s="116"/>
      <c r="D870" s="116"/>
      <c r="E870" s="116" t="s">
        <v>174</v>
      </c>
      <c r="F870" s="116"/>
      <c r="G870" s="117" t="s">
        <v>624</v>
      </c>
      <c r="H870" s="123">
        <f>SUM(H864:H869)</f>
        <v>24862</v>
      </c>
      <c r="I870" s="115"/>
      <c r="J870" s="119">
        <f>SUM(J863:J869)</f>
        <v>3410573.57</v>
      </c>
      <c r="K870" s="119">
        <f t="shared" ref="K870:M870" si="106">SUM(K863:K869)</f>
        <v>3424856.9000000004</v>
      </c>
      <c r="L870" s="119">
        <f t="shared" si="106"/>
        <v>6797035.1699999999</v>
      </c>
      <c r="M870" s="119">
        <f t="shared" si="106"/>
        <v>5856618.4199999999</v>
      </c>
      <c r="N870" s="116">
        <v>6</v>
      </c>
      <c r="O870" s="116">
        <v>6</v>
      </c>
      <c r="P870" s="116">
        <f>N870-O870</f>
        <v>0</v>
      </c>
      <c r="Q870" s="120">
        <f t="shared" si="100"/>
        <v>940416.75</v>
      </c>
      <c r="R870" s="121">
        <f>L870/H870</f>
        <v>273.3905224841123</v>
      </c>
    </row>
    <row r="871" spans="1:18" x14ac:dyDescent="0.3">
      <c r="A871" s="107">
        <v>1</v>
      </c>
      <c r="B871" s="108" t="s">
        <v>158</v>
      </c>
      <c r="C871" s="108" t="s">
        <v>625</v>
      </c>
      <c r="D871" s="108" t="s">
        <v>249</v>
      </c>
      <c r="E871" s="108" t="s">
        <v>626</v>
      </c>
      <c r="F871" s="108" t="s">
        <v>307</v>
      </c>
      <c r="G871" s="109" t="s">
        <v>627</v>
      </c>
      <c r="H871" s="110"/>
      <c r="I871" s="107"/>
      <c r="J871" s="111"/>
      <c r="K871" s="112"/>
      <c r="L871" s="113"/>
      <c r="M871" s="113"/>
      <c r="N871" s="108"/>
      <c r="O871" s="108"/>
      <c r="P871" s="108"/>
    </row>
    <row r="872" spans="1:18" x14ac:dyDescent="0.3">
      <c r="A872" s="107">
        <v>2</v>
      </c>
      <c r="B872" s="108" t="s">
        <v>158</v>
      </c>
      <c r="C872" s="108" t="s">
        <v>625</v>
      </c>
      <c r="D872" s="108" t="s">
        <v>249</v>
      </c>
      <c r="E872" s="108" t="s">
        <v>626</v>
      </c>
      <c r="F872" s="108" t="s">
        <v>277</v>
      </c>
      <c r="G872" s="109" t="s">
        <v>1501</v>
      </c>
      <c r="H872" s="110">
        <v>4818</v>
      </c>
      <c r="I872" s="107">
        <v>4</v>
      </c>
      <c r="J872" s="113">
        <f>สกลนคร!F175</f>
        <v>174835.22</v>
      </c>
      <c r="K872" s="112">
        <f>สกลนคร!AH175</f>
        <v>189700.84</v>
      </c>
      <c r="L872" s="113">
        <f>สกลนคร!AI175</f>
        <v>707785.6</v>
      </c>
      <c r="M872" s="113">
        <f>สกลนคร!AJ175</f>
        <v>1094567.06</v>
      </c>
      <c r="N872" s="108"/>
      <c r="O872" s="108"/>
      <c r="P872" s="108"/>
      <c r="Q872" s="100">
        <f t="shared" si="100"/>
        <v>-386781.46000000008</v>
      </c>
      <c r="R872" s="101">
        <f t="shared" si="101"/>
        <v>146.90444167704442</v>
      </c>
    </row>
    <row r="873" spans="1:18" x14ac:dyDescent="0.3">
      <c r="A873" s="107">
        <v>3</v>
      </c>
      <c r="B873" s="108" t="s">
        <v>158</v>
      </c>
      <c r="C873" s="108" t="s">
        <v>625</v>
      </c>
      <c r="D873" s="108" t="s">
        <v>249</v>
      </c>
      <c r="E873" s="108" t="s">
        <v>626</v>
      </c>
      <c r="F873" s="108" t="s">
        <v>277</v>
      </c>
      <c r="G873" s="109" t="s">
        <v>1502</v>
      </c>
      <c r="H873" s="110">
        <v>3493</v>
      </c>
      <c r="I873" s="107">
        <v>3</v>
      </c>
      <c r="J873" s="113">
        <f>สกลนคร!F176</f>
        <v>146192.6</v>
      </c>
      <c r="K873" s="112">
        <f>สกลนคร!AH176</f>
        <v>173685.29</v>
      </c>
      <c r="L873" s="113">
        <f>สกลนคร!AI176</f>
        <v>787956.73</v>
      </c>
      <c r="M873" s="113">
        <f>สกลนคร!AJ176</f>
        <v>1259109.8500000001</v>
      </c>
      <c r="N873" s="108"/>
      <c r="O873" s="108"/>
      <c r="P873" s="108"/>
      <c r="Q873" s="100">
        <f t="shared" si="100"/>
        <v>-471153.12000000011</v>
      </c>
      <c r="R873" s="101">
        <f t="shared" si="101"/>
        <v>225.58165760091612</v>
      </c>
    </row>
    <row r="874" spans="1:18" x14ac:dyDescent="0.3">
      <c r="A874" s="107">
        <v>4</v>
      </c>
      <c r="B874" s="108" t="s">
        <v>158</v>
      </c>
      <c r="C874" s="108" t="s">
        <v>625</v>
      </c>
      <c r="D874" s="108" t="s">
        <v>249</v>
      </c>
      <c r="E874" s="108" t="s">
        <v>626</v>
      </c>
      <c r="F874" s="108" t="s">
        <v>277</v>
      </c>
      <c r="G874" s="109" t="s">
        <v>1503</v>
      </c>
      <c r="H874" s="110">
        <v>2171</v>
      </c>
      <c r="I874" s="107">
        <v>2</v>
      </c>
      <c r="J874" s="113">
        <f>สกลนคร!F177</f>
        <v>255148.97</v>
      </c>
      <c r="K874" s="112">
        <f>สกลนคร!AH177</f>
        <v>291855.93</v>
      </c>
      <c r="L874" s="113">
        <f>สกลนคร!AI177</f>
        <v>591510.68999999994</v>
      </c>
      <c r="M874" s="113">
        <f>สกลนคร!AJ177</f>
        <v>809963.99</v>
      </c>
      <c r="N874" s="108"/>
      <c r="O874" s="108"/>
      <c r="P874" s="108"/>
      <c r="Q874" s="100">
        <f t="shared" si="100"/>
        <v>-218453.30000000005</v>
      </c>
      <c r="R874" s="101">
        <f t="shared" si="101"/>
        <v>272.46001381851681</v>
      </c>
    </row>
    <row r="875" spans="1:18" x14ac:dyDescent="0.3">
      <c r="A875" s="107">
        <v>5</v>
      </c>
      <c r="B875" s="108" t="s">
        <v>158</v>
      </c>
      <c r="C875" s="108" t="s">
        <v>625</v>
      </c>
      <c r="D875" s="108" t="s">
        <v>249</v>
      </c>
      <c r="E875" s="108" t="s">
        <v>626</v>
      </c>
      <c r="F875" s="108" t="s">
        <v>277</v>
      </c>
      <c r="G875" s="109" t="s">
        <v>1504</v>
      </c>
      <c r="H875" s="110">
        <v>4974</v>
      </c>
      <c r="I875" s="107">
        <v>4</v>
      </c>
      <c r="J875" s="113">
        <f>สกลนคร!F178</f>
        <v>296892.71000000002</v>
      </c>
      <c r="K875" s="112">
        <f>สกลนคร!AH178</f>
        <v>317715.63000000006</v>
      </c>
      <c r="L875" s="113">
        <f>สกลนคร!AI178</f>
        <v>668493.19999999995</v>
      </c>
      <c r="M875" s="113">
        <f>สกลนคร!AJ178</f>
        <v>949492.72</v>
      </c>
      <c r="N875" s="108"/>
      <c r="O875" s="108"/>
      <c r="P875" s="108"/>
      <c r="Q875" s="100">
        <f t="shared" si="100"/>
        <v>-280999.52</v>
      </c>
      <c r="R875" s="101">
        <f t="shared" si="101"/>
        <v>134.39750703659027</v>
      </c>
    </row>
    <row r="876" spans="1:18" x14ac:dyDescent="0.3">
      <c r="A876" s="107">
        <v>6</v>
      </c>
      <c r="B876" s="108" t="s">
        <v>158</v>
      </c>
      <c r="C876" s="108" t="s">
        <v>625</v>
      </c>
      <c r="D876" s="108" t="s">
        <v>249</v>
      </c>
      <c r="E876" s="108" t="s">
        <v>626</v>
      </c>
      <c r="F876" s="108" t="s">
        <v>277</v>
      </c>
      <c r="G876" s="109" t="s">
        <v>1505</v>
      </c>
      <c r="H876" s="110">
        <v>2190</v>
      </c>
      <c r="I876" s="107">
        <v>2</v>
      </c>
      <c r="J876" s="113">
        <f>สกลนคร!F179</f>
        <v>477240.09</v>
      </c>
      <c r="K876" s="112">
        <f>สกลนคร!AH179</f>
        <v>516840.35000000003</v>
      </c>
      <c r="L876" s="113">
        <f>สกลนคร!AI179</f>
        <v>492038.7</v>
      </c>
      <c r="M876" s="113">
        <f>สกลนคร!AJ179</f>
        <v>795283.47</v>
      </c>
      <c r="N876" s="108"/>
      <c r="O876" s="108"/>
      <c r="P876" s="108"/>
      <c r="Q876" s="100">
        <f t="shared" si="100"/>
        <v>-303244.76999999996</v>
      </c>
      <c r="R876" s="101">
        <f t="shared" si="101"/>
        <v>224.67520547945205</v>
      </c>
    </row>
    <row r="877" spans="1:18" x14ac:dyDescent="0.3">
      <c r="A877" s="107">
        <v>7</v>
      </c>
      <c r="B877" s="108" t="s">
        <v>158</v>
      </c>
      <c r="C877" s="108" t="s">
        <v>625</v>
      </c>
      <c r="D877" s="108" t="s">
        <v>249</v>
      </c>
      <c r="E877" s="108" t="s">
        <v>626</v>
      </c>
      <c r="F877" s="108" t="s">
        <v>277</v>
      </c>
      <c r="G877" s="109" t="s">
        <v>1506</v>
      </c>
      <c r="H877" s="110">
        <v>3183</v>
      </c>
      <c r="I877" s="107">
        <v>3</v>
      </c>
      <c r="J877" s="113">
        <f>สกลนคร!F180</f>
        <v>165032.94</v>
      </c>
      <c r="K877" s="112">
        <f>สกลนคร!AH180</f>
        <v>203170.76</v>
      </c>
      <c r="L877" s="113">
        <f>สกลนคร!AI180</f>
        <v>557268.51</v>
      </c>
      <c r="M877" s="113">
        <f>สกลนคร!AJ180</f>
        <v>714930.81</v>
      </c>
      <c r="N877" s="108"/>
      <c r="O877" s="108"/>
      <c r="P877" s="108"/>
      <c r="Q877" s="100">
        <f t="shared" si="100"/>
        <v>-157662.30000000005</v>
      </c>
      <c r="R877" s="101">
        <f t="shared" si="101"/>
        <v>175.07650329877475</v>
      </c>
    </row>
    <row r="878" spans="1:18" x14ac:dyDescent="0.3">
      <c r="A878" s="107">
        <v>8</v>
      </c>
      <c r="B878" s="108" t="s">
        <v>158</v>
      </c>
      <c r="C878" s="108" t="s">
        <v>625</v>
      </c>
      <c r="D878" s="108" t="s">
        <v>249</v>
      </c>
      <c r="E878" s="108" t="s">
        <v>626</v>
      </c>
      <c r="F878" s="108" t="s">
        <v>277</v>
      </c>
      <c r="G878" s="109" t="s">
        <v>1507</v>
      </c>
      <c r="H878" s="110">
        <v>3642</v>
      </c>
      <c r="I878" s="107">
        <v>3</v>
      </c>
      <c r="J878" s="113">
        <f>สกลนคร!F181</f>
        <v>151889.34</v>
      </c>
      <c r="K878" s="112">
        <f>สกลนคร!AH181</f>
        <v>234978.30000000002</v>
      </c>
      <c r="L878" s="113">
        <f>สกลนคร!AI181</f>
        <v>645259.72</v>
      </c>
      <c r="M878" s="113">
        <f>สกลนคร!AJ181</f>
        <v>802049.53</v>
      </c>
      <c r="N878" s="108"/>
      <c r="O878" s="108"/>
      <c r="P878" s="108"/>
      <c r="Q878" s="100">
        <f t="shared" si="100"/>
        <v>-156789.81000000006</v>
      </c>
      <c r="R878" s="101">
        <f t="shared" si="101"/>
        <v>177.17180669961559</v>
      </c>
    </row>
    <row r="879" spans="1:18" s="122" customFormat="1" x14ac:dyDescent="0.3">
      <c r="A879" s="115">
        <v>17</v>
      </c>
      <c r="B879" s="116" t="s">
        <v>158</v>
      </c>
      <c r="C879" s="116"/>
      <c r="D879" s="116"/>
      <c r="E879" s="116" t="s">
        <v>174</v>
      </c>
      <c r="F879" s="116"/>
      <c r="G879" s="117" t="s">
        <v>628</v>
      </c>
      <c r="H879" s="123">
        <f>SUM(H872:H878)</f>
        <v>24471</v>
      </c>
      <c r="I879" s="115"/>
      <c r="J879" s="119">
        <f>SUM(J871:J878)</f>
        <v>1667231.87</v>
      </c>
      <c r="K879" s="119">
        <f t="shared" ref="K879:M879" si="107">SUM(K871:K878)</f>
        <v>1927947.1000000003</v>
      </c>
      <c r="L879" s="119">
        <f t="shared" si="107"/>
        <v>4450313.1499999994</v>
      </c>
      <c r="M879" s="119">
        <f t="shared" si="107"/>
        <v>6425397.4300000006</v>
      </c>
      <c r="N879" s="116">
        <v>7</v>
      </c>
      <c r="O879" s="116">
        <v>7</v>
      </c>
      <c r="P879" s="116">
        <f>N879-O879</f>
        <v>0</v>
      </c>
      <c r="Q879" s="120">
        <f t="shared" si="100"/>
        <v>-1975084.2800000012</v>
      </c>
      <c r="R879" s="121">
        <f>L879/H879</f>
        <v>181.8606983776715</v>
      </c>
    </row>
    <row r="880" spans="1:18" x14ac:dyDescent="0.3">
      <c r="A880" s="107">
        <v>1</v>
      </c>
      <c r="B880" s="108" t="s">
        <v>158</v>
      </c>
      <c r="C880" s="108" t="s">
        <v>629</v>
      </c>
      <c r="D880" s="108" t="s">
        <v>630</v>
      </c>
      <c r="E880" s="108" t="s">
        <v>631</v>
      </c>
      <c r="F880" s="108" t="s">
        <v>307</v>
      </c>
      <c r="G880" s="109" t="s">
        <v>632</v>
      </c>
      <c r="H880" s="110"/>
      <c r="I880" s="107"/>
      <c r="J880" s="111"/>
      <c r="K880" s="112"/>
      <c r="L880" s="113"/>
      <c r="M880" s="113"/>
      <c r="N880" s="108"/>
      <c r="O880" s="108"/>
      <c r="P880" s="108"/>
    </row>
    <row r="881" spans="1:18" x14ac:dyDescent="0.3">
      <c r="A881" s="107">
        <v>2</v>
      </c>
      <c r="B881" s="108" t="s">
        <v>158</v>
      </c>
      <c r="C881" s="108" t="s">
        <v>629</v>
      </c>
      <c r="D881" s="108" t="s">
        <v>630</v>
      </c>
      <c r="E881" s="108" t="s">
        <v>631</v>
      </c>
      <c r="F881" s="108" t="s">
        <v>277</v>
      </c>
      <c r="G881" s="109" t="s">
        <v>1508</v>
      </c>
      <c r="H881" s="110">
        <v>3093</v>
      </c>
      <c r="I881" s="107">
        <v>3</v>
      </c>
      <c r="J881" s="113">
        <f>สกลนคร!F182</f>
        <v>492170.74</v>
      </c>
      <c r="K881" s="112">
        <f>สกลนคร!AH182</f>
        <v>570963.52</v>
      </c>
      <c r="L881" s="113">
        <f>สกลนคร!AI182</f>
        <v>702788.63</v>
      </c>
      <c r="M881" s="113">
        <f>สกลนคร!AJ182</f>
        <v>508499.93</v>
      </c>
      <c r="N881" s="108"/>
      <c r="O881" s="108"/>
      <c r="P881" s="108"/>
      <c r="Q881" s="100">
        <f t="shared" si="100"/>
        <v>194288.7</v>
      </c>
      <c r="R881" s="101">
        <f t="shared" si="101"/>
        <v>227.21908503071452</v>
      </c>
    </row>
    <row r="882" spans="1:18" x14ac:dyDescent="0.3">
      <c r="A882" s="107">
        <v>3</v>
      </c>
      <c r="B882" s="108" t="s">
        <v>158</v>
      </c>
      <c r="C882" s="108" t="s">
        <v>629</v>
      </c>
      <c r="D882" s="108" t="s">
        <v>630</v>
      </c>
      <c r="E882" s="108" t="s">
        <v>631</v>
      </c>
      <c r="F882" s="108" t="s">
        <v>277</v>
      </c>
      <c r="G882" s="109" t="s">
        <v>1509</v>
      </c>
      <c r="H882" s="110">
        <v>2775</v>
      </c>
      <c r="I882" s="107">
        <v>2</v>
      </c>
      <c r="J882" s="113">
        <f>สกลนคร!F183</f>
        <v>350336.64</v>
      </c>
      <c r="K882" s="112">
        <f>สกลนคร!AH183</f>
        <v>353535.26</v>
      </c>
      <c r="L882" s="113">
        <f>สกลนคร!AI183</f>
        <v>1224097.1200000001</v>
      </c>
      <c r="M882" s="113">
        <f>สกลนคร!AJ183</f>
        <v>908597.48</v>
      </c>
      <c r="N882" s="108"/>
      <c r="O882" s="108"/>
      <c r="P882" s="108"/>
      <c r="Q882" s="100">
        <f t="shared" si="100"/>
        <v>315499.64000000013</v>
      </c>
      <c r="R882" s="101">
        <f t="shared" si="101"/>
        <v>441.11607927927935</v>
      </c>
    </row>
    <row r="883" spans="1:18" x14ac:dyDescent="0.3">
      <c r="A883" s="107">
        <v>4</v>
      </c>
      <c r="B883" s="108" t="s">
        <v>158</v>
      </c>
      <c r="C883" s="108" t="s">
        <v>629</v>
      </c>
      <c r="D883" s="108" t="s">
        <v>630</v>
      </c>
      <c r="E883" s="108" t="s">
        <v>631</v>
      </c>
      <c r="F883" s="108" t="s">
        <v>277</v>
      </c>
      <c r="G883" s="109" t="s">
        <v>1510</v>
      </c>
      <c r="H883" s="110">
        <v>2224</v>
      </c>
      <c r="I883" s="107">
        <v>2</v>
      </c>
      <c r="J883" s="113">
        <f>สกลนคร!F184</f>
        <v>588119.69999999995</v>
      </c>
      <c r="K883" s="112">
        <f>สกลนคร!AH184</f>
        <v>594034.3899999999</v>
      </c>
      <c r="L883" s="113">
        <f>สกลนคร!AI184</f>
        <v>777795.56</v>
      </c>
      <c r="M883" s="113">
        <f>สกลนคร!AJ184</f>
        <v>650786.14999999991</v>
      </c>
      <c r="N883" s="108"/>
      <c r="O883" s="108"/>
      <c r="P883" s="108"/>
      <c r="Q883" s="100">
        <f t="shared" si="100"/>
        <v>127009.41000000015</v>
      </c>
      <c r="R883" s="101">
        <f t="shared" si="101"/>
        <v>349.72821942446046</v>
      </c>
    </row>
    <row r="884" spans="1:18" x14ac:dyDescent="0.3">
      <c r="A884" s="107">
        <v>5</v>
      </c>
      <c r="B884" s="108" t="s">
        <v>158</v>
      </c>
      <c r="C884" s="108" t="s">
        <v>629</v>
      </c>
      <c r="D884" s="108" t="s">
        <v>630</v>
      </c>
      <c r="E884" s="108" t="s">
        <v>631</v>
      </c>
      <c r="F884" s="108" t="s">
        <v>277</v>
      </c>
      <c r="G884" s="109" t="s">
        <v>1511</v>
      </c>
      <c r="H884" s="110">
        <v>2037</v>
      </c>
      <c r="I884" s="107">
        <v>2</v>
      </c>
      <c r="J884" s="113">
        <f>สกลนคร!F185</f>
        <v>220221.79</v>
      </c>
      <c r="K884" s="112">
        <f>สกลนคร!AH185</f>
        <v>240762.23999999999</v>
      </c>
      <c r="L884" s="113">
        <f>สกลนคร!AI185</f>
        <v>714051.17999999993</v>
      </c>
      <c r="M884" s="113">
        <f>สกลนคร!AJ185</f>
        <v>741893.19</v>
      </c>
      <c r="N884" s="108"/>
      <c r="O884" s="108"/>
      <c r="P884" s="108"/>
      <c r="Q884" s="100">
        <f t="shared" si="100"/>
        <v>-27842.010000000009</v>
      </c>
      <c r="R884" s="101">
        <f t="shared" si="101"/>
        <v>350.54058910162001</v>
      </c>
    </row>
    <row r="885" spans="1:18" x14ac:dyDescent="0.3">
      <c r="A885" s="107">
        <v>6</v>
      </c>
      <c r="B885" s="108" t="s">
        <v>158</v>
      </c>
      <c r="C885" s="108" t="s">
        <v>629</v>
      </c>
      <c r="D885" s="108" t="s">
        <v>630</v>
      </c>
      <c r="E885" s="108" t="s">
        <v>631</v>
      </c>
      <c r="F885" s="108" t="s">
        <v>277</v>
      </c>
      <c r="G885" s="109" t="s">
        <v>1512</v>
      </c>
      <c r="H885" s="110">
        <v>3571</v>
      </c>
      <c r="I885" s="107">
        <v>3</v>
      </c>
      <c r="J885" s="113">
        <f>สกลนคร!F186</f>
        <v>525609.42000000004</v>
      </c>
      <c r="K885" s="112">
        <f>สกลนคร!AH186</f>
        <v>579230.49000000011</v>
      </c>
      <c r="L885" s="113">
        <f>สกลนคร!AI186</f>
        <v>1222051.8399999999</v>
      </c>
      <c r="M885" s="113">
        <f>สกลนคร!AJ186</f>
        <v>990657.81</v>
      </c>
      <c r="N885" s="108"/>
      <c r="O885" s="108"/>
      <c r="P885" s="108"/>
      <c r="Q885" s="100">
        <f t="shared" si="100"/>
        <v>231394.0299999998</v>
      </c>
      <c r="R885" s="101">
        <f t="shared" si="101"/>
        <v>342.21558106972833</v>
      </c>
    </row>
    <row r="886" spans="1:18" x14ac:dyDescent="0.3">
      <c r="A886" s="107">
        <v>7</v>
      </c>
      <c r="B886" s="108" t="s">
        <v>158</v>
      </c>
      <c r="C886" s="108" t="s">
        <v>629</v>
      </c>
      <c r="D886" s="108" t="s">
        <v>630</v>
      </c>
      <c r="E886" s="108" t="s">
        <v>631</v>
      </c>
      <c r="F886" s="108" t="s">
        <v>277</v>
      </c>
      <c r="G886" s="109" t="s">
        <v>1513</v>
      </c>
      <c r="H886" s="114">
        <v>6793</v>
      </c>
      <c r="I886" s="107">
        <v>5</v>
      </c>
      <c r="J886" s="113">
        <f>สกลนคร!F187</f>
        <v>733226.1</v>
      </c>
      <c r="K886" s="112">
        <f>สกลนคร!AH187</f>
        <v>916285.52999999991</v>
      </c>
      <c r="L886" s="113">
        <f>สกลนคร!AI187</f>
        <v>1758865.19</v>
      </c>
      <c r="M886" s="113">
        <f>สกลนคร!AJ187</f>
        <v>1343220.97</v>
      </c>
      <c r="N886" s="108"/>
      <c r="O886" s="108"/>
      <c r="P886" s="108"/>
      <c r="Q886" s="100">
        <f t="shared" si="100"/>
        <v>415644.22</v>
      </c>
      <c r="R886" s="101">
        <f t="shared" si="101"/>
        <v>258.92318416016485</v>
      </c>
    </row>
    <row r="887" spans="1:18" x14ac:dyDescent="0.3">
      <c r="A887" s="107">
        <v>8</v>
      </c>
      <c r="B887" s="108" t="s">
        <v>158</v>
      </c>
      <c r="C887" s="108" t="s">
        <v>629</v>
      </c>
      <c r="D887" s="108" t="s">
        <v>630</v>
      </c>
      <c r="E887" s="108" t="s">
        <v>631</v>
      </c>
      <c r="F887" s="108" t="s">
        <v>277</v>
      </c>
      <c r="G887" s="109" t="s">
        <v>1514</v>
      </c>
      <c r="H887" s="110">
        <v>1011</v>
      </c>
      <c r="I887" s="107">
        <v>1</v>
      </c>
      <c r="J887" s="113">
        <f>สกลนคร!F188</f>
        <v>225153.86</v>
      </c>
      <c r="K887" s="112">
        <f>สกลนคร!AH188</f>
        <v>273297.81</v>
      </c>
      <c r="L887" s="113">
        <f>สกลนคร!AI188</f>
        <v>593292.18999999994</v>
      </c>
      <c r="M887" s="113">
        <f>สกลนคร!AJ188</f>
        <v>509248.26</v>
      </c>
      <c r="N887" s="108"/>
      <c r="O887" s="108"/>
      <c r="P887" s="108"/>
      <c r="Q887" s="100">
        <f t="shared" si="100"/>
        <v>84043.929999999935</v>
      </c>
      <c r="R887" s="101">
        <f t="shared" si="101"/>
        <v>586.83698318496533</v>
      </c>
    </row>
    <row r="888" spans="1:18" x14ac:dyDescent="0.3">
      <c r="A888" s="107">
        <v>9</v>
      </c>
      <c r="B888" s="108" t="s">
        <v>158</v>
      </c>
      <c r="C888" s="108" t="s">
        <v>629</v>
      </c>
      <c r="D888" s="108" t="s">
        <v>630</v>
      </c>
      <c r="E888" s="108" t="s">
        <v>631</v>
      </c>
      <c r="F888" s="108" t="s">
        <v>277</v>
      </c>
      <c r="G888" s="109" t="s">
        <v>1515</v>
      </c>
      <c r="H888" s="110">
        <v>3164</v>
      </c>
      <c r="I888" s="107">
        <v>3</v>
      </c>
      <c r="J888" s="113">
        <f>สกลนคร!F189</f>
        <v>525715.16</v>
      </c>
      <c r="K888" s="112">
        <f>สกลนคร!AH189</f>
        <v>478598.61</v>
      </c>
      <c r="L888" s="113">
        <f>สกลนคร!AI189</f>
        <v>1110507.03</v>
      </c>
      <c r="M888" s="113">
        <f>สกลนคร!AJ189</f>
        <v>869276.24</v>
      </c>
      <c r="N888" s="108"/>
      <c r="O888" s="108"/>
      <c r="P888" s="108"/>
      <c r="Q888" s="100">
        <f t="shared" si="100"/>
        <v>241230.79000000004</v>
      </c>
      <c r="R888" s="101">
        <f t="shared" si="101"/>
        <v>350.98199431099874</v>
      </c>
    </row>
    <row r="889" spans="1:18" s="122" customFormat="1" x14ac:dyDescent="0.3">
      <c r="A889" s="115">
        <v>18</v>
      </c>
      <c r="B889" s="116" t="s">
        <v>158</v>
      </c>
      <c r="C889" s="116"/>
      <c r="D889" s="116"/>
      <c r="E889" s="116" t="s">
        <v>174</v>
      </c>
      <c r="F889" s="116"/>
      <c r="G889" s="117" t="s">
        <v>633</v>
      </c>
      <c r="H889" s="123">
        <f>SUM(H881:H888)</f>
        <v>24668</v>
      </c>
      <c r="I889" s="115"/>
      <c r="J889" s="119">
        <f>SUM(J880:J888)</f>
        <v>3660553.41</v>
      </c>
      <c r="K889" s="119">
        <f t="shared" ref="K889:M889" si="108">SUM(K880:K888)</f>
        <v>4006707.8499999996</v>
      </c>
      <c r="L889" s="119">
        <f t="shared" si="108"/>
        <v>8103448.7399999993</v>
      </c>
      <c r="M889" s="119">
        <f t="shared" si="108"/>
        <v>6522180.0300000003</v>
      </c>
      <c r="N889" s="116">
        <v>8</v>
      </c>
      <c r="O889" s="116">
        <v>8</v>
      </c>
      <c r="P889" s="116">
        <f>N889-O889</f>
        <v>0</v>
      </c>
      <c r="Q889" s="120">
        <f t="shared" si="100"/>
        <v>1581268.709999999</v>
      </c>
      <c r="R889" s="121">
        <f t="shared" si="101"/>
        <v>328.50043538187123</v>
      </c>
    </row>
    <row r="890" spans="1:18" s="122" customFormat="1" ht="19.5" thickBot="1" x14ac:dyDescent="0.35">
      <c r="A890" s="133"/>
      <c r="B890" s="134" t="s">
        <v>158</v>
      </c>
      <c r="C890" s="134" t="s">
        <v>158</v>
      </c>
      <c r="D890" s="134" t="s">
        <v>158</v>
      </c>
      <c r="E890" s="134" t="s">
        <v>158</v>
      </c>
      <c r="F890" s="134"/>
      <c r="G890" s="135" t="s">
        <v>634</v>
      </c>
      <c r="H890" s="136">
        <f>H711+H719+H726+H742+H751+H762+H768+H788+H796+H808+H821+H843+H849+H855+H862+H870+H879+H889</f>
        <v>667777</v>
      </c>
      <c r="I890" s="133"/>
      <c r="J890" s="137">
        <f>J711+J719+J726+J742+J751+J762+J768+J788+J796+J808+J821+J843+J849+J855+J862+J870+J879+J889</f>
        <v>69177037.319999993</v>
      </c>
      <c r="K890" s="138">
        <f>K711+K719+K726+K742+K751+K762+K768+K788+K796+K808+K821+K843+K849+K855+K862+K870+K879+K889</f>
        <v>80986383.299999997</v>
      </c>
      <c r="L890" s="137">
        <f t="shared" ref="L890:M890" si="109">L711+L719+L726+L742+L751+L762+L768+L788+L796+L808+L821+L843+L849+L855+L862+L870+L879+L889</f>
        <v>181432709.72999999</v>
      </c>
      <c r="M890" s="137">
        <f t="shared" si="109"/>
        <v>161615086.22999999</v>
      </c>
      <c r="N890" s="134">
        <f>N711+N719+N726+N742+N751+N762+N768+N788+N796+N808+N821+N843+N849+N855+N862+N870+N879+N889</f>
        <v>168</v>
      </c>
      <c r="O890" s="134">
        <f>O711+O719+O726+O742+O751+O762+O768+O788+O796+O808+O821+O843+O849+O855+O862+O870+O879+O889</f>
        <v>168</v>
      </c>
      <c r="P890" s="134">
        <f>N890-O890</f>
        <v>0</v>
      </c>
      <c r="Q890" s="120">
        <f t="shared" si="100"/>
        <v>19817623.5</v>
      </c>
      <c r="R890" s="121">
        <f t="shared" si="101"/>
        <v>271.69655398433906</v>
      </c>
    </row>
    <row r="891" spans="1:18" ht="20.25" thickTop="1" thickBot="1" x14ac:dyDescent="0.35">
      <c r="A891" s="139"/>
      <c r="B891" s="140"/>
      <c r="C891" s="140"/>
      <c r="D891" s="140"/>
      <c r="E891" s="408" t="s">
        <v>635</v>
      </c>
      <c r="F891" s="409"/>
      <c r="G891" s="410"/>
      <c r="H891" s="141"/>
      <c r="I891" s="139"/>
      <c r="J891" s="142">
        <f>J890/O890</f>
        <v>411768.07928571425</v>
      </c>
      <c r="K891" s="143">
        <f>K890/O890</f>
        <v>482061.80535714282</v>
      </c>
      <c r="L891" s="142">
        <f>L890/O890</f>
        <v>1079956.6055357142</v>
      </c>
      <c r="M891" s="142">
        <f>M890/O890</f>
        <v>961994.56089285703</v>
      </c>
      <c r="N891" s="163"/>
      <c r="O891" s="163"/>
      <c r="P891" s="163"/>
      <c r="Q891" s="100">
        <f t="shared" si="100"/>
        <v>117962.04464285716</v>
      </c>
    </row>
    <row r="892" spans="1:18" ht="19.5" thickTop="1" x14ac:dyDescent="0.3">
      <c r="A892" s="144">
        <v>1</v>
      </c>
      <c r="B892" s="145" t="s">
        <v>155</v>
      </c>
      <c r="C892" s="145" t="s">
        <v>636</v>
      </c>
      <c r="D892" s="145" t="s">
        <v>637</v>
      </c>
      <c r="E892" s="145" t="s">
        <v>638</v>
      </c>
      <c r="F892" s="145" t="s">
        <v>274</v>
      </c>
      <c r="G892" s="146" t="s">
        <v>639</v>
      </c>
      <c r="H892" s="147"/>
      <c r="I892" s="144"/>
      <c r="J892" s="148"/>
      <c r="K892" s="149"/>
      <c r="L892" s="150"/>
      <c r="M892" s="150"/>
      <c r="N892" s="145"/>
      <c r="O892" s="145"/>
      <c r="P892" s="145"/>
    </row>
    <row r="893" spans="1:18" x14ac:dyDescent="0.3">
      <c r="A893" s="107">
        <v>2</v>
      </c>
      <c r="B893" s="108" t="s">
        <v>155</v>
      </c>
      <c r="C893" s="108" t="s">
        <v>636</v>
      </c>
      <c r="D893" s="108" t="s">
        <v>637</v>
      </c>
      <c r="E893" s="108" t="s">
        <v>638</v>
      </c>
      <c r="F893" s="108" t="s">
        <v>277</v>
      </c>
      <c r="G893" s="109" t="s">
        <v>1516</v>
      </c>
      <c r="H893" s="110">
        <v>3670</v>
      </c>
      <c r="I893" s="107">
        <v>3</v>
      </c>
      <c r="J893" s="111">
        <f>นครพนม!F4</f>
        <v>313262.78000000003</v>
      </c>
      <c r="K893" s="112">
        <f>นครพนม!AL4</f>
        <v>290051.46000000002</v>
      </c>
      <c r="L893" s="113">
        <f>นครพนม!AM4</f>
        <v>680495.77</v>
      </c>
      <c r="M893" s="113">
        <f>นครพนม!AN4</f>
        <v>518809.20000000007</v>
      </c>
      <c r="N893" s="108"/>
      <c r="O893" s="108"/>
      <c r="P893" s="108"/>
      <c r="Q893" s="100">
        <f t="shared" si="100"/>
        <v>161686.56999999995</v>
      </c>
      <c r="R893" s="101">
        <f t="shared" si="101"/>
        <v>185.42119073569484</v>
      </c>
    </row>
    <row r="894" spans="1:18" x14ac:dyDescent="0.3">
      <c r="A894" s="107">
        <v>3</v>
      </c>
      <c r="B894" s="108" t="s">
        <v>155</v>
      </c>
      <c r="C894" s="108" t="s">
        <v>636</v>
      </c>
      <c r="D894" s="108" t="s">
        <v>637</v>
      </c>
      <c r="E894" s="108" t="s">
        <v>638</v>
      </c>
      <c r="F894" s="108" t="s">
        <v>277</v>
      </c>
      <c r="G894" s="109" t="s">
        <v>1517</v>
      </c>
      <c r="H894" s="110">
        <v>5165</v>
      </c>
      <c r="I894" s="107">
        <v>4</v>
      </c>
      <c r="J894" s="111">
        <f>นครพนม!F5</f>
        <v>-286369.57</v>
      </c>
      <c r="K894" s="112">
        <f>นครพนม!AL5</f>
        <v>-297781.04000000004</v>
      </c>
      <c r="L894" s="113">
        <f>นครพนม!AM5</f>
        <v>1052701.26</v>
      </c>
      <c r="M894" s="113">
        <f>นครพนม!AN5</f>
        <v>1433770.2</v>
      </c>
      <c r="N894" s="108"/>
      <c r="O894" s="108"/>
      <c r="P894" s="108"/>
      <c r="Q894" s="100">
        <f t="shared" si="100"/>
        <v>-381068.93999999994</v>
      </c>
      <c r="R894" s="101">
        <f t="shared" si="101"/>
        <v>203.81437754114231</v>
      </c>
    </row>
    <row r="895" spans="1:18" x14ac:dyDescent="0.3">
      <c r="A895" s="107">
        <v>4</v>
      </c>
      <c r="B895" s="108" t="s">
        <v>155</v>
      </c>
      <c r="C895" s="108" t="s">
        <v>636</v>
      </c>
      <c r="D895" s="108" t="s">
        <v>637</v>
      </c>
      <c r="E895" s="108" t="s">
        <v>638</v>
      </c>
      <c r="F895" s="108" t="s">
        <v>277</v>
      </c>
      <c r="G895" s="109" t="s">
        <v>1518</v>
      </c>
      <c r="H895" s="110">
        <v>4663</v>
      </c>
      <c r="I895" s="107">
        <v>4</v>
      </c>
      <c r="J895" s="111">
        <f>นครพนม!F6</f>
        <v>364949.6</v>
      </c>
      <c r="K895" s="112">
        <f>นครพนม!AL6</f>
        <v>571429.34</v>
      </c>
      <c r="L895" s="113">
        <f>นครพนม!AM6</f>
        <v>1055467.3199999998</v>
      </c>
      <c r="M895" s="113">
        <f>นครพนม!AN6</f>
        <v>1287209.8400000001</v>
      </c>
      <c r="N895" s="108"/>
      <c r="O895" s="108"/>
      <c r="P895" s="108"/>
      <c r="Q895" s="100">
        <f t="shared" si="100"/>
        <v>-231742.52000000025</v>
      </c>
      <c r="R895" s="101">
        <f t="shared" si="101"/>
        <v>226.34941453999568</v>
      </c>
    </row>
    <row r="896" spans="1:18" x14ac:dyDescent="0.3">
      <c r="A896" s="107">
        <v>5</v>
      </c>
      <c r="B896" s="108" t="s">
        <v>155</v>
      </c>
      <c r="C896" s="108" t="s">
        <v>636</v>
      </c>
      <c r="D896" s="108" t="s">
        <v>637</v>
      </c>
      <c r="E896" s="108" t="s">
        <v>638</v>
      </c>
      <c r="F896" s="108" t="s">
        <v>277</v>
      </c>
      <c r="G896" s="109" t="s">
        <v>1519</v>
      </c>
      <c r="H896" s="110">
        <v>4364</v>
      </c>
      <c r="I896" s="107">
        <v>3</v>
      </c>
      <c r="J896" s="111">
        <f>นครพนม!F7</f>
        <v>-73172.36</v>
      </c>
      <c r="K896" s="112">
        <f>นครพนม!AL7</f>
        <v>-207201.15999999997</v>
      </c>
      <c r="L896" s="113">
        <f>นครพนม!AM7</f>
        <v>785479.51</v>
      </c>
      <c r="M896" s="113">
        <f>นครพนม!AN7</f>
        <v>1195424.1600000001</v>
      </c>
      <c r="N896" s="108"/>
      <c r="O896" s="108"/>
      <c r="P896" s="108"/>
      <c r="Q896" s="100">
        <f t="shared" si="100"/>
        <v>-409944.65000000014</v>
      </c>
      <c r="R896" s="101">
        <f t="shared" si="101"/>
        <v>179.99072181484877</v>
      </c>
    </row>
    <row r="897" spans="1:18" x14ac:dyDescent="0.3">
      <c r="A897" s="107">
        <v>6</v>
      </c>
      <c r="B897" s="108" t="s">
        <v>155</v>
      </c>
      <c r="C897" s="108" t="s">
        <v>636</v>
      </c>
      <c r="D897" s="108" t="s">
        <v>637</v>
      </c>
      <c r="E897" s="108" t="s">
        <v>638</v>
      </c>
      <c r="F897" s="108" t="s">
        <v>277</v>
      </c>
      <c r="G897" s="109" t="s">
        <v>1520</v>
      </c>
      <c r="H897" s="110">
        <v>4222</v>
      </c>
      <c r="I897" s="107">
        <v>3</v>
      </c>
      <c r="J897" s="111">
        <f>นครพนม!F8</f>
        <v>-54251.43</v>
      </c>
      <c r="K897" s="112">
        <f>นครพนม!AL8</f>
        <v>172489.71999999997</v>
      </c>
      <c r="L897" s="113">
        <f>นครพนม!AM8</f>
        <v>704060</v>
      </c>
      <c r="M897" s="113">
        <f>นครพนม!AN8</f>
        <v>1082709</v>
      </c>
      <c r="N897" s="108"/>
      <c r="O897" s="108"/>
      <c r="P897" s="108"/>
      <c r="Q897" s="100">
        <f t="shared" si="100"/>
        <v>-378649</v>
      </c>
      <c r="R897" s="101">
        <f t="shared" si="101"/>
        <v>166.75982946470867</v>
      </c>
    </row>
    <row r="898" spans="1:18" x14ac:dyDescent="0.3">
      <c r="A898" s="107">
        <v>7</v>
      </c>
      <c r="B898" s="108" t="s">
        <v>155</v>
      </c>
      <c r="C898" s="108" t="s">
        <v>636</v>
      </c>
      <c r="D898" s="108" t="s">
        <v>637</v>
      </c>
      <c r="E898" s="108" t="s">
        <v>638</v>
      </c>
      <c r="F898" s="108" t="s">
        <v>277</v>
      </c>
      <c r="G898" s="109" t="s">
        <v>1521</v>
      </c>
      <c r="H898" s="110">
        <v>3681</v>
      </c>
      <c r="I898" s="107">
        <v>3</v>
      </c>
      <c r="J898" s="111">
        <f>นครพนม!F9</f>
        <v>329832.64</v>
      </c>
      <c r="K898" s="112">
        <f>นครพนม!AL9</f>
        <v>391665.14</v>
      </c>
      <c r="L898" s="113">
        <f>นครพนม!AM9</f>
        <v>470754.58999999997</v>
      </c>
      <c r="M898" s="113">
        <f>นครพนม!AN9</f>
        <v>552176.36</v>
      </c>
      <c r="N898" s="108"/>
      <c r="O898" s="108"/>
      <c r="P898" s="108"/>
      <c r="Q898" s="100">
        <f t="shared" si="100"/>
        <v>-81421.770000000019</v>
      </c>
      <c r="R898" s="101">
        <f t="shared" si="101"/>
        <v>127.8876908448791</v>
      </c>
    </row>
    <row r="899" spans="1:18" x14ac:dyDescent="0.3">
      <c r="A899" s="107">
        <v>8</v>
      </c>
      <c r="B899" s="108" t="s">
        <v>155</v>
      </c>
      <c r="C899" s="108" t="s">
        <v>636</v>
      </c>
      <c r="D899" s="108" t="s">
        <v>637</v>
      </c>
      <c r="E899" s="108" t="s">
        <v>638</v>
      </c>
      <c r="F899" s="108" t="s">
        <v>277</v>
      </c>
      <c r="G899" s="109" t="s">
        <v>1522</v>
      </c>
      <c r="H899" s="110">
        <v>2627</v>
      </c>
      <c r="I899" s="107">
        <v>2</v>
      </c>
      <c r="J899" s="111">
        <f>นครพนม!F10</f>
        <v>199780.47</v>
      </c>
      <c r="K899" s="112">
        <f>นครพนม!AL10</f>
        <v>12448.519999999997</v>
      </c>
      <c r="L899" s="113">
        <f>นครพนม!AM10</f>
        <v>941173.16</v>
      </c>
      <c r="M899" s="113">
        <f>นครพนม!AN10</f>
        <v>846735.3600000001</v>
      </c>
      <c r="N899" s="108"/>
      <c r="O899" s="108"/>
      <c r="P899" s="108"/>
      <c r="Q899" s="100">
        <f t="shared" si="100"/>
        <v>94437.79999999993</v>
      </c>
      <c r="R899" s="101">
        <f t="shared" si="101"/>
        <v>358.26918918918921</v>
      </c>
    </row>
    <row r="900" spans="1:18" x14ac:dyDescent="0.3">
      <c r="A900" s="107">
        <v>9</v>
      </c>
      <c r="B900" s="108" t="s">
        <v>155</v>
      </c>
      <c r="C900" s="108" t="s">
        <v>636</v>
      </c>
      <c r="D900" s="108" t="s">
        <v>637</v>
      </c>
      <c r="E900" s="108" t="s">
        <v>638</v>
      </c>
      <c r="F900" s="108" t="s">
        <v>277</v>
      </c>
      <c r="G900" s="109" t="s">
        <v>1523</v>
      </c>
      <c r="H900" s="110">
        <v>2345</v>
      </c>
      <c r="I900" s="107">
        <v>2</v>
      </c>
      <c r="J900" s="111">
        <f>นครพนม!F11</f>
        <v>375684.16</v>
      </c>
      <c r="K900" s="112">
        <f>นครพนม!AL11</f>
        <v>558897</v>
      </c>
      <c r="L900" s="113">
        <f>นครพนม!AM11</f>
        <v>706705.5</v>
      </c>
      <c r="M900" s="113">
        <f>นครพนม!AN11</f>
        <v>526777.88</v>
      </c>
      <c r="N900" s="108"/>
      <c r="O900" s="108"/>
      <c r="P900" s="108"/>
      <c r="Q900" s="100">
        <f t="shared" si="100"/>
        <v>179927.62</v>
      </c>
      <c r="R900" s="101">
        <f t="shared" si="101"/>
        <v>301.36695095948829</v>
      </c>
    </row>
    <row r="901" spans="1:18" x14ac:dyDescent="0.3">
      <c r="A901" s="107">
        <v>10</v>
      </c>
      <c r="B901" s="108" t="s">
        <v>155</v>
      </c>
      <c r="C901" s="108" t="s">
        <v>636</v>
      </c>
      <c r="D901" s="108" t="s">
        <v>637</v>
      </c>
      <c r="E901" s="108" t="s">
        <v>638</v>
      </c>
      <c r="F901" s="108" t="s">
        <v>277</v>
      </c>
      <c r="G901" s="109" t="s">
        <v>1524</v>
      </c>
      <c r="H901" s="110">
        <v>2209</v>
      </c>
      <c r="I901" s="107">
        <v>2</v>
      </c>
      <c r="J901" s="111">
        <f>นครพนม!F12</f>
        <v>318133.52</v>
      </c>
      <c r="K901" s="112">
        <f>นครพนม!AL12</f>
        <v>399345.44</v>
      </c>
      <c r="L901" s="113">
        <f>นครพนม!AM12</f>
        <v>1034360</v>
      </c>
      <c r="M901" s="113">
        <f>นครพนม!AN12</f>
        <v>1144495.1199999999</v>
      </c>
      <c r="N901" s="108"/>
      <c r="O901" s="108"/>
      <c r="P901" s="108"/>
      <c r="Q901" s="100">
        <f t="shared" si="100"/>
        <v>-110135.11999999988</v>
      </c>
      <c r="R901" s="101">
        <f t="shared" si="101"/>
        <v>468.24807605251243</v>
      </c>
    </row>
    <row r="902" spans="1:18" x14ac:dyDescent="0.3">
      <c r="A902" s="107">
        <v>11</v>
      </c>
      <c r="B902" s="108" t="s">
        <v>155</v>
      </c>
      <c r="C902" s="108" t="s">
        <v>636</v>
      </c>
      <c r="D902" s="108" t="s">
        <v>637</v>
      </c>
      <c r="E902" s="108" t="s">
        <v>638</v>
      </c>
      <c r="F902" s="108" t="s">
        <v>277</v>
      </c>
      <c r="G902" s="109" t="s">
        <v>1525</v>
      </c>
      <c r="H902" s="110">
        <v>2329</v>
      </c>
      <c r="I902" s="107">
        <v>2</v>
      </c>
      <c r="J902" s="111">
        <f>นครพนม!F13</f>
        <v>232350.97</v>
      </c>
      <c r="K902" s="112">
        <f>นครพนม!AL13</f>
        <v>148212.59</v>
      </c>
      <c r="L902" s="113">
        <f>นครพนม!AM13</f>
        <v>763393.71</v>
      </c>
      <c r="M902" s="113">
        <f>นครพนม!AN13</f>
        <v>613684.15999999992</v>
      </c>
      <c r="N902" s="108"/>
      <c r="O902" s="108"/>
      <c r="P902" s="108"/>
      <c r="Q902" s="100">
        <f t="shared" si="100"/>
        <v>149709.55000000005</v>
      </c>
      <c r="R902" s="101">
        <f t="shared" si="101"/>
        <v>327.77746243022756</v>
      </c>
    </row>
    <row r="903" spans="1:18" x14ac:dyDescent="0.3">
      <c r="A903" s="107">
        <v>12</v>
      </c>
      <c r="B903" s="108" t="s">
        <v>155</v>
      </c>
      <c r="C903" s="108" t="s">
        <v>636</v>
      </c>
      <c r="D903" s="108" t="s">
        <v>637</v>
      </c>
      <c r="E903" s="108" t="s">
        <v>638</v>
      </c>
      <c r="F903" s="108" t="s">
        <v>277</v>
      </c>
      <c r="G903" s="109" t="s">
        <v>1526</v>
      </c>
      <c r="H903" s="110">
        <v>2781</v>
      </c>
      <c r="I903" s="107">
        <v>2</v>
      </c>
      <c r="J903" s="111">
        <f>นครพนม!F14</f>
        <v>167902.83</v>
      </c>
      <c r="K903" s="112">
        <f>นครพนม!AL14</f>
        <v>448585.86</v>
      </c>
      <c r="L903" s="113">
        <f>นครพนม!AM14</f>
        <v>1181325.42</v>
      </c>
      <c r="M903" s="113">
        <f>นครพนม!AN14</f>
        <v>989027.39999999991</v>
      </c>
      <c r="N903" s="108"/>
      <c r="O903" s="108"/>
      <c r="P903" s="108"/>
      <c r="Q903" s="100">
        <f t="shared" ref="Q903:Q966" si="110">L903-M903</f>
        <v>192298.02000000002</v>
      </c>
      <c r="R903" s="101">
        <f t="shared" ref="R903:R966" si="111">L903/H903</f>
        <v>424.78440129449837</v>
      </c>
    </row>
    <row r="904" spans="1:18" x14ac:dyDescent="0.3">
      <c r="A904" s="107">
        <v>13</v>
      </c>
      <c r="B904" s="108" t="s">
        <v>155</v>
      </c>
      <c r="C904" s="108" t="s">
        <v>636</v>
      </c>
      <c r="D904" s="108" t="s">
        <v>637</v>
      </c>
      <c r="E904" s="108" t="s">
        <v>638</v>
      </c>
      <c r="F904" s="108" t="s">
        <v>277</v>
      </c>
      <c r="G904" s="109" t="s">
        <v>1527</v>
      </c>
      <c r="H904" s="110">
        <v>3427</v>
      </c>
      <c r="I904" s="107">
        <v>3</v>
      </c>
      <c r="J904" s="111">
        <f>นครพนม!F15</f>
        <v>165108.60999999999</v>
      </c>
      <c r="K904" s="112">
        <f>นครพนม!AL15</f>
        <v>408203.55</v>
      </c>
      <c r="L904" s="113">
        <f>นครพนม!AM15</f>
        <v>1056863.02</v>
      </c>
      <c r="M904" s="113">
        <f>นครพนม!AN15</f>
        <v>838590.56</v>
      </c>
      <c r="N904" s="108"/>
      <c r="O904" s="108"/>
      <c r="P904" s="108"/>
      <c r="Q904" s="100">
        <f t="shared" si="110"/>
        <v>218272.45999999996</v>
      </c>
      <c r="R904" s="101">
        <f t="shared" si="111"/>
        <v>308.39306098628538</v>
      </c>
    </row>
    <row r="905" spans="1:18" x14ac:dyDescent="0.3">
      <c r="A905" s="107">
        <v>14</v>
      </c>
      <c r="B905" s="108" t="s">
        <v>155</v>
      </c>
      <c r="C905" s="108" t="s">
        <v>636</v>
      </c>
      <c r="D905" s="108" t="s">
        <v>637</v>
      </c>
      <c r="E905" s="108" t="s">
        <v>638</v>
      </c>
      <c r="F905" s="108" t="s">
        <v>277</v>
      </c>
      <c r="G905" s="109" t="s">
        <v>1528</v>
      </c>
      <c r="H905" s="110">
        <v>2582</v>
      </c>
      <c r="I905" s="107">
        <v>2</v>
      </c>
      <c r="J905" s="111">
        <f>นครพนม!F16</f>
        <v>151328.54</v>
      </c>
      <c r="K905" s="112">
        <f>นครพนม!AL16</f>
        <v>202972.40000000002</v>
      </c>
      <c r="L905" s="113">
        <f>นครพนม!AM16</f>
        <v>658913.64</v>
      </c>
      <c r="M905" s="113">
        <f>นครพนม!AN16</f>
        <v>600718.04</v>
      </c>
      <c r="N905" s="108"/>
      <c r="O905" s="108"/>
      <c r="P905" s="108"/>
      <c r="Q905" s="100">
        <f t="shared" si="110"/>
        <v>58195.599999999977</v>
      </c>
      <c r="R905" s="101">
        <f t="shared" si="111"/>
        <v>255.19505809450038</v>
      </c>
    </row>
    <row r="906" spans="1:18" x14ac:dyDescent="0.3">
      <c r="A906" s="107">
        <v>15</v>
      </c>
      <c r="B906" s="108" t="s">
        <v>155</v>
      </c>
      <c r="C906" s="108" t="s">
        <v>636</v>
      </c>
      <c r="D906" s="108" t="s">
        <v>637</v>
      </c>
      <c r="E906" s="108" t="s">
        <v>638</v>
      </c>
      <c r="F906" s="108" t="s">
        <v>277</v>
      </c>
      <c r="G906" s="109" t="s">
        <v>1529</v>
      </c>
      <c r="H906" s="110">
        <v>1491</v>
      </c>
      <c r="I906" s="107">
        <v>1</v>
      </c>
      <c r="J906" s="111">
        <f>นครพนม!F17</f>
        <v>326866.21000000002</v>
      </c>
      <c r="K906" s="112">
        <f>นครพนม!AL17</f>
        <v>1511501.2000000002</v>
      </c>
      <c r="L906" s="113">
        <f>นครพนม!AM17</f>
        <v>270678.44</v>
      </c>
      <c r="M906" s="113">
        <f>นครพนม!AN17</f>
        <v>543276.48</v>
      </c>
      <c r="N906" s="108"/>
      <c r="O906" s="108"/>
      <c r="P906" s="108"/>
      <c r="Q906" s="100">
        <f t="shared" si="110"/>
        <v>-272598.03999999998</v>
      </c>
      <c r="R906" s="101">
        <f t="shared" si="111"/>
        <v>181.54154258886655</v>
      </c>
    </row>
    <row r="907" spans="1:18" x14ac:dyDescent="0.3">
      <c r="A907" s="107">
        <v>16</v>
      </c>
      <c r="B907" s="108" t="s">
        <v>155</v>
      </c>
      <c r="C907" s="108" t="s">
        <v>636</v>
      </c>
      <c r="D907" s="108" t="s">
        <v>637</v>
      </c>
      <c r="E907" s="108" t="s">
        <v>638</v>
      </c>
      <c r="F907" s="108" t="s">
        <v>277</v>
      </c>
      <c r="G907" s="109" t="s">
        <v>1530</v>
      </c>
      <c r="H907" s="110">
        <v>2154</v>
      </c>
      <c r="I907" s="107">
        <v>2</v>
      </c>
      <c r="J907" s="111">
        <f>นครพนม!F18</f>
        <v>767744.47</v>
      </c>
      <c r="K907" s="112">
        <f>นครพนม!AL18</f>
        <v>1817333.95</v>
      </c>
      <c r="L907" s="113">
        <f>นครพนม!AM18</f>
        <v>1308215.05</v>
      </c>
      <c r="M907" s="113">
        <f>นครพนม!AN18</f>
        <v>691399.84</v>
      </c>
      <c r="N907" s="108"/>
      <c r="O907" s="108"/>
      <c r="P907" s="108"/>
      <c r="Q907" s="100">
        <f t="shared" si="110"/>
        <v>616815.21000000008</v>
      </c>
      <c r="R907" s="101">
        <f t="shared" si="111"/>
        <v>607.34217734447543</v>
      </c>
    </row>
    <row r="908" spans="1:18" x14ac:dyDescent="0.3">
      <c r="A908" s="107">
        <v>17</v>
      </c>
      <c r="B908" s="108" t="s">
        <v>155</v>
      </c>
      <c r="C908" s="108" t="s">
        <v>636</v>
      </c>
      <c r="D908" s="108" t="s">
        <v>637</v>
      </c>
      <c r="E908" s="108" t="s">
        <v>638</v>
      </c>
      <c r="F908" s="108" t="s">
        <v>277</v>
      </c>
      <c r="G908" s="109" t="s">
        <v>1531</v>
      </c>
      <c r="H908" s="110">
        <v>3909</v>
      </c>
      <c r="I908" s="107">
        <v>3</v>
      </c>
      <c r="J908" s="111">
        <f>นครพนม!F19</f>
        <v>115145.92</v>
      </c>
      <c r="K908" s="112">
        <f>นครพนม!AL19</f>
        <v>74425.359999999986</v>
      </c>
      <c r="L908" s="113">
        <f>นครพนม!AM19</f>
        <v>954495.6</v>
      </c>
      <c r="M908" s="113">
        <f>นครพนม!AN19</f>
        <v>698842.00000000012</v>
      </c>
      <c r="N908" s="108"/>
      <c r="O908" s="108"/>
      <c r="P908" s="108"/>
      <c r="Q908" s="100">
        <f t="shared" si="110"/>
        <v>255653.59999999986</v>
      </c>
      <c r="R908" s="101">
        <f t="shared" si="111"/>
        <v>244.17897160399079</v>
      </c>
    </row>
    <row r="909" spans="1:18" x14ac:dyDescent="0.3">
      <c r="A909" s="107">
        <v>18</v>
      </c>
      <c r="B909" s="108" t="s">
        <v>155</v>
      </c>
      <c r="C909" s="108" t="s">
        <v>636</v>
      </c>
      <c r="D909" s="108" t="s">
        <v>637</v>
      </c>
      <c r="E909" s="108" t="s">
        <v>638</v>
      </c>
      <c r="F909" s="108" t="s">
        <v>277</v>
      </c>
      <c r="G909" s="109" t="s">
        <v>1532</v>
      </c>
      <c r="H909" s="110">
        <v>2875</v>
      </c>
      <c r="I909" s="107">
        <v>2</v>
      </c>
      <c r="J909" s="111">
        <f>นครพนม!F20</f>
        <v>641832.01</v>
      </c>
      <c r="K909" s="112">
        <f>นครพนม!AL20</f>
        <v>915820.22000000009</v>
      </c>
      <c r="L909" s="113">
        <f>นครพนม!AM20</f>
        <v>800800</v>
      </c>
      <c r="M909" s="113">
        <f>นครพนม!AN20</f>
        <v>487123.95999999996</v>
      </c>
      <c r="N909" s="108"/>
      <c r="O909" s="108"/>
      <c r="P909" s="108"/>
      <c r="Q909" s="100">
        <f t="shared" si="110"/>
        <v>313676.04000000004</v>
      </c>
      <c r="R909" s="101">
        <f t="shared" si="111"/>
        <v>278.53913043478263</v>
      </c>
    </row>
    <row r="910" spans="1:18" x14ac:dyDescent="0.3">
      <c r="A910" s="107">
        <v>19</v>
      </c>
      <c r="B910" s="108" t="s">
        <v>155</v>
      </c>
      <c r="C910" s="108" t="s">
        <v>636</v>
      </c>
      <c r="D910" s="108" t="s">
        <v>637</v>
      </c>
      <c r="E910" s="108" t="s">
        <v>638</v>
      </c>
      <c r="F910" s="108" t="s">
        <v>277</v>
      </c>
      <c r="G910" s="109" t="s">
        <v>1533</v>
      </c>
      <c r="H910" s="110">
        <v>4102</v>
      </c>
      <c r="I910" s="107">
        <v>3</v>
      </c>
      <c r="J910" s="111">
        <f>นครพนม!F21</f>
        <v>309696.40000000002</v>
      </c>
      <c r="K910" s="112">
        <f>นครพนม!AL21</f>
        <v>912651.46000000008</v>
      </c>
      <c r="L910" s="113">
        <f>นครพนม!AM21</f>
        <v>1986030.48</v>
      </c>
      <c r="M910" s="113">
        <f>นครพนม!AN21</f>
        <v>1565029.52</v>
      </c>
      <c r="N910" s="108"/>
      <c r="O910" s="108"/>
      <c r="P910" s="108"/>
      <c r="Q910" s="100">
        <f t="shared" si="110"/>
        <v>421000.95999999996</v>
      </c>
      <c r="R910" s="101">
        <f t="shared" si="111"/>
        <v>484.16150170648461</v>
      </c>
    </row>
    <row r="911" spans="1:18" x14ac:dyDescent="0.3">
      <c r="A911" s="107">
        <v>20</v>
      </c>
      <c r="B911" s="108" t="s">
        <v>155</v>
      </c>
      <c r="C911" s="108" t="s">
        <v>636</v>
      </c>
      <c r="D911" s="108" t="s">
        <v>637</v>
      </c>
      <c r="E911" s="108" t="s">
        <v>638</v>
      </c>
      <c r="F911" s="108" t="s">
        <v>277</v>
      </c>
      <c r="G911" s="109" t="s">
        <v>1534</v>
      </c>
      <c r="H911" s="110">
        <v>3593</v>
      </c>
      <c r="I911" s="107">
        <v>3</v>
      </c>
      <c r="J911" s="111">
        <f>นครพนม!F22</f>
        <v>115107.82</v>
      </c>
      <c r="K911" s="112">
        <f>นครพนม!AL22</f>
        <v>226397.83000000002</v>
      </c>
      <c r="L911" s="113">
        <f>นครพนม!AM22</f>
        <v>710362.36</v>
      </c>
      <c r="M911" s="113">
        <f>นครพนม!AN22</f>
        <v>835494.72</v>
      </c>
      <c r="N911" s="108"/>
      <c r="O911" s="108"/>
      <c r="P911" s="108"/>
      <c r="Q911" s="100">
        <f t="shared" si="110"/>
        <v>-125132.35999999999</v>
      </c>
      <c r="R911" s="101">
        <f t="shared" si="111"/>
        <v>197.70730865571946</v>
      </c>
    </row>
    <row r="912" spans="1:18" x14ac:dyDescent="0.3">
      <c r="A912" s="107">
        <v>21</v>
      </c>
      <c r="B912" s="108" t="s">
        <v>155</v>
      </c>
      <c r="C912" s="108" t="s">
        <v>636</v>
      </c>
      <c r="D912" s="108" t="s">
        <v>637</v>
      </c>
      <c r="E912" s="108" t="s">
        <v>638</v>
      </c>
      <c r="F912" s="108" t="s">
        <v>277</v>
      </c>
      <c r="G912" s="109" t="s">
        <v>1535</v>
      </c>
      <c r="H912" s="110">
        <v>2119</v>
      </c>
      <c r="I912" s="107">
        <v>2</v>
      </c>
      <c r="J912" s="111">
        <f>นครพนม!F23</f>
        <v>682963.06</v>
      </c>
      <c r="K912" s="112">
        <f>นครพนม!AL23</f>
        <v>395621.6100000001</v>
      </c>
      <c r="L912" s="113">
        <f>นครพนม!AM23</f>
        <v>148840</v>
      </c>
      <c r="M912" s="113">
        <f>นครพนม!AN23</f>
        <v>516645.96</v>
      </c>
      <c r="N912" s="108"/>
      <c r="O912" s="108"/>
      <c r="P912" s="108"/>
      <c r="Q912" s="100">
        <f t="shared" si="110"/>
        <v>-367805.96</v>
      </c>
      <c r="R912" s="101">
        <f t="shared" si="111"/>
        <v>70.240679565832934</v>
      </c>
    </row>
    <row r="913" spans="1:18" x14ac:dyDescent="0.3">
      <c r="A913" s="107">
        <v>22</v>
      </c>
      <c r="B913" s="108" t="s">
        <v>155</v>
      </c>
      <c r="C913" s="108" t="s">
        <v>636</v>
      </c>
      <c r="D913" s="108" t="s">
        <v>637</v>
      </c>
      <c r="E913" s="108" t="s">
        <v>638</v>
      </c>
      <c r="F913" s="108" t="s">
        <v>277</v>
      </c>
      <c r="G913" s="109" t="s">
        <v>1536</v>
      </c>
      <c r="H913" s="110">
        <v>2646</v>
      </c>
      <c r="I913" s="107">
        <v>2</v>
      </c>
      <c r="J913" s="111">
        <f>นครพนม!F24</f>
        <v>557802.97</v>
      </c>
      <c r="K913" s="112">
        <f>นครพนม!AL24</f>
        <v>558100.35</v>
      </c>
      <c r="L913" s="113">
        <f>นครพนม!AM24</f>
        <v>368225.37</v>
      </c>
      <c r="M913" s="113">
        <f>นครพนม!AN24</f>
        <v>472212.27999999997</v>
      </c>
      <c r="N913" s="108"/>
      <c r="O913" s="108"/>
      <c r="P913" s="108"/>
      <c r="Q913" s="100">
        <f t="shared" si="110"/>
        <v>-103986.90999999997</v>
      </c>
      <c r="R913" s="101">
        <f t="shared" si="111"/>
        <v>139.16302721088437</v>
      </c>
    </row>
    <row r="914" spans="1:18" x14ac:dyDescent="0.3">
      <c r="A914" s="107">
        <v>23</v>
      </c>
      <c r="B914" s="108" t="s">
        <v>155</v>
      </c>
      <c r="C914" s="108" t="s">
        <v>636</v>
      </c>
      <c r="D914" s="108" t="s">
        <v>637</v>
      </c>
      <c r="E914" s="108" t="s">
        <v>638</v>
      </c>
      <c r="F914" s="108" t="s">
        <v>277</v>
      </c>
      <c r="G914" s="109" t="s">
        <v>1537</v>
      </c>
      <c r="H914" s="114">
        <v>6232</v>
      </c>
      <c r="I914" s="107">
        <v>5</v>
      </c>
      <c r="J914" s="111">
        <f>นครพนม!F25</f>
        <v>134201.53</v>
      </c>
      <c r="K914" s="112">
        <f>นครพนม!AL25</f>
        <v>-295550.42</v>
      </c>
      <c r="L914" s="113">
        <f>นครพนม!AM25</f>
        <v>563400</v>
      </c>
      <c r="M914" s="113">
        <f>นครพนม!AN25</f>
        <v>1254659.3199999998</v>
      </c>
      <c r="N914" s="108"/>
      <c r="O914" s="108"/>
      <c r="P914" s="108"/>
      <c r="Q914" s="100">
        <f t="shared" si="110"/>
        <v>-691259.31999999983</v>
      </c>
      <c r="R914" s="101">
        <f t="shared" si="111"/>
        <v>90.404364569961487</v>
      </c>
    </row>
    <row r="915" spans="1:18" x14ac:dyDescent="0.3">
      <c r="A915" s="107">
        <v>24</v>
      </c>
      <c r="B915" s="108" t="s">
        <v>155</v>
      </c>
      <c r="C915" s="108" t="s">
        <v>636</v>
      </c>
      <c r="D915" s="108" t="s">
        <v>637</v>
      </c>
      <c r="E915" s="108" t="s">
        <v>638</v>
      </c>
      <c r="F915" s="108" t="s">
        <v>277</v>
      </c>
      <c r="G915" s="109" t="s">
        <v>1538</v>
      </c>
      <c r="H915" s="110">
        <v>5126</v>
      </c>
      <c r="I915" s="107">
        <v>4</v>
      </c>
      <c r="J915" s="111">
        <f>นครพนม!F26</f>
        <v>267713.23</v>
      </c>
      <c r="K915" s="112">
        <f>นครพนม!AL26</f>
        <v>82671.580000000016</v>
      </c>
      <c r="L915" s="113">
        <f>นครพนม!AM26</f>
        <v>326600</v>
      </c>
      <c r="M915" s="113">
        <f>นครพนม!AN26</f>
        <v>612046.6</v>
      </c>
      <c r="N915" s="108"/>
      <c r="O915" s="108"/>
      <c r="P915" s="108"/>
      <c r="Q915" s="100">
        <f t="shared" si="110"/>
        <v>-285446.59999999998</v>
      </c>
      <c r="R915" s="101">
        <f t="shared" si="111"/>
        <v>63.714397190792042</v>
      </c>
    </row>
    <row r="916" spans="1:18" x14ac:dyDescent="0.3">
      <c r="A916" s="107">
        <v>25</v>
      </c>
      <c r="B916" s="108" t="s">
        <v>155</v>
      </c>
      <c r="C916" s="108" t="s">
        <v>636</v>
      </c>
      <c r="D916" s="108" t="s">
        <v>637</v>
      </c>
      <c r="E916" s="108" t="s">
        <v>638</v>
      </c>
      <c r="F916" s="108" t="s">
        <v>277</v>
      </c>
      <c r="G916" s="109" t="s">
        <v>1539</v>
      </c>
      <c r="H916" s="110">
        <v>2780</v>
      </c>
      <c r="I916" s="107">
        <v>2</v>
      </c>
      <c r="J916" s="111">
        <f>นครพนม!F27</f>
        <v>483181.1</v>
      </c>
      <c r="K916" s="112">
        <f>นครพนม!AL27</f>
        <v>102307.54000000004</v>
      </c>
      <c r="L916" s="113">
        <f>นครพนม!AM27</f>
        <v>310440</v>
      </c>
      <c r="M916" s="113">
        <f>นครพนม!AN27</f>
        <v>580041.92000000004</v>
      </c>
      <c r="N916" s="108"/>
      <c r="O916" s="108"/>
      <c r="P916" s="108"/>
      <c r="Q916" s="100">
        <f t="shared" si="110"/>
        <v>-269601.92000000004</v>
      </c>
      <c r="R916" s="101">
        <f t="shared" si="111"/>
        <v>111.66906474820144</v>
      </c>
    </row>
    <row r="917" spans="1:18" x14ac:dyDescent="0.3">
      <c r="A917" s="107">
        <v>26</v>
      </c>
      <c r="B917" s="108" t="s">
        <v>155</v>
      </c>
      <c r="C917" s="108" t="s">
        <v>636</v>
      </c>
      <c r="D917" s="108" t="s">
        <v>637</v>
      </c>
      <c r="E917" s="108" t="s">
        <v>638</v>
      </c>
      <c r="F917" s="108" t="s">
        <v>277</v>
      </c>
      <c r="G917" s="109" t="s">
        <v>1540</v>
      </c>
      <c r="H917" s="110">
        <v>2904</v>
      </c>
      <c r="I917" s="107">
        <v>2</v>
      </c>
      <c r="J917" s="111">
        <f>นครพนม!F28</f>
        <v>321977.43</v>
      </c>
      <c r="K917" s="112">
        <f>นครพนม!AL28</f>
        <v>390062.67</v>
      </c>
      <c r="L917" s="113">
        <f>นครพนม!AM28</f>
        <v>547975.55000000005</v>
      </c>
      <c r="M917" s="113">
        <f>นครพนม!AN28</f>
        <v>421812.16</v>
      </c>
      <c r="N917" s="108"/>
      <c r="O917" s="108"/>
      <c r="P917" s="108"/>
      <c r="Q917" s="100">
        <f t="shared" si="110"/>
        <v>126163.39000000007</v>
      </c>
      <c r="R917" s="101">
        <f t="shared" si="111"/>
        <v>188.69681473829203</v>
      </c>
    </row>
    <row r="918" spans="1:18" s="122" customFormat="1" x14ac:dyDescent="0.3">
      <c r="A918" s="115">
        <v>1</v>
      </c>
      <c r="B918" s="116" t="s">
        <v>155</v>
      </c>
      <c r="C918" s="116"/>
      <c r="D918" s="116"/>
      <c r="E918" s="116" t="s">
        <v>174</v>
      </c>
      <c r="F918" s="116"/>
      <c r="G918" s="117" t="s">
        <v>643</v>
      </c>
      <c r="H918" s="123">
        <f>SUM(H892:H917)</f>
        <v>83996</v>
      </c>
      <c r="I918" s="115"/>
      <c r="J918" s="119">
        <f>SUM(J892:J917)</f>
        <v>6928772.9100000001</v>
      </c>
      <c r="K918" s="124">
        <f>SUM(K892:K917)</f>
        <v>9790662.1699999999</v>
      </c>
      <c r="L918" s="119">
        <f t="shared" ref="L918:M918" si="112">SUM(L893:L917)</f>
        <v>19387755.75</v>
      </c>
      <c r="M918" s="119">
        <f t="shared" si="112"/>
        <v>20308712.040000007</v>
      </c>
      <c r="N918" s="116">
        <v>25</v>
      </c>
      <c r="O918" s="116">
        <v>25</v>
      </c>
      <c r="P918" s="116">
        <f>N918-O918</f>
        <v>0</v>
      </c>
      <c r="Q918" s="120">
        <f t="shared" si="110"/>
        <v>-920956.29000000656</v>
      </c>
      <c r="R918" s="121">
        <f>L918/H918</f>
        <v>230.81760738606602</v>
      </c>
    </row>
    <row r="919" spans="1:18" x14ac:dyDescent="0.3">
      <c r="A919" s="107">
        <v>1</v>
      </c>
      <c r="B919" s="108" t="s">
        <v>155</v>
      </c>
      <c r="C919" s="108" t="s">
        <v>644</v>
      </c>
      <c r="D919" s="108" t="s">
        <v>176</v>
      </c>
      <c r="E919" s="108" t="s">
        <v>645</v>
      </c>
      <c r="F919" s="108" t="s">
        <v>307</v>
      </c>
      <c r="G919" s="109" t="s">
        <v>646</v>
      </c>
      <c r="H919" s="110"/>
      <c r="I919" s="107"/>
      <c r="J919" s="111"/>
      <c r="K919" s="112"/>
      <c r="L919" s="113"/>
      <c r="M919" s="113"/>
      <c r="N919" s="108"/>
      <c r="O919" s="108"/>
      <c r="P919" s="108"/>
    </row>
    <row r="920" spans="1:18" x14ac:dyDescent="0.3">
      <c r="A920" s="107">
        <v>2</v>
      </c>
      <c r="B920" s="108" t="s">
        <v>155</v>
      </c>
      <c r="C920" s="108" t="s">
        <v>644</v>
      </c>
      <c r="D920" s="108" t="s">
        <v>176</v>
      </c>
      <c r="E920" s="108" t="s">
        <v>645</v>
      </c>
      <c r="F920" s="108" t="s">
        <v>277</v>
      </c>
      <c r="G920" s="109" t="s">
        <v>1541</v>
      </c>
      <c r="H920" s="110">
        <v>3964</v>
      </c>
      <c r="I920" s="107">
        <v>3</v>
      </c>
      <c r="J920" s="111">
        <f>นครพนม!F29</f>
        <v>214627.4</v>
      </c>
      <c r="K920" s="112">
        <f>นครพนม!AL29</f>
        <v>219156.6</v>
      </c>
      <c r="L920" s="113">
        <f>นครพนม!AM29</f>
        <v>1058279.4300000002</v>
      </c>
      <c r="M920" s="113">
        <f>นครพนม!AN29</f>
        <v>934768.25</v>
      </c>
      <c r="N920" s="108"/>
      <c r="O920" s="108"/>
      <c r="P920" s="108"/>
      <c r="Q920" s="100">
        <f t="shared" si="110"/>
        <v>123511.18000000017</v>
      </c>
      <c r="R920" s="101">
        <f t="shared" si="111"/>
        <v>266.97261099899094</v>
      </c>
    </row>
    <row r="921" spans="1:18" x14ac:dyDescent="0.3">
      <c r="A921" s="107">
        <v>3</v>
      </c>
      <c r="B921" s="108" t="s">
        <v>155</v>
      </c>
      <c r="C921" s="108" t="s">
        <v>644</v>
      </c>
      <c r="D921" s="108" t="s">
        <v>176</v>
      </c>
      <c r="E921" s="108" t="s">
        <v>645</v>
      </c>
      <c r="F921" s="108" t="s">
        <v>277</v>
      </c>
      <c r="G921" s="109" t="s">
        <v>1542</v>
      </c>
      <c r="H921" s="110">
        <v>5112</v>
      </c>
      <c r="I921" s="107">
        <v>4</v>
      </c>
      <c r="J921" s="111">
        <f>นครพนม!F30</f>
        <v>244848.39</v>
      </c>
      <c r="K921" s="112">
        <f>นครพนม!AL30</f>
        <v>-64246.659999999974</v>
      </c>
      <c r="L921" s="113">
        <f>นครพนม!AM30</f>
        <v>941272.82000000007</v>
      </c>
      <c r="M921" s="113">
        <f>นครพนม!AN30</f>
        <v>939341.37</v>
      </c>
      <c r="N921" s="108"/>
      <c r="O921" s="108"/>
      <c r="P921" s="108"/>
      <c r="Q921" s="100">
        <f t="shared" si="110"/>
        <v>1931.4500000000698</v>
      </c>
      <c r="R921" s="101">
        <f t="shared" si="111"/>
        <v>184.13005086071988</v>
      </c>
    </row>
    <row r="922" spans="1:18" x14ac:dyDescent="0.3">
      <c r="A922" s="107">
        <v>4</v>
      </c>
      <c r="B922" s="108" t="s">
        <v>155</v>
      </c>
      <c r="C922" s="108" t="s">
        <v>644</v>
      </c>
      <c r="D922" s="108" t="s">
        <v>176</v>
      </c>
      <c r="E922" s="108" t="s">
        <v>645</v>
      </c>
      <c r="F922" s="108" t="s">
        <v>277</v>
      </c>
      <c r="G922" s="109" t="s">
        <v>1543</v>
      </c>
      <c r="H922" s="110">
        <v>2863</v>
      </c>
      <c r="I922" s="107">
        <v>2</v>
      </c>
      <c r="J922" s="111">
        <f>นครพนม!F31</f>
        <v>418816.91</v>
      </c>
      <c r="K922" s="112">
        <f>นครพนม!AL31</f>
        <v>477130.73</v>
      </c>
      <c r="L922" s="113">
        <f>นครพนม!AM31</f>
        <v>785266.44</v>
      </c>
      <c r="M922" s="113">
        <f>นครพนม!AN31</f>
        <v>620615.55999999994</v>
      </c>
      <c r="N922" s="108"/>
      <c r="O922" s="108"/>
      <c r="P922" s="108"/>
      <c r="Q922" s="100">
        <f t="shared" si="110"/>
        <v>164650.88</v>
      </c>
      <c r="R922" s="101">
        <f t="shared" si="111"/>
        <v>274.28097799510999</v>
      </c>
    </row>
    <row r="923" spans="1:18" x14ac:dyDescent="0.3">
      <c r="A923" s="107">
        <v>5</v>
      </c>
      <c r="B923" s="108" t="s">
        <v>155</v>
      </c>
      <c r="C923" s="108" t="s">
        <v>644</v>
      </c>
      <c r="D923" s="108" t="s">
        <v>176</v>
      </c>
      <c r="E923" s="108" t="s">
        <v>645</v>
      </c>
      <c r="F923" s="108" t="s">
        <v>277</v>
      </c>
      <c r="G923" s="109" t="s">
        <v>1544</v>
      </c>
      <c r="H923" s="110">
        <v>3378</v>
      </c>
      <c r="I923" s="107">
        <v>3</v>
      </c>
      <c r="J923" s="111">
        <f>นครพนม!F32</f>
        <v>233307.56</v>
      </c>
      <c r="K923" s="112">
        <f>นครพนม!AL32</f>
        <v>403288.23000000004</v>
      </c>
      <c r="L923" s="113">
        <f>นครพนม!AM32</f>
        <v>452785.69000000006</v>
      </c>
      <c r="M923" s="113">
        <f>นครพนม!AN32</f>
        <v>342680.32000000001</v>
      </c>
      <c r="N923" s="108"/>
      <c r="O923" s="108"/>
      <c r="P923" s="108"/>
      <c r="Q923" s="100">
        <f t="shared" si="110"/>
        <v>110105.37000000005</v>
      </c>
      <c r="R923" s="101">
        <f t="shared" si="111"/>
        <v>134.03957667258734</v>
      </c>
    </row>
    <row r="924" spans="1:18" x14ac:dyDescent="0.3">
      <c r="A924" s="107">
        <v>6</v>
      </c>
      <c r="B924" s="108" t="s">
        <v>155</v>
      </c>
      <c r="C924" s="108" t="s">
        <v>644</v>
      </c>
      <c r="D924" s="108" t="s">
        <v>176</v>
      </c>
      <c r="E924" s="108" t="s">
        <v>645</v>
      </c>
      <c r="F924" s="108" t="s">
        <v>277</v>
      </c>
      <c r="G924" s="109" t="s">
        <v>1545</v>
      </c>
      <c r="H924" s="110">
        <v>3946</v>
      </c>
      <c r="I924" s="107">
        <v>3</v>
      </c>
      <c r="J924" s="111">
        <f>นครพนม!F33</f>
        <v>378726.87</v>
      </c>
      <c r="K924" s="112">
        <f>นครพนม!AL33</f>
        <v>531844.82999999996</v>
      </c>
      <c r="L924" s="113">
        <f>นครพนม!AM33</f>
        <v>942215.67999999993</v>
      </c>
      <c r="M924" s="113">
        <f>นครพนม!AN33</f>
        <v>727326.31</v>
      </c>
      <c r="N924" s="108"/>
      <c r="O924" s="108"/>
      <c r="P924" s="108"/>
      <c r="Q924" s="100">
        <f t="shared" si="110"/>
        <v>214889.36999999988</v>
      </c>
      <c r="R924" s="101">
        <f t="shared" si="111"/>
        <v>238.77741510390268</v>
      </c>
    </row>
    <row r="925" spans="1:18" x14ac:dyDescent="0.3">
      <c r="A925" s="107">
        <v>7</v>
      </c>
      <c r="B925" s="108" t="s">
        <v>155</v>
      </c>
      <c r="C925" s="108" t="s">
        <v>644</v>
      </c>
      <c r="D925" s="108" t="s">
        <v>176</v>
      </c>
      <c r="E925" s="108" t="s">
        <v>645</v>
      </c>
      <c r="F925" s="108" t="s">
        <v>277</v>
      </c>
      <c r="G925" s="109" t="s">
        <v>1546</v>
      </c>
      <c r="H925" s="110">
        <v>4332</v>
      </c>
      <c r="I925" s="107">
        <v>3</v>
      </c>
      <c r="J925" s="111">
        <f>นครพนม!F34</f>
        <v>368725.09</v>
      </c>
      <c r="K925" s="112">
        <f>นครพนม!AL34</f>
        <v>493384.9</v>
      </c>
      <c r="L925" s="113">
        <f>นครพนม!AM34</f>
        <v>1012886.44</v>
      </c>
      <c r="M925" s="113">
        <f>นครพนม!AN34</f>
        <v>781264.57</v>
      </c>
      <c r="N925" s="108"/>
      <c r="O925" s="108"/>
      <c r="P925" s="108"/>
      <c r="Q925" s="100">
        <f t="shared" si="110"/>
        <v>231621.87</v>
      </c>
      <c r="R925" s="101">
        <f t="shared" si="111"/>
        <v>233.8149676823638</v>
      </c>
    </row>
    <row r="926" spans="1:18" s="214" customFormat="1" x14ac:dyDescent="0.3">
      <c r="A926" s="207">
        <v>8</v>
      </c>
      <c r="B926" s="208" t="s">
        <v>155</v>
      </c>
      <c r="C926" s="208" t="s">
        <v>644</v>
      </c>
      <c r="D926" s="208" t="s">
        <v>176</v>
      </c>
      <c r="E926" s="208" t="s">
        <v>645</v>
      </c>
      <c r="F926" s="208" t="s">
        <v>277</v>
      </c>
      <c r="G926" s="209" t="s">
        <v>1547</v>
      </c>
      <c r="H926" s="210">
        <v>2103</v>
      </c>
      <c r="I926" s="207">
        <v>2</v>
      </c>
      <c r="J926" s="204">
        <f>นครพนม!F35</f>
        <v>227078.22</v>
      </c>
      <c r="K926" s="211">
        <f>นครพนม!AL35</f>
        <v>298197.21999999997</v>
      </c>
      <c r="L926" s="204">
        <f>นครพนม!AM35</f>
        <v>337362.3</v>
      </c>
      <c r="M926" s="204">
        <f>นครพนม!AN35</f>
        <v>328068.40000000002</v>
      </c>
      <c r="N926" s="208"/>
      <c r="O926" s="208"/>
      <c r="P926" s="208"/>
      <c r="Q926" s="212">
        <f t="shared" si="110"/>
        <v>9293.8999999999651</v>
      </c>
      <c r="R926" s="213">
        <f t="shared" si="111"/>
        <v>160.41954350927247</v>
      </c>
    </row>
    <row r="927" spans="1:18" x14ac:dyDescent="0.3">
      <c r="A927" s="107">
        <v>9</v>
      </c>
      <c r="B927" s="108" t="s">
        <v>155</v>
      </c>
      <c r="C927" s="108" t="s">
        <v>644</v>
      </c>
      <c r="D927" s="108" t="s">
        <v>176</v>
      </c>
      <c r="E927" s="108" t="s">
        <v>645</v>
      </c>
      <c r="F927" s="108" t="s">
        <v>277</v>
      </c>
      <c r="G927" s="109" t="s">
        <v>1548</v>
      </c>
      <c r="H927" s="110">
        <v>2710</v>
      </c>
      <c r="I927" s="107">
        <v>2</v>
      </c>
      <c r="J927" s="111">
        <f>นครพนม!F36</f>
        <v>256109.22</v>
      </c>
      <c r="K927" s="112">
        <f>นครพนม!AL36</f>
        <v>294127.64</v>
      </c>
      <c r="L927" s="113">
        <f>นครพนม!AM36</f>
        <v>286782.36</v>
      </c>
      <c r="M927" s="113">
        <f>นครพนม!AN36</f>
        <v>251928.94999999998</v>
      </c>
      <c r="N927" s="108"/>
      <c r="O927" s="108"/>
      <c r="P927" s="108"/>
      <c r="Q927" s="100">
        <f t="shared" si="110"/>
        <v>34853.410000000003</v>
      </c>
      <c r="R927" s="101">
        <f t="shared" si="111"/>
        <v>105.82374907749077</v>
      </c>
    </row>
    <row r="928" spans="1:18" x14ac:dyDescent="0.3">
      <c r="A928" s="107">
        <v>10</v>
      </c>
      <c r="B928" s="108" t="s">
        <v>155</v>
      </c>
      <c r="C928" s="108" t="s">
        <v>644</v>
      </c>
      <c r="D928" s="108" t="s">
        <v>176</v>
      </c>
      <c r="E928" s="108" t="s">
        <v>645</v>
      </c>
      <c r="F928" s="108" t="s">
        <v>277</v>
      </c>
      <c r="G928" s="109" t="s">
        <v>1549</v>
      </c>
      <c r="H928" s="110">
        <v>2476</v>
      </c>
      <c r="I928" s="107">
        <v>2</v>
      </c>
      <c r="J928" s="111">
        <f>นครพนม!F37</f>
        <v>251755.04</v>
      </c>
      <c r="K928" s="112">
        <f>นครพนม!AL37</f>
        <v>314047.15000000002</v>
      </c>
      <c r="L928" s="113">
        <f>นครพนม!AM37</f>
        <v>917015.85</v>
      </c>
      <c r="M928" s="113">
        <f>นครพนม!AN37</f>
        <v>835983.87000000011</v>
      </c>
      <c r="N928" s="108"/>
      <c r="O928" s="108"/>
      <c r="P928" s="108"/>
      <c r="Q928" s="100">
        <f t="shared" si="110"/>
        <v>81031.979999999865</v>
      </c>
      <c r="R928" s="101">
        <f t="shared" si="111"/>
        <v>370.36181340872372</v>
      </c>
    </row>
    <row r="929" spans="1:18" s="122" customFormat="1" x14ac:dyDescent="0.3">
      <c r="A929" s="115">
        <v>2</v>
      </c>
      <c r="B929" s="116" t="s">
        <v>155</v>
      </c>
      <c r="C929" s="116"/>
      <c r="D929" s="116"/>
      <c r="E929" s="116" t="s">
        <v>174</v>
      </c>
      <c r="F929" s="116"/>
      <c r="G929" s="117" t="s">
        <v>656</v>
      </c>
      <c r="H929" s="123">
        <f>SUM(H919:H928)</f>
        <v>30884</v>
      </c>
      <c r="I929" s="115"/>
      <c r="J929" s="119">
        <f>SUM(J919:J928)</f>
        <v>2593994.7000000002</v>
      </c>
      <c r="K929" s="124">
        <f>SUM(K919:K928)</f>
        <v>2966930.6399999997</v>
      </c>
      <c r="L929" s="119">
        <f t="shared" ref="L929:M929" si="113">SUM(L919:L928)</f>
        <v>6733867.0099999998</v>
      </c>
      <c r="M929" s="119">
        <f t="shared" si="113"/>
        <v>5761977.6000000006</v>
      </c>
      <c r="N929" s="116">
        <v>9</v>
      </c>
      <c r="O929" s="116">
        <v>9</v>
      </c>
      <c r="P929" s="116">
        <f>N929-O929</f>
        <v>0</v>
      </c>
      <c r="Q929" s="120">
        <f t="shared" si="110"/>
        <v>971889.40999999922</v>
      </c>
      <c r="R929" s="121">
        <f>L929/H929</f>
        <v>218.03739832923196</v>
      </c>
    </row>
    <row r="930" spans="1:18" x14ac:dyDescent="0.3">
      <c r="A930" s="107">
        <v>1</v>
      </c>
      <c r="B930" s="108" t="s">
        <v>155</v>
      </c>
      <c r="C930" s="108" t="s">
        <v>657</v>
      </c>
      <c r="D930" s="108" t="s">
        <v>183</v>
      </c>
      <c r="E930" s="108" t="s">
        <v>658</v>
      </c>
      <c r="F930" s="108" t="s">
        <v>307</v>
      </c>
      <c r="G930" s="109" t="s">
        <v>659</v>
      </c>
      <c r="H930" s="110"/>
      <c r="I930" s="107"/>
      <c r="J930" s="111"/>
      <c r="K930" s="112"/>
      <c r="L930" s="113"/>
      <c r="M930" s="113"/>
      <c r="N930" s="108"/>
      <c r="O930" s="108"/>
      <c r="P930" s="108"/>
    </row>
    <row r="931" spans="1:18" x14ac:dyDescent="0.3">
      <c r="A931" s="107">
        <v>2</v>
      </c>
      <c r="B931" s="108" t="s">
        <v>155</v>
      </c>
      <c r="C931" s="108" t="s">
        <v>657</v>
      </c>
      <c r="D931" s="108" t="s">
        <v>183</v>
      </c>
      <c r="E931" s="108" t="s">
        <v>658</v>
      </c>
      <c r="F931" s="108" t="s">
        <v>277</v>
      </c>
      <c r="G931" s="109" t="s">
        <v>1550</v>
      </c>
      <c r="H931" s="110">
        <v>3590</v>
      </c>
      <c r="I931" s="107">
        <v>3</v>
      </c>
      <c r="J931" s="111">
        <f>นครพนม!F38</f>
        <v>232629.73</v>
      </c>
      <c r="K931" s="112">
        <f>นครพนม!AL38</f>
        <v>271476.22000000003</v>
      </c>
      <c r="L931" s="113">
        <f>นครพนม!AM38</f>
        <v>558605.81000000006</v>
      </c>
      <c r="M931" s="113">
        <f>นครพนม!AN38</f>
        <v>793467.52</v>
      </c>
      <c r="N931" s="108"/>
      <c r="O931" s="108"/>
      <c r="P931" s="108"/>
      <c r="Q931" s="100">
        <f t="shared" si="110"/>
        <v>-234861.70999999996</v>
      </c>
      <c r="R931" s="101">
        <f t="shared" si="111"/>
        <v>155.60050417827298</v>
      </c>
    </row>
    <row r="932" spans="1:18" x14ac:dyDescent="0.3">
      <c r="A932" s="107">
        <v>3</v>
      </c>
      <c r="B932" s="108" t="s">
        <v>155</v>
      </c>
      <c r="C932" s="108" t="s">
        <v>657</v>
      </c>
      <c r="D932" s="108" t="s">
        <v>183</v>
      </c>
      <c r="E932" s="108" t="s">
        <v>658</v>
      </c>
      <c r="F932" s="108" t="s">
        <v>277</v>
      </c>
      <c r="G932" s="109" t="s">
        <v>1551</v>
      </c>
      <c r="H932" s="110">
        <v>4275</v>
      </c>
      <c r="I932" s="107">
        <v>3</v>
      </c>
      <c r="J932" s="111">
        <f>นครพนม!F39</f>
        <v>137122.01999999999</v>
      </c>
      <c r="K932" s="112">
        <f>นครพนม!AL39</f>
        <v>108748.48999999999</v>
      </c>
      <c r="L932" s="113">
        <f>นครพนม!AM39</f>
        <v>619978.44999999995</v>
      </c>
      <c r="M932" s="113">
        <f>นครพนม!AN39</f>
        <v>631883.83000000007</v>
      </c>
      <c r="N932" s="108"/>
      <c r="O932" s="108"/>
      <c r="P932" s="108"/>
      <c r="Q932" s="100">
        <f t="shared" si="110"/>
        <v>-11905.380000000121</v>
      </c>
      <c r="R932" s="101">
        <f t="shared" si="111"/>
        <v>145.02419883040935</v>
      </c>
    </row>
    <row r="933" spans="1:18" x14ac:dyDescent="0.3">
      <c r="A933" s="107">
        <v>4</v>
      </c>
      <c r="B933" s="108" t="s">
        <v>155</v>
      </c>
      <c r="C933" s="108" t="s">
        <v>657</v>
      </c>
      <c r="D933" s="108" t="s">
        <v>183</v>
      </c>
      <c r="E933" s="108" t="s">
        <v>658</v>
      </c>
      <c r="F933" s="108" t="s">
        <v>277</v>
      </c>
      <c r="G933" s="109" t="s">
        <v>1552</v>
      </c>
      <c r="H933" s="110">
        <v>1050</v>
      </c>
      <c r="I933" s="107">
        <v>1</v>
      </c>
      <c r="J933" s="111">
        <f>นครพนม!F40</f>
        <v>457032.81</v>
      </c>
      <c r="K933" s="112">
        <f>นครพนม!AL40</f>
        <v>567168.06000000006</v>
      </c>
      <c r="L933" s="113">
        <f>นครพนม!AM40</f>
        <v>607463.35</v>
      </c>
      <c r="M933" s="113">
        <f>นครพนม!AN40</f>
        <v>572788.8600000001</v>
      </c>
      <c r="N933" s="108"/>
      <c r="O933" s="108"/>
      <c r="P933" s="108"/>
      <c r="Q933" s="100">
        <f t="shared" si="110"/>
        <v>34674.489999999874</v>
      </c>
      <c r="R933" s="101">
        <f t="shared" si="111"/>
        <v>578.53652380952383</v>
      </c>
    </row>
    <row r="934" spans="1:18" x14ac:dyDescent="0.3">
      <c r="A934" s="107">
        <v>5</v>
      </c>
      <c r="B934" s="108" t="s">
        <v>155</v>
      </c>
      <c r="C934" s="108" t="s">
        <v>657</v>
      </c>
      <c r="D934" s="108" t="s">
        <v>183</v>
      </c>
      <c r="E934" s="108" t="s">
        <v>658</v>
      </c>
      <c r="F934" s="108" t="s">
        <v>277</v>
      </c>
      <c r="G934" s="109" t="s">
        <v>1553</v>
      </c>
      <c r="H934" s="110">
        <v>2081</v>
      </c>
      <c r="I934" s="107">
        <v>2</v>
      </c>
      <c r="J934" s="111">
        <f>นครพนม!F41</f>
        <v>125428.36</v>
      </c>
      <c r="K934" s="112">
        <f>นครพนม!AL41</f>
        <v>-200076.1</v>
      </c>
      <c r="L934" s="113">
        <f>นครพนม!AM41</f>
        <v>769899.53</v>
      </c>
      <c r="M934" s="113">
        <f>นครพนม!AN41</f>
        <v>823649.01</v>
      </c>
      <c r="N934" s="108"/>
      <c r="O934" s="108"/>
      <c r="P934" s="108"/>
      <c r="Q934" s="100">
        <f t="shared" si="110"/>
        <v>-53749.479999999981</v>
      </c>
      <c r="R934" s="101">
        <f t="shared" si="111"/>
        <v>369.9661364728496</v>
      </c>
    </row>
    <row r="935" spans="1:18" x14ac:dyDescent="0.3">
      <c r="A935" s="107">
        <v>6</v>
      </c>
      <c r="B935" s="108" t="s">
        <v>155</v>
      </c>
      <c r="C935" s="108" t="s">
        <v>657</v>
      </c>
      <c r="D935" s="108" t="s">
        <v>183</v>
      </c>
      <c r="E935" s="108" t="s">
        <v>658</v>
      </c>
      <c r="F935" s="108" t="s">
        <v>277</v>
      </c>
      <c r="G935" s="109" t="s">
        <v>1554</v>
      </c>
      <c r="H935" s="110">
        <v>2563</v>
      </c>
      <c r="I935" s="107">
        <v>2</v>
      </c>
      <c r="J935" s="111">
        <f>นครพนม!F42</f>
        <v>144633.78</v>
      </c>
      <c r="K935" s="112">
        <f>นครพนม!AL42</f>
        <v>693104.18</v>
      </c>
      <c r="L935" s="113">
        <f>นครพนม!AM42</f>
        <v>696863.94</v>
      </c>
      <c r="M935" s="113">
        <f>นครพนม!AN42</f>
        <v>678353.11</v>
      </c>
      <c r="N935" s="108"/>
      <c r="O935" s="108"/>
      <c r="P935" s="108"/>
      <c r="Q935" s="100">
        <f t="shared" si="110"/>
        <v>18510.829999999958</v>
      </c>
      <c r="R935" s="101">
        <f t="shared" si="111"/>
        <v>271.89385095591103</v>
      </c>
    </row>
    <row r="936" spans="1:18" x14ac:dyDescent="0.3">
      <c r="A936" s="107">
        <v>7</v>
      </c>
      <c r="B936" s="108" t="s">
        <v>155</v>
      </c>
      <c r="C936" s="108" t="s">
        <v>657</v>
      </c>
      <c r="D936" s="108" t="s">
        <v>183</v>
      </c>
      <c r="E936" s="108" t="s">
        <v>658</v>
      </c>
      <c r="F936" s="108" t="s">
        <v>277</v>
      </c>
      <c r="G936" s="109" t="s">
        <v>1555</v>
      </c>
      <c r="H936" s="110">
        <v>2302</v>
      </c>
      <c r="I936" s="107">
        <v>2</v>
      </c>
      <c r="J936" s="111">
        <f>นครพนม!F43</f>
        <v>266725.55</v>
      </c>
      <c r="K936" s="112">
        <f>นครพนม!AL43</f>
        <v>925380.72</v>
      </c>
      <c r="L936" s="113">
        <f>นครพนม!AM43</f>
        <v>729511.74</v>
      </c>
      <c r="M936" s="113">
        <f>นครพนม!AN43</f>
        <v>772343.69</v>
      </c>
      <c r="N936" s="108"/>
      <c r="O936" s="108"/>
      <c r="P936" s="108"/>
      <c r="Q936" s="100">
        <f t="shared" si="110"/>
        <v>-42831.949999999953</v>
      </c>
      <c r="R936" s="101">
        <f t="shared" si="111"/>
        <v>316.90344917463074</v>
      </c>
    </row>
    <row r="937" spans="1:18" x14ac:dyDescent="0.3">
      <c r="A937" s="107">
        <v>8</v>
      </c>
      <c r="B937" s="108" t="s">
        <v>155</v>
      </c>
      <c r="C937" s="108" t="s">
        <v>657</v>
      </c>
      <c r="D937" s="108" t="s">
        <v>183</v>
      </c>
      <c r="E937" s="108" t="s">
        <v>658</v>
      </c>
      <c r="F937" s="108" t="s">
        <v>277</v>
      </c>
      <c r="G937" s="109" t="s">
        <v>1556</v>
      </c>
      <c r="H937" s="110">
        <v>2003</v>
      </c>
      <c r="I937" s="107">
        <v>2</v>
      </c>
      <c r="J937" s="111">
        <f>นครพนม!F44</f>
        <v>262229.74</v>
      </c>
      <c r="K937" s="112">
        <f>นครพนม!AL44</f>
        <v>500841.42999999993</v>
      </c>
      <c r="L937" s="113">
        <f>นครพนม!AM44</f>
        <v>213370.91</v>
      </c>
      <c r="M937" s="113">
        <f>นครพนม!AN44</f>
        <v>176463.16</v>
      </c>
      <c r="N937" s="108"/>
      <c r="O937" s="108"/>
      <c r="P937" s="108"/>
      <c r="Q937" s="100">
        <f t="shared" si="110"/>
        <v>36907.75</v>
      </c>
      <c r="R937" s="101">
        <f t="shared" si="111"/>
        <v>106.52566650024963</v>
      </c>
    </row>
    <row r="938" spans="1:18" x14ac:dyDescent="0.3">
      <c r="A938" s="107">
        <v>9</v>
      </c>
      <c r="B938" s="108" t="s">
        <v>155</v>
      </c>
      <c r="C938" s="108" t="s">
        <v>657</v>
      </c>
      <c r="D938" s="108" t="s">
        <v>183</v>
      </c>
      <c r="E938" s="108" t="s">
        <v>658</v>
      </c>
      <c r="F938" s="108" t="s">
        <v>277</v>
      </c>
      <c r="G938" s="109" t="s">
        <v>1557</v>
      </c>
      <c r="H938" s="110">
        <v>2921</v>
      </c>
      <c r="I938" s="107">
        <v>2</v>
      </c>
      <c r="J938" s="111">
        <f>นครพนม!F45</f>
        <v>381992.33</v>
      </c>
      <c r="K938" s="112">
        <f>นครพนม!AL45</f>
        <v>400309.78</v>
      </c>
      <c r="L938" s="113">
        <f>นครพนม!AM45</f>
        <v>688518.71</v>
      </c>
      <c r="M938" s="113">
        <f>นครพนม!AN45</f>
        <v>623268.89</v>
      </c>
      <c r="N938" s="108"/>
      <c r="O938" s="108"/>
      <c r="P938" s="108"/>
      <c r="Q938" s="100">
        <f t="shared" si="110"/>
        <v>65249.819999999949</v>
      </c>
      <c r="R938" s="101">
        <f t="shared" si="111"/>
        <v>235.71335501540568</v>
      </c>
    </row>
    <row r="939" spans="1:18" x14ac:dyDescent="0.3">
      <c r="A939" s="107">
        <v>10</v>
      </c>
      <c r="B939" s="108" t="s">
        <v>155</v>
      </c>
      <c r="C939" s="108" t="s">
        <v>657</v>
      </c>
      <c r="D939" s="108" t="s">
        <v>183</v>
      </c>
      <c r="E939" s="108" t="s">
        <v>658</v>
      </c>
      <c r="F939" s="108" t="s">
        <v>277</v>
      </c>
      <c r="G939" s="109" t="s">
        <v>1558</v>
      </c>
      <c r="H939" s="110">
        <v>2021</v>
      </c>
      <c r="I939" s="107">
        <v>2</v>
      </c>
      <c r="J939" s="111">
        <f>นครพนม!F46</f>
        <v>144992.25</v>
      </c>
      <c r="K939" s="112">
        <f>นครพนม!AL46</f>
        <v>205715.26</v>
      </c>
      <c r="L939" s="113">
        <f>นครพนม!AM46</f>
        <v>725284.61</v>
      </c>
      <c r="M939" s="113">
        <f>นครพนม!AN46</f>
        <v>611185.62</v>
      </c>
      <c r="N939" s="108"/>
      <c r="O939" s="108"/>
      <c r="P939" s="108"/>
      <c r="Q939" s="100">
        <f t="shared" si="110"/>
        <v>114098.98999999999</v>
      </c>
      <c r="R939" s="101">
        <f t="shared" si="111"/>
        <v>358.87412666996534</v>
      </c>
    </row>
    <row r="940" spans="1:18" x14ac:dyDescent="0.3">
      <c r="A940" s="107">
        <v>11</v>
      </c>
      <c r="B940" s="108" t="s">
        <v>155</v>
      </c>
      <c r="C940" s="108" t="s">
        <v>657</v>
      </c>
      <c r="D940" s="108" t="s">
        <v>183</v>
      </c>
      <c r="E940" s="108" t="s">
        <v>658</v>
      </c>
      <c r="F940" s="108" t="s">
        <v>277</v>
      </c>
      <c r="G940" s="109" t="s">
        <v>1559</v>
      </c>
      <c r="H940" s="110">
        <v>1750</v>
      </c>
      <c r="I940" s="107">
        <v>2</v>
      </c>
      <c r="J940" s="111">
        <f>นครพนม!F47</f>
        <v>128023.06</v>
      </c>
      <c r="K940" s="112">
        <f>นครพนม!AL47</f>
        <v>62121.479999999981</v>
      </c>
      <c r="L940" s="113">
        <f>นครพนม!AM47</f>
        <v>479916.87</v>
      </c>
      <c r="M940" s="113">
        <f>นครพนม!AN47</f>
        <v>426284.01999999996</v>
      </c>
      <c r="N940" s="108"/>
      <c r="O940" s="108"/>
      <c r="P940" s="108"/>
      <c r="Q940" s="100">
        <f t="shared" si="110"/>
        <v>53632.850000000035</v>
      </c>
      <c r="R940" s="101">
        <f t="shared" si="111"/>
        <v>274.23821142857145</v>
      </c>
    </row>
    <row r="941" spans="1:18" x14ac:dyDescent="0.3">
      <c r="A941" s="107">
        <v>12</v>
      </c>
      <c r="B941" s="108" t="s">
        <v>155</v>
      </c>
      <c r="C941" s="108" t="s">
        <v>657</v>
      </c>
      <c r="D941" s="108" t="s">
        <v>183</v>
      </c>
      <c r="E941" s="108" t="s">
        <v>658</v>
      </c>
      <c r="F941" s="108" t="s">
        <v>277</v>
      </c>
      <c r="G941" s="109" t="s">
        <v>1560</v>
      </c>
      <c r="H941" s="110">
        <v>1875</v>
      </c>
      <c r="I941" s="107">
        <v>2</v>
      </c>
      <c r="J941" s="111">
        <f>นครพนม!F48</f>
        <v>180643.13</v>
      </c>
      <c r="K941" s="112">
        <f>นครพนม!AL48</f>
        <v>283741.2</v>
      </c>
      <c r="L941" s="113">
        <f>นครพนม!AM48</f>
        <v>480930.52</v>
      </c>
      <c r="M941" s="113">
        <f>นครพนม!AN48</f>
        <v>424412.02</v>
      </c>
      <c r="N941" s="108"/>
      <c r="O941" s="108"/>
      <c r="P941" s="108"/>
      <c r="Q941" s="100">
        <f t="shared" si="110"/>
        <v>56518.5</v>
      </c>
      <c r="R941" s="101">
        <f t="shared" si="111"/>
        <v>256.49627733333335</v>
      </c>
    </row>
    <row r="942" spans="1:18" x14ac:dyDescent="0.3">
      <c r="A942" s="107">
        <v>13</v>
      </c>
      <c r="B942" s="108" t="s">
        <v>155</v>
      </c>
      <c r="C942" s="108" t="s">
        <v>657</v>
      </c>
      <c r="D942" s="108" t="s">
        <v>183</v>
      </c>
      <c r="E942" s="108" t="s">
        <v>658</v>
      </c>
      <c r="F942" s="108" t="s">
        <v>277</v>
      </c>
      <c r="G942" s="109" t="s">
        <v>1561</v>
      </c>
      <c r="H942" s="110">
        <v>2733</v>
      </c>
      <c r="I942" s="107">
        <v>2</v>
      </c>
      <c r="J942" s="111">
        <f>นครพนม!F49</f>
        <v>398670.82</v>
      </c>
      <c r="K942" s="112">
        <f>นครพนม!AL49</f>
        <v>333295.68</v>
      </c>
      <c r="L942" s="113">
        <f>นครพนม!AM49</f>
        <v>565618.39</v>
      </c>
      <c r="M942" s="113">
        <f>นครพนม!AN49</f>
        <v>600980.43999999994</v>
      </c>
      <c r="N942" s="108"/>
      <c r="O942" s="108"/>
      <c r="P942" s="108"/>
      <c r="Q942" s="100">
        <f t="shared" si="110"/>
        <v>-35362.04999999993</v>
      </c>
      <c r="R942" s="101">
        <f t="shared" si="111"/>
        <v>206.95879619465788</v>
      </c>
    </row>
    <row r="943" spans="1:18" x14ac:dyDescent="0.3">
      <c r="A943" s="107">
        <v>14</v>
      </c>
      <c r="B943" s="108" t="s">
        <v>155</v>
      </c>
      <c r="C943" s="108" t="s">
        <v>657</v>
      </c>
      <c r="D943" s="108" t="s">
        <v>183</v>
      </c>
      <c r="E943" s="108" t="s">
        <v>658</v>
      </c>
      <c r="F943" s="108" t="s">
        <v>277</v>
      </c>
      <c r="G943" s="109" t="s">
        <v>1562</v>
      </c>
      <c r="H943" s="110">
        <v>2730</v>
      </c>
      <c r="I943" s="107">
        <v>2</v>
      </c>
      <c r="J943" s="111">
        <f>นครพนม!F50</f>
        <v>344335.78</v>
      </c>
      <c r="K943" s="112">
        <f>นครพนม!AL50</f>
        <v>858996.04</v>
      </c>
      <c r="L943" s="113">
        <f>นครพนม!AM50</f>
        <v>644237.58000000007</v>
      </c>
      <c r="M943" s="113">
        <f>นครพนม!AN50</f>
        <v>673036.25</v>
      </c>
      <c r="N943" s="108"/>
      <c r="O943" s="108"/>
      <c r="P943" s="108"/>
      <c r="Q943" s="100">
        <f t="shared" si="110"/>
        <v>-28798.669999999925</v>
      </c>
      <c r="R943" s="101">
        <f t="shared" si="111"/>
        <v>235.98446153846157</v>
      </c>
    </row>
    <row r="944" spans="1:18" x14ac:dyDescent="0.3">
      <c r="A944" s="107">
        <v>15</v>
      </c>
      <c r="B944" s="108" t="s">
        <v>155</v>
      </c>
      <c r="C944" s="108" t="s">
        <v>657</v>
      </c>
      <c r="D944" s="108" t="s">
        <v>183</v>
      </c>
      <c r="E944" s="108" t="s">
        <v>658</v>
      </c>
      <c r="F944" s="108" t="s">
        <v>277</v>
      </c>
      <c r="G944" s="109" t="s">
        <v>1563</v>
      </c>
      <c r="H944" s="110">
        <v>2627</v>
      </c>
      <c r="I944" s="107">
        <v>2</v>
      </c>
      <c r="J944" s="111">
        <f>นครพนม!F51</f>
        <v>514650.7</v>
      </c>
      <c r="K944" s="112">
        <f>นครพนม!AL51</f>
        <v>809923.21</v>
      </c>
      <c r="L944" s="113">
        <f>นครพนม!AM51</f>
        <v>688356.72</v>
      </c>
      <c r="M944" s="113">
        <f>นครพนม!AN51</f>
        <v>491854.01</v>
      </c>
      <c r="N944" s="108"/>
      <c r="O944" s="108"/>
      <c r="P944" s="108"/>
      <c r="Q944" s="100">
        <f t="shared" si="110"/>
        <v>196502.70999999996</v>
      </c>
      <c r="R944" s="101">
        <f t="shared" si="111"/>
        <v>262.03148838979826</v>
      </c>
    </row>
    <row r="945" spans="1:18" x14ac:dyDescent="0.3">
      <c r="A945" s="107">
        <v>16</v>
      </c>
      <c r="B945" s="108" t="s">
        <v>155</v>
      </c>
      <c r="C945" s="108" t="s">
        <v>657</v>
      </c>
      <c r="D945" s="108" t="s">
        <v>183</v>
      </c>
      <c r="E945" s="108" t="s">
        <v>658</v>
      </c>
      <c r="F945" s="108" t="s">
        <v>277</v>
      </c>
      <c r="G945" s="109" t="s">
        <v>1564</v>
      </c>
      <c r="H945" s="110">
        <v>1841</v>
      </c>
      <c r="I945" s="107">
        <v>2</v>
      </c>
      <c r="J945" s="111">
        <f>นครพนม!F52</f>
        <v>333812.06</v>
      </c>
      <c r="K945" s="112">
        <f>นครพนม!AL52</f>
        <v>382681.59999999998</v>
      </c>
      <c r="L945" s="113">
        <f>นครพนม!AM52</f>
        <v>188593.35000000003</v>
      </c>
      <c r="M945" s="113">
        <f>นครพนม!AN52</f>
        <v>143536.81999999998</v>
      </c>
      <c r="N945" s="108"/>
      <c r="O945" s="108"/>
      <c r="P945" s="108"/>
      <c r="Q945" s="100">
        <f t="shared" si="110"/>
        <v>45056.530000000057</v>
      </c>
      <c r="R945" s="101">
        <f t="shared" si="111"/>
        <v>102.44071156979903</v>
      </c>
    </row>
    <row r="946" spans="1:18" x14ac:dyDescent="0.3">
      <c r="A946" s="125">
        <v>17</v>
      </c>
      <c r="B946" s="126" t="s">
        <v>155</v>
      </c>
      <c r="C946" s="126" t="s">
        <v>657</v>
      </c>
      <c r="D946" s="126" t="s">
        <v>183</v>
      </c>
      <c r="E946" s="126" t="s">
        <v>658</v>
      </c>
      <c r="F946" s="126" t="s">
        <v>277</v>
      </c>
      <c r="G946" s="127" t="s">
        <v>1565</v>
      </c>
      <c r="H946" s="128">
        <v>2414</v>
      </c>
      <c r="I946" s="125">
        <v>2</v>
      </c>
      <c r="J946" s="111">
        <f>นครพนม!F53</f>
        <v>140489.38</v>
      </c>
      <c r="K946" s="112">
        <f>นครพนม!AL53</f>
        <v>454546.11</v>
      </c>
      <c r="L946" s="113">
        <f>นครพนม!AM53</f>
        <v>524375.4</v>
      </c>
      <c r="M946" s="113">
        <f>นครพนม!AN53</f>
        <v>484618.99</v>
      </c>
      <c r="N946" s="108"/>
      <c r="O946" s="108"/>
      <c r="P946" s="108"/>
      <c r="Q946" s="100">
        <f t="shared" si="110"/>
        <v>39756.410000000033</v>
      </c>
      <c r="R946" s="101">
        <f t="shared" si="111"/>
        <v>217.22261806130905</v>
      </c>
    </row>
    <row r="947" spans="1:18" x14ac:dyDescent="0.3">
      <c r="A947" s="125">
        <v>18</v>
      </c>
      <c r="B947" s="126" t="s">
        <v>155</v>
      </c>
      <c r="C947" s="126" t="s">
        <v>657</v>
      </c>
      <c r="D947" s="126" t="s">
        <v>183</v>
      </c>
      <c r="E947" s="126" t="s">
        <v>658</v>
      </c>
      <c r="F947" s="126" t="s">
        <v>277</v>
      </c>
      <c r="G947" s="127" t="s">
        <v>1566</v>
      </c>
      <c r="H947" s="128">
        <v>1799</v>
      </c>
      <c r="I947" s="125">
        <v>2</v>
      </c>
      <c r="J947" s="111">
        <f>นครพนม!F54</f>
        <v>84760.94</v>
      </c>
      <c r="K947" s="112">
        <f>นครพนม!AL54</f>
        <v>1694.5299999999988</v>
      </c>
      <c r="L947" s="113">
        <f>นครพนม!AM54</f>
        <v>538367.6</v>
      </c>
      <c r="M947" s="113">
        <f>นครพนม!AN54</f>
        <v>451613.29000000004</v>
      </c>
      <c r="N947" s="108"/>
      <c r="O947" s="108"/>
      <c r="P947" s="108"/>
      <c r="Q947" s="100">
        <f t="shared" si="110"/>
        <v>86754.309999999939</v>
      </c>
      <c r="R947" s="101">
        <f t="shared" si="111"/>
        <v>299.25936631461923</v>
      </c>
    </row>
    <row r="948" spans="1:18" s="122" customFormat="1" x14ac:dyDescent="0.3">
      <c r="A948" s="115">
        <v>3</v>
      </c>
      <c r="B948" s="116" t="s">
        <v>155</v>
      </c>
      <c r="C948" s="116"/>
      <c r="D948" s="116"/>
      <c r="E948" s="116" t="s">
        <v>174</v>
      </c>
      <c r="F948" s="116"/>
      <c r="G948" s="117" t="s">
        <v>676</v>
      </c>
      <c r="H948" s="123">
        <f>SUM(H930:H947)</f>
        <v>40575</v>
      </c>
      <c r="I948" s="115"/>
      <c r="J948" s="119">
        <f>SUM(J930:J947)</f>
        <v>4278172.4400000004</v>
      </c>
      <c r="K948" s="119">
        <f t="shared" ref="K948:M948" si="114">SUM(K930:K947)</f>
        <v>6659667.8900000006</v>
      </c>
      <c r="L948" s="119">
        <f t="shared" si="114"/>
        <v>9719893.4799999986</v>
      </c>
      <c r="M948" s="119">
        <f t="shared" si="114"/>
        <v>9379739.5299999975</v>
      </c>
      <c r="N948" s="116">
        <v>17</v>
      </c>
      <c r="O948" s="116">
        <v>17</v>
      </c>
      <c r="P948" s="116">
        <f>N948-O948</f>
        <v>0</v>
      </c>
      <c r="Q948" s="120">
        <f t="shared" si="110"/>
        <v>340153.95000000112</v>
      </c>
      <c r="R948" s="121">
        <f>L948/H948</f>
        <v>239.55375181762165</v>
      </c>
    </row>
    <row r="949" spans="1:18" x14ac:dyDescent="0.3">
      <c r="A949" s="107">
        <v>1</v>
      </c>
      <c r="B949" s="108" t="s">
        <v>155</v>
      </c>
      <c r="C949" s="108" t="s">
        <v>677</v>
      </c>
      <c r="D949" s="108" t="s">
        <v>190</v>
      </c>
      <c r="E949" s="108" t="s">
        <v>678</v>
      </c>
      <c r="F949" s="108" t="s">
        <v>307</v>
      </c>
      <c r="G949" s="109" t="s">
        <v>679</v>
      </c>
      <c r="H949" s="110"/>
      <c r="I949" s="107"/>
      <c r="J949" s="111"/>
      <c r="K949" s="112"/>
      <c r="L949" s="113"/>
      <c r="M949" s="113"/>
      <c r="N949" s="108"/>
      <c r="O949" s="108"/>
      <c r="P949" s="108"/>
    </row>
    <row r="950" spans="1:18" x14ac:dyDescent="0.3">
      <c r="A950" s="107">
        <v>2</v>
      </c>
      <c r="B950" s="108" t="s">
        <v>155</v>
      </c>
      <c r="C950" s="108" t="s">
        <v>677</v>
      </c>
      <c r="D950" s="108" t="s">
        <v>190</v>
      </c>
      <c r="E950" s="108" t="s">
        <v>678</v>
      </c>
      <c r="F950" s="108" t="s">
        <v>277</v>
      </c>
      <c r="G950" s="109" t="s">
        <v>1567</v>
      </c>
      <c r="H950" s="110">
        <v>2442</v>
      </c>
      <c r="I950" s="107">
        <v>2</v>
      </c>
      <c r="J950" s="111">
        <f>นครพนม!F55</f>
        <v>507330.55</v>
      </c>
      <c r="K950" s="112">
        <f>นครพนม!AL55</f>
        <v>536458.30999999994</v>
      </c>
      <c r="L950" s="113">
        <f>นครพนม!AM55</f>
        <v>735333.91</v>
      </c>
      <c r="M950" s="113">
        <f>นครพนม!AN55</f>
        <v>898184.53</v>
      </c>
      <c r="N950" s="108"/>
      <c r="O950" s="108"/>
      <c r="P950" s="108"/>
      <c r="Q950" s="100">
        <f t="shared" si="110"/>
        <v>-162850.62</v>
      </c>
      <c r="R950" s="101">
        <f t="shared" si="111"/>
        <v>301.11953726453726</v>
      </c>
    </row>
    <row r="951" spans="1:18" x14ac:dyDescent="0.3">
      <c r="A951" s="107">
        <v>3</v>
      </c>
      <c r="B951" s="108" t="s">
        <v>155</v>
      </c>
      <c r="C951" s="108" t="s">
        <v>677</v>
      </c>
      <c r="D951" s="108" t="s">
        <v>190</v>
      </c>
      <c r="E951" s="108" t="s">
        <v>678</v>
      </c>
      <c r="F951" s="108" t="s">
        <v>277</v>
      </c>
      <c r="G951" s="109" t="s">
        <v>1568</v>
      </c>
      <c r="H951" s="110">
        <v>1417</v>
      </c>
      <c r="I951" s="107">
        <v>1</v>
      </c>
      <c r="J951" s="111">
        <f>นครพนม!F56</f>
        <v>228510.01</v>
      </c>
      <c r="K951" s="112">
        <f>นครพนม!AL56</f>
        <v>234053.78</v>
      </c>
      <c r="L951" s="113">
        <f>นครพนม!AM56</f>
        <v>369929.43</v>
      </c>
      <c r="M951" s="113">
        <f>นครพนม!AN56</f>
        <v>719297.76</v>
      </c>
      <c r="N951" s="108"/>
      <c r="O951" s="108"/>
      <c r="P951" s="108"/>
      <c r="Q951" s="100">
        <f t="shared" si="110"/>
        <v>-349368.33</v>
      </c>
      <c r="R951" s="101">
        <f t="shared" si="111"/>
        <v>261.06522935779816</v>
      </c>
    </row>
    <row r="952" spans="1:18" x14ac:dyDescent="0.3">
      <c r="A952" s="107">
        <v>4</v>
      </c>
      <c r="B952" s="108" t="s">
        <v>155</v>
      </c>
      <c r="C952" s="108" t="s">
        <v>677</v>
      </c>
      <c r="D952" s="108" t="s">
        <v>190</v>
      </c>
      <c r="E952" s="108" t="s">
        <v>678</v>
      </c>
      <c r="F952" s="108" t="s">
        <v>277</v>
      </c>
      <c r="G952" s="109" t="s">
        <v>1569</v>
      </c>
      <c r="H952" s="110">
        <v>1301</v>
      </c>
      <c r="I952" s="107">
        <v>1</v>
      </c>
      <c r="J952" s="111">
        <f>นครพนม!F57</f>
        <v>418458.69</v>
      </c>
      <c r="K952" s="112">
        <f>นครพนม!AL57</f>
        <v>429933.37000000005</v>
      </c>
      <c r="L952" s="113">
        <f>นครพนม!AM57</f>
        <v>358757.91000000003</v>
      </c>
      <c r="M952" s="113">
        <f>นครพนม!AN57</f>
        <v>463958.82</v>
      </c>
      <c r="N952" s="108"/>
      <c r="O952" s="108"/>
      <c r="P952" s="108"/>
      <c r="Q952" s="100">
        <f t="shared" si="110"/>
        <v>-105200.90999999997</v>
      </c>
      <c r="R952" s="101">
        <f t="shared" si="111"/>
        <v>275.7555034588778</v>
      </c>
    </row>
    <row r="953" spans="1:18" x14ac:dyDescent="0.3">
      <c r="A953" s="107">
        <v>5</v>
      </c>
      <c r="B953" s="108" t="s">
        <v>155</v>
      </c>
      <c r="C953" s="108" t="s">
        <v>677</v>
      </c>
      <c r="D953" s="108" t="s">
        <v>190</v>
      </c>
      <c r="E953" s="108" t="s">
        <v>678</v>
      </c>
      <c r="F953" s="108" t="s">
        <v>277</v>
      </c>
      <c r="G953" s="109" t="s">
        <v>1570</v>
      </c>
      <c r="H953" s="110">
        <v>2427</v>
      </c>
      <c r="I953" s="107">
        <v>2</v>
      </c>
      <c r="J953" s="111">
        <f>นครพนม!F58</f>
        <v>518777.85</v>
      </c>
      <c r="K953" s="112">
        <f>นครพนม!AL58</f>
        <v>556491.94999999995</v>
      </c>
      <c r="L953" s="113">
        <f>นครพนม!AM58</f>
        <v>534847.85</v>
      </c>
      <c r="M953" s="113">
        <f>นครพนม!AN58</f>
        <v>589705.71</v>
      </c>
      <c r="N953" s="108"/>
      <c r="O953" s="108"/>
      <c r="P953" s="108"/>
      <c r="Q953" s="100">
        <f t="shared" si="110"/>
        <v>-54857.859999999986</v>
      </c>
      <c r="R953" s="101">
        <f t="shared" si="111"/>
        <v>220.37406262875979</v>
      </c>
    </row>
    <row r="954" spans="1:18" x14ac:dyDescent="0.3">
      <c r="A954" s="107">
        <v>6</v>
      </c>
      <c r="B954" s="108" t="s">
        <v>155</v>
      </c>
      <c r="C954" s="108" t="s">
        <v>677</v>
      </c>
      <c r="D954" s="108" t="s">
        <v>190</v>
      </c>
      <c r="E954" s="108" t="s">
        <v>678</v>
      </c>
      <c r="F954" s="108" t="s">
        <v>277</v>
      </c>
      <c r="G954" s="109" t="s">
        <v>1571</v>
      </c>
      <c r="H954" s="110">
        <v>1385</v>
      </c>
      <c r="I954" s="107">
        <v>1</v>
      </c>
      <c r="J954" s="111">
        <f>นครพนม!F59</f>
        <v>159806.65</v>
      </c>
      <c r="K954" s="112">
        <f>นครพนม!AL59</f>
        <v>147457.16999999998</v>
      </c>
      <c r="L954" s="113">
        <f>นครพนม!AM59</f>
        <v>326930.86</v>
      </c>
      <c r="M954" s="113">
        <f>นครพนม!AN59</f>
        <v>382684.87</v>
      </c>
      <c r="N954" s="108"/>
      <c r="O954" s="108"/>
      <c r="P954" s="108"/>
      <c r="Q954" s="100">
        <f t="shared" si="110"/>
        <v>-55754.010000000009</v>
      </c>
      <c r="R954" s="101">
        <f t="shared" si="111"/>
        <v>236.05116245487363</v>
      </c>
    </row>
    <row r="955" spans="1:18" x14ac:dyDescent="0.3">
      <c r="A955" s="107">
        <v>7</v>
      </c>
      <c r="B955" s="108" t="s">
        <v>155</v>
      </c>
      <c r="C955" s="108" t="s">
        <v>677</v>
      </c>
      <c r="D955" s="108" t="s">
        <v>190</v>
      </c>
      <c r="E955" s="108" t="s">
        <v>678</v>
      </c>
      <c r="F955" s="108" t="s">
        <v>277</v>
      </c>
      <c r="G955" s="109" t="s">
        <v>1572</v>
      </c>
      <c r="H955" s="110">
        <v>2740</v>
      </c>
      <c r="I955" s="107">
        <v>2</v>
      </c>
      <c r="J955" s="111">
        <f>นครพนม!F60</f>
        <v>258820.92</v>
      </c>
      <c r="K955" s="112">
        <f>นครพนม!AL60</f>
        <v>286456.68</v>
      </c>
      <c r="L955" s="113">
        <f>นครพนม!AM60</f>
        <v>589168.78</v>
      </c>
      <c r="M955" s="113">
        <f>นครพนม!AN60</f>
        <v>710208.08000000007</v>
      </c>
      <c r="N955" s="108"/>
      <c r="O955" s="108"/>
      <c r="P955" s="108"/>
      <c r="Q955" s="100">
        <f t="shared" si="110"/>
        <v>-121039.30000000005</v>
      </c>
      <c r="R955" s="101">
        <f t="shared" si="111"/>
        <v>215.02510218978102</v>
      </c>
    </row>
    <row r="956" spans="1:18" x14ac:dyDescent="0.3">
      <c r="A956" s="107">
        <v>8</v>
      </c>
      <c r="B956" s="108" t="s">
        <v>155</v>
      </c>
      <c r="C956" s="108" t="s">
        <v>677</v>
      </c>
      <c r="D956" s="108" t="s">
        <v>190</v>
      </c>
      <c r="E956" s="108" t="s">
        <v>678</v>
      </c>
      <c r="F956" s="108" t="s">
        <v>277</v>
      </c>
      <c r="G956" s="109" t="s">
        <v>1573</v>
      </c>
      <c r="H956" s="110">
        <v>2998</v>
      </c>
      <c r="I956" s="107">
        <v>2</v>
      </c>
      <c r="J956" s="111">
        <f>นครพนม!F61</f>
        <v>311416.93</v>
      </c>
      <c r="K956" s="112">
        <f>นครพนม!AL61</f>
        <v>367048.71</v>
      </c>
      <c r="L956" s="113">
        <f>นครพนม!AM61</f>
        <v>544851.39</v>
      </c>
      <c r="M956" s="113">
        <f>นครพนม!AN61</f>
        <v>692149.18</v>
      </c>
      <c r="N956" s="108"/>
      <c r="O956" s="108"/>
      <c r="P956" s="108"/>
      <c r="Q956" s="100">
        <f t="shared" si="110"/>
        <v>-147297.79000000004</v>
      </c>
      <c r="R956" s="101">
        <f t="shared" si="111"/>
        <v>181.7382888592395</v>
      </c>
    </row>
    <row r="957" spans="1:18" x14ac:dyDescent="0.3">
      <c r="A957" s="107">
        <v>9</v>
      </c>
      <c r="B957" s="108" t="s">
        <v>155</v>
      </c>
      <c r="C957" s="108" t="s">
        <v>677</v>
      </c>
      <c r="D957" s="108" t="s">
        <v>190</v>
      </c>
      <c r="E957" s="108" t="s">
        <v>678</v>
      </c>
      <c r="F957" s="108" t="s">
        <v>277</v>
      </c>
      <c r="G957" s="109" t="s">
        <v>1574</v>
      </c>
      <c r="H957" s="110">
        <v>1500</v>
      </c>
      <c r="I957" s="107">
        <v>1</v>
      </c>
      <c r="J957" s="111">
        <f>นครพนม!F62</f>
        <v>363921.5</v>
      </c>
      <c r="K957" s="112">
        <f>นครพนม!AL62</f>
        <v>390874.18000000005</v>
      </c>
      <c r="L957" s="113">
        <f>นครพนม!AM62</f>
        <v>492738.6</v>
      </c>
      <c r="M957" s="113">
        <f>นครพนม!AN62</f>
        <v>584716</v>
      </c>
      <c r="N957" s="108"/>
      <c r="O957" s="108"/>
      <c r="P957" s="108"/>
      <c r="Q957" s="100">
        <f t="shared" si="110"/>
        <v>-91977.400000000023</v>
      </c>
      <c r="R957" s="101">
        <f t="shared" si="111"/>
        <v>328.49239999999998</v>
      </c>
    </row>
    <row r="958" spans="1:18" x14ac:dyDescent="0.3">
      <c r="A958" s="107">
        <v>10</v>
      </c>
      <c r="B958" s="108" t="s">
        <v>155</v>
      </c>
      <c r="C958" s="108" t="s">
        <v>677</v>
      </c>
      <c r="D958" s="108" t="s">
        <v>190</v>
      </c>
      <c r="E958" s="108" t="s">
        <v>678</v>
      </c>
      <c r="F958" s="108" t="s">
        <v>277</v>
      </c>
      <c r="G958" s="109" t="s">
        <v>1575</v>
      </c>
      <c r="H958" s="110">
        <v>3005</v>
      </c>
      <c r="I958" s="107">
        <v>3</v>
      </c>
      <c r="J958" s="111">
        <f>นครพนม!F63</f>
        <v>159624.54999999999</v>
      </c>
      <c r="K958" s="112">
        <f>นครพนม!AL63</f>
        <v>140620.84999999998</v>
      </c>
      <c r="L958" s="113">
        <f>นครพนม!AM63</f>
        <v>639106.76</v>
      </c>
      <c r="M958" s="113">
        <f>นครพนม!AN63</f>
        <v>728806.55999999994</v>
      </c>
      <c r="N958" s="108"/>
      <c r="O958" s="108"/>
      <c r="P958" s="108"/>
      <c r="Q958" s="100">
        <f t="shared" si="110"/>
        <v>-89699.79999999993</v>
      </c>
      <c r="R958" s="101">
        <f t="shared" si="111"/>
        <v>212.68111813643927</v>
      </c>
    </row>
    <row r="959" spans="1:18" s="122" customFormat="1" x14ac:dyDescent="0.3">
      <c r="A959" s="115">
        <v>4</v>
      </c>
      <c r="B959" s="116" t="s">
        <v>155</v>
      </c>
      <c r="C959" s="116"/>
      <c r="D959" s="116"/>
      <c r="E959" s="116" t="s">
        <v>174</v>
      </c>
      <c r="F959" s="116"/>
      <c r="G959" s="117" t="s">
        <v>689</v>
      </c>
      <c r="H959" s="123">
        <f>SUM(H949:H958)</f>
        <v>19215</v>
      </c>
      <c r="I959" s="115"/>
      <c r="J959" s="119">
        <f>SUM(J949:J958)</f>
        <v>2926667.65</v>
      </c>
      <c r="K959" s="119">
        <f t="shared" ref="K959:M959" si="115">SUM(K949:K958)</f>
        <v>3089395</v>
      </c>
      <c r="L959" s="119">
        <f t="shared" si="115"/>
        <v>4591665.49</v>
      </c>
      <c r="M959" s="119">
        <f t="shared" si="115"/>
        <v>5769711.5099999998</v>
      </c>
      <c r="N959" s="116">
        <v>9</v>
      </c>
      <c r="O959" s="116">
        <v>9</v>
      </c>
      <c r="P959" s="116">
        <f>N959-O959</f>
        <v>0</v>
      </c>
      <c r="Q959" s="120">
        <f t="shared" si="110"/>
        <v>-1178046.0199999996</v>
      </c>
      <c r="R959" s="121">
        <f>L959/H959</f>
        <v>238.96255477491545</v>
      </c>
    </row>
    <row r="960" spans="1:18" x14ac:dyDescent="0.3">
      <c r="A960" s="107">
        <v>1</v>
      </c>
      <c r="B960" s="108" t="s">
        <v>155</v>
      </c>
      <c r="C960" s="108" t="s">
        <v>690</v>
      </c>
      <c r="D960" s="108" t="s">
        <v>233</v>
      </c>
      <c r="E960" s="108" t="s">
        <v>691</v>
      </c>
      <c r="F960" s="108" t="s">
        <v>426</v>
      </c>
      <c r="G960" s="109" t="s">
        <v>692</v>
      </c>
      <c r="H960" s="110"/>
      <c r="I960" s="107"/>
      <c r="J960" s="111"/>
      <c r="K960" s="112"/>
      <c r="L960" s="113"/>
      <c r="M960" s="113"/>
      <c r="N960" s="108"/>
      <c r="O960" s="108"/>
      <c r="P960" s="108"/>
    </row>
    <row r="961" spans="1:18" x14ac:dyDescent="0.3">
      <c r="A961" s="107">
        <v>2</v>
      </c>
      <c r="B961" s="108" t="s">
        <v>155</v>
      </c>
      <c r="C961" s="108" t="s">
        <v>690</v>
      </c>
      <c r="D961" s="108" t="s">
        <v>233</v>
      </c>
      <c r="E961" s="108" t="s">
        <v>691</v>
      </c>
      <c r="F961" s="108" t="s">
        <v>277</v>
      </c>
      <c r="G961" s="109" t="s">
        <v>1576</v>
      </c>
      <c r="H961" s="110">
        <v>4846</v>
      </c>
      <c r="I961" s="107">
        <v>4</v>
      </c>
      <c r="J961" s="111">
        <f>นครพนม!F64</f>
        <v>447601.63</v>
      </c>
      <c r="K961" s="112">
        <f>นครพนม!AL64</f>
        <v>561106.03</v>
      </c>
      <c r="L961" s="113">
        <f>นครพนม!AM64</f>
        <v>1122731.53</v>
      </c>
      <c r="M961" s="113">
        <f>นครพนม!AN64</f>
        <v>911674.49</v>
      </c>
      <c r="N961" s="108"/>
      <c r="O961" s="108"/>
      <c r="P961" s="108"/>
      <c r="Q961" s="100">
        <f t="shared" si="110"/>
        <v>211057.04000000004</v>
      </c>
      <c r="R961" s="101">
        <f t="shared" si="111"/>
        <v>231.68211514651259</v>
      </c>
    </row>
    <row r="962" spans="1:18" x14ac:dyDescent="0.3">
      <c r="A962" s="107">
        <v>3</v>
      </c>
      <c r="B962" s="108" t="s">
        <v>155</v>
      </c>
      <c r="C962" s="108" t="s">
        <v>690</v>
      </c>
      <c r="D962" s="108" t="s">
        <v>233</v>
      </c>
      <c r="E962" s="108" t="s">
        <v>691</v>
      </c>
      <c r="F962" s="108" t="s">
        <v>277</v>
      </c>
      <c r="G962" s="109" t="s">
        <v>1577</v>
      </c>
      <c r="H962" s="110">
        <v>2013</v>
      </c>
      <c r="I962" s="107">
        <v>2</v>
      </c>
      <c r="J962" s="111">
        <f>นครพนม!F65</f>
        <v>546397.31000000006</v>
      </c>
      <c r="K962" s="112">
        <f>นครพนม!AL65</f>
        <v>717872.10000000009</v>
      </c>
      <c r="L962" s="113">
        <f>นครพนม!AM65</f>
        <v>721277.86</v>
      </c>
      <c r="M962" s="113">
        <f>นครพนม!AN65</f>
        <v>470870.48</v>
      </c>
      <c r="N962" s="108"/>
      <c r="O962" s="108"/>
      <c r="P962" s="108"/>
      <c r="Q962" s="100">
        <f t="shared" si="110"/>
        <v>250407.38</v>
      </c>
      <c r="R962" s="101">
        <f t="shared" si="111"/>
        <v>358.30991554893194</v>
      </c>
    </row>
    <row r="963" spans="1:18" x14ac:dyDescent="0.3">
      <c r="A963" s="107">
        <v>4</v>
      </c>
      <c r="B963" s="108" t="s">
        <v>155</v>
      </c>
      <c r="C963" s="108" t="s">
        <v>690</v>
      </c>
      <c r="D963" s="108" t="s">
        <v>233</v>
      </c>
      <c r="E963" s="108" t="s">
        <v>691</v>
      </c>
      <c r="F963" s="108" t="s">
        <v>277</v>
      </c>
      <c r="G963" s="109" t="s">
        <v>1578</v>
      </c>
      <c r="H963" s="110">
        <v>1672</v>
      </c>
      <c r="I963" s="107">
        <v>2</v>
      </c>
      <c r="J963" s="111">
        <f>นครพนม!F66</f>
        <v>752874.45</v>
      </c>
      <c r="K963" s="112">
        <f>นครพนม!AL66</f>
        <v>822379.01</v>
      </c>
      <c r="L963" s="113">
        <f>นครพนม!AM66</f>
        <v>839169.41999999993</v>
      </c>
      <c r="M963" s="113">
        <f>นครพนม!AN66</f>
        <v>857767.48</v>
      </c>
      <c r="N963" s="108"/>
      <c r="O963" s="108"/>
      <c r="P963" s="108"/>
      <c r="Q963" s="100">
        <f t="shared" si="110"/>
        <v>-18598.060000000056</v>
      </c>
      <c r="R963" s="101">
        <f t="shared" si="111"/>
        <v>501.89558612440186</v>
      </c>
    </row>
    <row r="964" spans="1:18" x14ac:dyDescent="0.3">
      <c r="A964" s="107">
        <v>5</v>
      </c>
      <c r="B964" s="108" t="s">
        <v>155</v>
      </c>
      <c r="C964" s="108" t="s">
        <v>690</v>
      </c>
      <c r="D964" s="108" t="s">
        <v>233</v>
      </c>
      <c r="E964" s="108" t="s">
        <v>691</v>
      </c>
      <c r="F964" s="108" t="s">
        <v>277</v>
      </c>
      <c r="G964" s="109" t="s">
        <v>1579</v>
      </c>
      <c r="H964" s="110">
        <v>4546</v>
      </c>
      <c r="I964" s="107">
        <v>4</v>
      </c>
      <c r="J964" s="111">
        <f>นครพนม!F67</f>
        <v>385783.62</v>
      </c>
      <c r="K964" s="112">
        <f>นครพนม!AL67</f>
        <v>418047.9</v>
      </c>
      <c r="L964" s="113">
        <f>นครพนม!AM67</f>
        <v>1041083.42</v>
      </c>
      <c r="M964" s="113">
        <f>นครพนม!AN67</f>
        <v>880197.5</v>
      </c>
      <c r="N964" s="108"/>
      <c r="O964" s="108"/>
      <c r="P964" s="108"/>
      <c r="Q964" s="100">
        <f t="shared" si="110"/>
        <v>160885.92000000004</v>
      </c>
      <c r="R964" s="101">
        <f t="shared" si="111"/>
        <v>229.01087109546856</v>
      </c>
    </row>
    <row r="965" spans="1:18" x14ac:dyDescent="0.3">
      <c r="A965" s="107">
        <v>6</v>
      </c>
      <c r="B965" s="108" t="s">
        <v>155</v>
      </c>
      <c r="C965" s="108" t="s">
        <v>690</v>
      </c>
      <c r="D965" s="108" t="s">
        <v>233</v>
      </c>
      <c r="E965" s="108" t="s">
        <v>691</v>
      </c>
      <c r="F965" s="108" t="s">
        <v>277</v>
      </c>
      <c r="G965" s="109" t="s">
        <v>1580</v>
      </c>
      <c r="H965" s="110">
        <v>3867</v>
      </c>
      <c r="I965" s="107">
        <v>3</v>
      </c>
      <c r="J965" s="111">
        <f>นครพนม!F68</f>
        <v>736626.52</v>
      </c>
      <c r="K965" s="112">
        <f>นครพนม!AL68</f>
        <v>769351.56</v>
      </c>
      <c r="L965" s="113">
        <f>นครพนม!AM68</f>
        <v>1143611.8899999999</v>
      </c>
      <c r="M965" s="113">
        <f>นครพนม!AN68</f>
        <v>1129236.95</v>
      </c>
      <c r="N965" s="108"/>
      <c r="O965" s="108"/>
      <c r="P965" s="108"/>
      <c r="Q965" s="100">
        <f t="shared" si="110"/>
        <v>14374.939999999944</v>
      </c>
      <c r="R965" s="101">
        <f t="shared" si="111"/>
        <v>295.73620118955262</v>
      </c>
    </row>
    <row r="966" spans="1:18" x14ac:dyDescent="0.3">
      <c r="A966" s="107">
        <v>7</v>
      </c>
      <c r="B966" s="108" t="s">
        <v>155</v>
      </c>
      <c r="C966" s="108" t="s">
        <v>690</v>
      </c>
      <c r="D966" s="108" t="s">
        <v>233</v>
      </c>
      <c r="E966" s="108" t="s">
        <v>691</v>
      </c>
      <c r="F966" s="108" t="s">
        <v>277</v>
      </c>
      <c r="G966" s="109" t="s">
        <v>1581</v>
      </c>
      <c r="H966" s="110">
        <v>2282</v>
      </c>
      <c r="I966" s="107">
        <v>2</v>
      </c>
      <c r="J966" s="111">
        <f>นครพนม!F69</f>
        <v>807046.14</v>
      </c>
      <c r="K966" s="112">
        <f>นครพนม!AL69</f>
        <v>953910.72</v>
      </c>
      <c r="L966" s="113">
        <f>นครพนม!AM69</f>
        <v>824398.1</v>
      </c>
      <c r="M966" s="113">
        <f>นครพนม!AN69</f>
        <v>610425.71000000008</v>
      </c>
      <c r="N966" s="108"/>
      <c r="O966" s="108"/>
      <c r="P966" s="108"/>
      <c r="Q966" s="100">
        <f t="shared" si="110"/>
        <v>213972.3899999999</v>
      </c>
      <c r="R966" s="101">
        <f t="shared" si="111"/>
        <v>361.26121822962313</v>
      </c>
    </row>
    <row r="967" spans="1:18" x14ac:dyDescent="0.3">
      <c r="A967" s="107">
        <v>8</v>
      </c>
      <c r="B967" s="108" t="s">
        <v>155</v>
      </c>
      <c r="C967" s="108" t="s">
        <v>690</v>
      </c>
      <c r="D967" s="108" t="s">
        <v>233</v>
      </c>
      <c r="E967" s="108" t="s">
        <v>691</v>
      </c>
      <c r="F967" s="108" t="s">
        <v>277</v>
      </c>
      <c r="G967" s="109" t="s">
        <v>1582</v>
      </c>
      <c r="H967" s="110">
        <v>2718</v>
      </c>
      <c r="I967" s="107">
        <v>2</v>
      </c>
      <c r="J967" s="111">
        <f>นครพนม!F70</f>
        <v>779030.54</v>
      </c>
      <c r="K967" s="112">
        <f>นครพนม!AL70</f>
        <v>841408.09000000008</v>
      </c>
      <c r="L967" s="113">
        <f>นครพนม!AM70</f>
        <v>1043016.1599999999</v>
      </c>
      <c r="M967" s="113">
        <f>นครพนม!AN70</f>
        <v>867426.41</v>
      </c>
      <c r="N967" s="108"/>
      <c r="O967" s="108"/>
      <c r="P967" s="108"/>
      <c r="Q967" s="100">
        <f t="shared" ref="Q967:Q1029" si="116">L967-M967</f>
        <v>175589.74999999988</v>
      </c>
      <c r="R967" s="101">
        <f t="shared" ref="R967:R1028" si="117">L967/H967</f>
        <v>383.74398822663721</v>
      </c>
    </row>
    <row r="968" spans="1:18" x14ac:dyDescent="0.3">
      <c r="A968" s="107">
        <v>9</v>
      </c>
      <c r="B968" s="108" t="s">
        <v>155</v>
      </c>
      <c r="C968" s="108" t="s">
        <v>690</v>
      </c>
      <c r="D968" s="108" t="s">
        <v>233</v>
      </c>
      <c r="E968" s="108" t="s">
        <v>691</v>
      </c>
      <c r="F968" s="108" t="s">
        <v>277</v>
      </c>
      <c r="G968" s="109" t="s">
        <v>1583</v>
      </c>
      <c r="H968" s="110">
        <v>4883</v>
      </c>
      <c r="I968" s="107">
        <v>4</v>
      </c>
      <c r="J968" s="111">
        <f>นครพนม!F71</f>
        <v>437939.45</v>
      </c>
      <c r="K968" s="112">
        <f>นครพนม!AL71</f>
        <v>470564.85000000003</v>
      </c>
      <c r="L968" s="113">
        <f>นครพนม!AM71</f>
        <v>1009006.7</v>
      </c>
      <c r="M968" s="113">
        <f>นครพนม!AN71</f>
        <v>909856.9</v>
      </c>
      <c r="N968" s="108"/>
      <c r="O968" s="108"/>
      <c r="P968" s="108"/>
      <c r="Q968" s="100">
        <f t="shared" si="116"/>
        <v>99149.79999999993</v>
      </c>
      <c r="R968" s="101">
        <f t="shared" si="117"/>
        <v>206.63663731312715</v>
      </c>
    </row>
    <row r="969" spans="1:18" x14ac:dyDescent="0.3">
      <c r="A969" s="107">
        <v>10</v>
      </c>
      <c r="B969" s="108" t="s">
        <v>155</v>
      </c>
      <c r="C969" s="108" t="s">
        <v>690</v>
      </c>
      <c r="D969" s="108" t="s">
        <v>233</v>
      </c>
      <c r="E969" s="108" t="s">
        <v>691</v>
      </c>
      <c r="F969" s="108" t="s">
        <v>277</v>
      </c>
      <c r="G969" s="109" t="s">
        <v>1584</v>
      </c>
      <c r="H969" s="110">
        <v>4275</v>
      </c>
      <c r="I969" s="107">
        <v>3</v>
      </c>
      <c r="J969" s="111">
        <f>นครพนม!F72</f>
        <v>630976.98</v>
      </c>
      <c r="K969" s="112">
        <f>นครพนม!AL72</f>
        <v>769379.78</v>
      </c>
      <c r="L969" s="113">
        <f>นครพนม!AM72</f>
        <v>1232459.57</v>
      </c>
      <c r="M969" s="113">
        <f>นครพนม!AN72</f>
        <v>1019508.39</v>
      </c>
      <c r="N969" s="108"/>
      <c r="O969" s="108"/>
      <c r="P969" s="108"/>
      <c r="Q969" s="100">
        <f t="shared" si="116"/>
        <v>212951.18000000005</v>
      </c>
      <c r="R969" s="101">
        <f t="shared" si="117"/>
        <v>288.29463625730995</v>
      </c>
    </row>
    <row r="970" spans="1:18" x14ac:dyDescent="0.3">
      <c r="A970" s="107">
        <v>11</v>
      </c>
      <c r="B970" s="108" t="s">
        <v>155</v>
      </c>
      <c r="C970" s="108" t="s">
        <v>690</v>
      </c>
      <c r="D970" s="108" t="s">
        <v>233</v>
      </c>
      <c r="E970" s="108" t="s">
        <v>691</v>
      </c>
      <c r="F970" s="108" t="s">
        <v>277</v>
      </c>
      <c r="G970" s="109" t="s">
        <v>1585</v>
      </c>
      <c r="H970" s="110">
        <v>3121</v>
      </c>
      <c r="I970" s="107">
        <v>3</v>
      </c>
      <c r="J970" s="111">
        <f>นครพนม!F73</f>
        <v>517736.18</v>
      </c>
      <c r="K970" s="112">
        <f>นครพนม!AL73</f>
        <v>553485.35</v>
      </c>
      <c r="L970" s="113">
        <f>นครพนม!AM73</f>
        <v>938457.77</v>
      </c>
      <c r="M970" s="113">
        <f>นครพนม!AN73</f>
        <v>867182.40999999992</v>
      </c>
      <c r="N970" s="108"/>
      <c r="O970" s="108"/>
      <c r="P970" s="108"/>
      <c r="Q970" s="100">
        <f t="shared" si="116"/>
        <v>71275.360000000102</v>
      </c>
      <c r="R970" s="101">
        <f t="shared" si="117"/>
        <v>300.69137135533481</v>
      </c>
    </row>
    <row r="971" spans="1:18" x14ac:dyDescent="0.3">
      <c r="A971" s="107">
        <v>12</v>
      </c>
      <c r="B971" s="108" t="s">
        <v>155</v>
      </c>
      <c r="C971" s="108" t="s">
        <v>690</v>
      </c>
      <c r="D971" s="108" t="s">
        <v>233</v>
      </c>
      <c r="E971" s="108" t="s">
        <v>691</v>
      </c>
      <c r="F971" s="108" t="s">
        <v>277</v>
      </c>
      <c r="G971" s="109" t="s">
        <v>1586</v>
      </c>
      <c r="H971" s="110">
        <v>1601</v>
      </c>
      <c r="I971" s="107">
        <v>2</v>
      </c>
      <c r="J971" s="111">
        <f>นครพนม!F74</f>
        <v>714989.06</v>
      </c>
      <c r="K971" s="112">
        <f>นครพนม!AL74</f>
        <v>707786.64</v>
      </c>
      <c r="L971" s="113">
        <f>นครพนม!AM74</f>
        <v>827644.73</v>
      </c>
      <c r="M971" s="113">
        <f>นครพนม!AN74</f>
        <v>618858.88</v>
      </c>
      <c r="N971" s="108"/>
      <c r="O971" s="108"/>
      <c r="P971" s="108"/>
      <c r="Q971" s="100">
        <f t="shared" si="116"/>
        <v>208785.84999999998</v>
      </c>
      <c r="R971" s="101">
        <f t="shared" si="117"/>
        <v>516.95485946283577</v>
      </c>
    </row>
    <row r="972" spans="1:18" x14ac:dyDescent="0.3">
      <c r="A972" s="107">
        <v>13</v>
      </c>
      <c r="B972" s="108" t="s">
        <v>155</v>
      </c>
      <c r="C972" s="108" t="s">
        <v>690</v>
      </c>
      <c r="D972" s="108" t="s">
        <v>233</v>
      </c>
      <c r="E972" s="108" t="s">
        <v>691</v>
      </c>
      <c r="F972" s="108" t="s">
        <v>277</v>
      </c>
      <c r="G972" s="109" t="s">
        <v>1587</v>
      </c>
      <c r="H972" s="110">
        <v>4298</v>
      </c>
      <c r="I972" s="107">
        <v>3</v>
      </c>
      <c r="J972" s="111">
        <f>นครพนม!F75</f>
        <v>579232.55000000005</v>
      </c>
      <c r="K972" s="112">
        <f>นครพนม!AL75</f>
        <v>631302.78</v>
      </c>
      <c r="L972" s="113">
        <f>นครพนม!AM75</f>
        <v>1132618.8</v>
      </c>
      <c r="M972" s="113">
        <f>นครพนม!AN75</f>
        <v>777439.7</v>
      </c>
      <c r="N972" s="108"/>
      <c r="O972" s="108"/>
      <c r="P972" s="108"/>
      <c r="Q972" s="100">
        <f t="shared" si="116"/>
        <v>355179.10000000009</v>
      </c>
      <c r="R972" s="101">
        <f t="shared" si="117"/>
        <v>263.5222894369474</v>
      </c>
    </row>
    <row r="973" spans="1:18" x14ac:dyDescent="0.3">
      <c r="A973" s="107">
        <v>14</v>
      </c>
      <c r="B973" s="108" t="s">
        <v>155</v>
      </c>
      <c r="C973" s="108" t="s">
        <v>690</v>
      </c>
      <c r="D973" s="108" t="s">
        <v>233</v>
      </c>
      <c r="E973" s="108" t="s">
        <v>691</v>
      </c>
      <c r="F973" s="108" t="s">
        <v>277</v>
      </c>
      <c r="G973" s="109" t="s">
        <v>1588</v>
      </c>
      <c r="H973" s="110">
        <v>4211</v>
      </c>
      <c r="I973" s="107">
        <v>3</v>
      </c>
      <c r="J973" s="111">
        <f>นครพนม!F76</f>
        <v>642864.65</v>
      </c>
      <c r="K973" s="112">
        <f>นครพนม!AL76</f>
        <v>746154.58000000007</v>
      </c>
      <c r="L973" s="113">
        <f>นครพนม!AM76</f>
        <v>805905.17999999993</v>
      </c>
      <c r="M973" s="113">
        <f>นครพนม!AN76</f>
        <v>624780.14</v>
      </c>
      <c r="N973" s="108"/>
      <c r="O973" s="108"/>
      <c r="P973" s="108"/>
      <c r="Q973" s="100">
        <f t="shared" si="116"/>
        <v>181125.03999999992</v>
      </c>
      <c r="R973" s="101">
        <f t="shared" si="117"/>
        <v>191.380949893137</v>
      </c>
    </row>
    <row r="974" spans="1:18" x14ac:dyDescent="0.3">
      <c r="A974" s="107">
        <v>15</v>
      </c>
      <c r="B974" s="108" t="s">
        <v>155</v>
      </c>
      <c r="C974" s="108" t="s">
        <v>690</v>
      </c>
      <c r="D974" s="108" t="s">
        <v>233</v>
      </c>
      <c r="E974" s="108" t="s">
        <v>691</v>
      </c>
      <c r="F974" s="108" t="s">
        <v>277</v>
      </c>
      <c r="G974" s="109" t="s">
        <v>1589</v>
      </c>
      <c r="H974" s="110">
        <v>3166</v>
      </c>
      <c r="I974" s="107">
        <v>3</v>
      </c>
      <c r="J974" s="111">
        <f>นครพนม!F77</f>
        <v>640343.81999999995</v>
      </c>
      <c r="K974" s="112">
        <f>นครพนม!AL77</f>
        <v>385630.77</v>
      </c>
      <c r="L974" s="113">
        <f>นครพนม!AM77</f>
        <v>1164159.58</v>
      </c>
      <c r="M974" s="113">
        <f>นครพนม!AN77</f>
        <v>732639.20000000007</v>
      </c>
      <c r="N974" s="108"/>
      <c r="O974" s="108"/>
      <c r="P974" s="108"/>
      <c r="Q974" s="100">
        <f t="shared" si="116"/>
        <v>431520.38</v>
      </c>
      <c r="R974" s="101">
        <f t="shared" si="117"/>
        <v>367.70675300063175</v>
      </c>
    </row>
    <row r="975" spans="1:18" x14ac:dyDescent="0.3">
      <c r="A975" s="107">
        <v>16</v>
      </c>
      <c r="B975" s="108" t="s">
        <v>155</v>
      </c>
      <c r="C975" s="108" t="s">
        <v>690</v>
      </c>
      <c r="D975" s="108" t="s">
        <v>233</v>
      </c>
      <c r="E975" s="108" t="s">
        <v>691</v>
      </c>
      <c r="F975" s="108" t="s">
        <v>277</v>
      </c>
      <c r="G975" s="109" t="s">
        <v>1590</v>
      </c>
      <c r="H975" s="110">
        <v>2186</v>
      </c>
      <c r="I975" s="107">
        <v>2</v>
      </c>
      <c r="J975" s="111">
        <f>นครพนม!F78</f>
        <v>719017.1</v>
      </c>
      <c r="K975" s="112">
        <f>นครพนม!AL78</f>
        <v>896429.1</v>
      </c>
      <c r="L975" s="113">
        <f>นครพนม!AM78</f>
        <v>707577.36</v>
      </c>
      <c r="M975" s="113">
        <f>นครพนม!AN78</f>
        <v>589401.11</v>
      </c>
      <c r="N975" s="108"/>
      <c r="O975" s="108"/>
      <c r="P975" s="108"/>
      <c r="Q975" s="100">
        <f t="shared" si="116"/>
        <v>118176.25</v>
      </c>
      <c r="R975" s="101">
        <f t="shared" si="117"/>
        <v>323.68589204025619</v>
      </c>
    </row>
    <row r="976" spans="1:18" s="122" customFormat="1" x14ac:dyDescent="0.3">
      <c r="A976" s="115">
        <v>5</v>
      </c>
      <c r="B976" s="116" t="s">
        <v>155</v>
      </c>
      <c r="C976" s="116"/>
      <c r="D976" s="116"/>
      <c r="E976" s="116" t="s">
        <v>174</v>
      </c>
      <c r="F976" s="116"/>
      <c r="G976" s="117" t="s">
        <v>708</v>
      </c>
      <c r="H976" s="123">
        <f>SUM(H960:H974)</f>
        <v>47499</v>
      </c>
      <c r="I976" s="115"/>
      <c r="J976" s="119">
        <f>SUM(J960:J974)</f>
        <v>8619442.9000000004</v>
      </c>
      <c r="K976" s="119">
        <f t="shared" ref="K976:M976" si="118">SUM(K960:K974)</f>
        <v>9348380.1600000001</v>
      </c>
      <c r="L976" s="119">
        <f t="shared" si="118"/>
        <v>13845540.710000001</v>
      </c>
      <c r="M976" s="119">
        <f t="shared" si="118"/>
        <v>11277864.640000001</v>
      </c>
      <c r="N976" s="116">
        <v>15</v>
      </c>
      <c r="O976" s="116">
        <v>15</v>
      </c>
      <c r="P976" s="116">
        <f>N976-O976</f>
        <v>0</v>
      </c>
      <c r="Q976" s="120">
        <f t="shared" si="116"/>
        <v>2567676.0700000003</v>
      </c>
      <c r="R976" s="121">
        <f>L976/H976</f>
        <v>291.49120423587868</v>
      </c>
    </row>
    <row r="977" spans="1:18" x14ac:dyDescent="0.3">
      <c r="A977" s="107">
        <v>1</v>
      </c>
      <c r="B977" s="108" t="s">
        <v>155</v>
      </c>
      <c r="C977" s="108" t="s">
        <v>709</v>
      </c>
      <c r="D977" s="108" t="s">
        <v>204</v>
      </c>
      <c r="E977" s="108" t="s">
        <v>710</v>
      </c>
      <c r="F977" s="108" t="s">
        <v>307</v>
      </c>
      <c r="G977" s="109" t="s">
        <v>711</v>
      </c>
      <c r="H977" s="110"/>
      <c r="I977" s="107"/>
      <c r="J977" s="111"/>
      <c r="K977" s="112"/>
      <c r="L977" s="113"/>
      <c r="M977" s="113"/>
      <c r="N977" s="108"/>
      <c r="O977" s="108"/>
      <c r="P977" s="108"/>
    </row>
    <row r="978" spans="1:18" x14ac:dyDescent="0.3">
      <c r="A978" s="107">
        <v>2</v>
      </c>
      <c r="B978" s="108" t="s">
        <v>155</v>
      </c>
      <c r="C978" s="108" t="s">
        <v>709</v>
      </c>
      <c r="D978" s="108" t="s">
        <v>204</v>
      </c>
      <c r="E978" s="108" t="s">
        <v>710</v>
      </c>
      <c r="F978" s="108" t="s">
        <v>277</v>
      </c>
      <c r="G978" s="109" t="s">
        <v>1591</v>
      </c>
      <c r="H978" s="110">
        <v>3311</v>
      </c>
      <c r="I978" s="107">
        <v>3</v>
      </c>
      <c r="J978" s="111">
        <f>นครพนม!F79</f>
        <v>168459.51999999999</v>
      </c>
      <c r="K978" s="112">
        <f>นครพนม!AL79</f>
        <v>212604.44</v>
      </c>
      <c r="L978" s="113">
        <f>นครพนม!AM79</f>
        <v>939848.19</v>
      </c>
      <c r="M978" s="113">
        <f>นครพนม!AN79</f>
        <v>857677.12</v>
      </c>
      <c r="N978" s="108"/>
      <c r="O978" s="108"/>
      <c r="P978" s="108"/>
      <c r="Q978" s="100">
        <f t="shared" si="116"/>
        <v>82171.069999999949</v>
      </c>
      <c r="R978" s="101">
        <f t="shared" si="117"/>
        <v>283.85629417094532</v>
      </c>
    </row>
    <row r="979" spans="1:18" x14ac:dyDescent="0.3">
      <c r="A979" s="107">
        <v>3</v>
      </c>
      <c r="B979" s="108" t="s">
        <v>155</v>
      </c>
      <c r="C979" s="108" t="s">
        <v>709</v>
      </c>
      <c r="D979" s="108" t="s">
        <v>204</v>
      </c>
      <c r="E979" s="108" t="s">
        <v>710</v>
      </c>
      <c r="F979" s="108" t="s">
        <v>277</v>
      </c>
      <c r="G979" s="109" t="s">
        <v>1592</v>
      </c>
      <c r="H979" s="110">
        <v>2139</v>
      </c>
      <c r="I979" s="107">
        <v>2</v>
      </c>
      <c r="J979" s="111">
        <f>นครพนม!F80</f>
        <v>231502.19</v>
      </c>
      <c r="K979" s="112">
        <f>นครพนม!AL80</f>
        <v>246997.01</v>
      </c>
      <c r="L979" s="113">
        <f>นครพนม!AM80</f>
        <v>743382.7</v>
      </c>
      <c r="M979" s="113">
        <f>นครพนม!AN80</f>
        <v>815506.17999999993</v>
      </c>
      <c r="N979" s="108"/>
      <c r="O979" s="108"/>
      <c r="P979" s="108"/>
      <c r="Q979" s="100">
        <f t="shared" si="116"/>
        <v>-72123.479999999981</v>
      </c>
      <c r="R979" s="101">
        <f t="shared" si="117"/>
        <v>347.53749415614772</v>
      </c>
    </row>
    <row r="980" spans="1:18" x14ac:dyDescent="0.3">
      <c r="A980" s="107">
        <v>4</v>
      </c>
      <c r="B980" s="108" t="s">
        <v>155</v>
      </c>
      <c r="C980" s="108" t="s">
        <v>709</v>
      </c>
      <c r="D980" s="108" t="s">
        <v>204</v>
      </c>
      <c r="E980" s="108" t="s">
        <v>710</v>
      </c>
      <c r="F980" s="108" t="s">
        <v>277</v>
      </c>
      <c r="G980" s="109" t="s">
        <v>1593</v>
      </c>
      <c r="H980" s="110">
        <v>4074</v>
      </c>
      <c r="I980" s="107">
        <v>3</v>
      </c>
      <c r="J980" s="111">
        <f>นครพนม!F81</f>
        <v>587576.29</v>
      </c>
      <c r="K980" s="112">
        <f>นครพนม!AL81</f>
        <v>498522.98000000004</v>
      </c>
      <c r="L980" s="113">
        <f>นครพนม!AM81</f>
        <v>1047098.72</v>
      </c>
      <c r="M980" s="113">
        <f>นครพนม!AN81</f>
        <v>983024.90999999992</v>
      </c>
      <c r="N980" s="108"/>
      <c r="O980" s="108"/>
      <c r="P980" s="108"/>
      <c r="Q980" s="100">
        <f t="shared" si="116"/>
        <v>64073.810000000056</v>
      </c>
      <c r="R980" s="101">
        <f t="shared" si="117"/>
        <v>257.01981345115365</v>
      </c>
    </row>
    <row r="981" spans="1:18" x14ac:dyDescent="0.3">
      <c r="A981" s="107">
        <v>5</v>
      </c>
      <c r="B981" s="108" t="s">
        <v>155</v>
      </c>
      <c r="C981" s="108" t="s">
        <v>709</v>
      </c>
      <c r="D981" s="108" t="s">
        <v>204</v>
      </c>
      <c r="E981" s="108" t="s">
        <v>710</v>
      </c>
      <c r="F981" s="108" t="s">
        <v>277</v>
      </c>
      <c r="G981" s="109" t="s">
        <v>1594</v>
      </c>
      <c r="H981" s="110">
        <v>2831</v>
      </c>
      <c r="I981" s="107">
        <v>2</v>
      </c>
      <c r="J981" s="111">
        <f>นครพนม!F82</f>
        <v>177269.16</v>
      </c>
      <c r="K981" s="112">
        <f>นครพนม!AL82</f>
        <v>193466.4</v>
      </c>
      <c r="L981" s="113">
        <f>นครพนม!AM82</f>
        <v>1022679.21</v>
      </c>
      <c r="M981" s="113">
        <f>นครพนม!AN82</f>
        <v>952217.24</v>
      </c>
      <c r="N981" s="108"/>
      <c r="O981" s="108"/>
      <c r="P981" s="108"/>
      <c r="Q981" s="100">
        <f t="shared" si="116"/>
        <v>70461.969999999972</v>
      </c>
      <c r="R981" s="101">
        <f t="shared" si="117"/>
        <v>361.24309784528435</v>
      </c>
    </row>
    <row r="982" spans="1:18" x14ac:dyDescent="0.3">
      <c r="A982" s="107">
        <v>6</v>
      </c>
      <c r="B982" s="108" t="s">
        <v>155</v>
      </c>
      <c r="C982" s="108" t="s">
        <v>709</v>
      </c>
      <c r="D982" s="108" t="s">
        <v>204</v>
      </c>
      <c r="E982" s="108" t="s">
        <v>710</v>
      </c>
      <c r="F982" s="108" t="s">
        <v>277</v>
      </c>
      <c r="G982" s="109" t="s">
        <v>1595</v>
      </c>
      <c r="H982" s="110">
        <v>3099</v>
      </c>
      <c r="I982" s="107">
        <v>3</v>
      </c>
      <c r="J982" s="111">
        <f>นครพนม!F83</f>
        <v>356029.6</v>
      </c>
      <c r="K982" s="112">
        <f>นครพนม!AL83</f>
        <v>397208.69999999995</v>
      </c>
      <c r="L982" s="113">
        <f>นครพนม!AM83</f>
        <v>1094659.08</v>
      </c>
      <c r="M982" s="113">
        <f>นครพนม!AN83</f>
        <v>925194.52</v>
      </c>
      <c r="N982" s="108"/>
      <c r="O982" s="108"/>
      <c r="P982" s="108"/>
      <c r="Q982" s="100">
        <f t="shared" si="116"/>
        <v>169464.56000000006</v>
      </c>
      <c r="R982" s="101">
        <f t="shared" si="117"/>
        <v>353.22977734753147</v>
      </c>
    </row>
    <row r="983" spans="1:18" x14ac:dyDescent="0.3">
      <c r="A983" s="107">
        <v>7</v>
      </c>
      <c r="B983" s="108" t="s">
        <v>155</v>
      </c>
      <c r="C983" s="108" t="s">
        <v>709</v>
      </c>
      <c r="D983" s="108" t="s">
        <v>204</v>
      </c>
      <c r="E983" s="108" t="s">
        <v>710</v>
      </c>
      <c r="F983" s="108" t="s">
        <v>277</v>
      </c>
      <c r="G983" s="109" t="s">
        <v>1596</v>
      </c>
      <c r="H983" s="110">
        <v>1867</v>
      </c>
      <c r="I983" s="107">
        <v>2</v>
      </c>
      <c r="J983" s="111">
        <f>นครพนม!F84</f>
        <v>314354.15999999997</v>
      </c>
      <c r="K983" s="112">
        <f>นครพนม!AL84</f>
        <v>342168.93</v>
      </c>
      <c r="L983" s="113">
        <f>นครพนม!AM84</f>
        <v>1034310</v>
      </c>
      <c r="M983" s="113">
        <f>นครพนม!AN84</f>
        <v>795988.67999999993</v>
      </c>
      <c r="N983" s="108"/>
      <c r="O983" s="108"/>
      <c r="P983" s="108"/>
      <c r="Q983" s="100">
        <f t="shared" si="116"/>
        <v>238321.32000000007</v>
      </c>
      <c r="R983" s="101">
        <f t="shared" si="117"/>
        <v>553.99571505088375</v>
      </c>
    </row>
    <row r="984" spans="1:18" x14ac:dyDescent="0.3">
      <c r="A984" s="107">
        <v>8</v>
      </c>
      <c r="B984" s="108" t="s">
        <v>155</v>
      </c>
      <c r="C984" s="108" t="s">
        <v>709</v>
      </c>
      <c r="D984" s="108" t="s">
        <v>204</v>
      </c>
      <c r="E984" s="108" t="s">
        <v>710</v>
      </c>
      <c r="F984" s="108" t="s">
        <v>277</v>
      </c>
      <c r="G984" s="109" t="s">
        <v>1597</v>
      </c>
      <c r="H984" s="110">
        <v>2692</v>
      </c>
      <c r="I984" s="107">
        <v>2</v>
      </c>
      <c r="J984" s="111">
        <f>นครพนม!F85</f>
        <v>571996.73</v>
      </c>
      <c r="K984" s="112">
        <f>นครพนม!AL85</f>
        <v>616239.71</v>
      </c>
      <c r="L984" s="113">
        <f>นครพนม!AM85</f>
        <v>768583.97</v>
      </c>
      <c r="M984" s="113">
        <f>นครพนม!AN85</f>
        <v>867635.35</v>
      </c>
      <c r="N984" s="108"/>
      <c r="O984" s="108"/>
      <c r="P984" s="108"/>
      <c r="Q984" s="100">
        <f t="shared" si="116"/>
        <v>-99051.38</v>
      </c>
      <c r="R984" s="101">
        <f t="shared" si="117"/>
        <v>285.50667533432392</v>
      </c>
    </row>
    <row r="985" spans="1:18" x14ac:dyDescent="0.3">
      <c r="A985" s="107">
        <v>9</v>
      </c>
      <c r="B985" s="108" t="s">
        <v>155</v>
      </c>
      <c r="C985" s="108" t="s">
        <v>709</v>
      </c>
      <c r="D985" s="108" t="s">
        <v>204</v>
      </c>
      <c r="E985" s="108" t="s">
        <v>710</v>
      </c>
      <c r="F985" s="108" t="s">
        <v>277</v>
      </c>
      <c r="G985" s="109" t="s">
        <v>1598</v>
      </c>
      <c r="H985" s="110">
        <v>1950</v>
      </c>
      <c r="I985" s="107">
        <v>2</v>
      </c>
      <c r="J985" s="111">
        <f>นครพนม!F86</f>
        <v>224734.32</v>
      </c>
      <c r="K985" s="112">
        <f>นครพนม!AL86</f>
        <v>235988.98</v>
      </c>
      <c r="L985" s="113">
        <f>นครพนม!AM86</f>
        <v>965815.22</v>
      </c>
      <c r="M985" s="113">
        <f>นครพนม!AN86</f>
        <v>817828.57000000007</v>
      </c>
      <c r="N985" s="108"/>
      <c r="O985" s="108"/>
      <c r="P985" s="108"/>
      <c r="Q985" s="100">
        <f t="shared" si="116"/>
        <v>147986.64999999991</v>
      </c>
      <c r="R985" s="101">
        <f t="shared" si="117"/>
        <v>495.28985641025639</v>
      </c>
    </row>
    <row r="986" spans="1:18" x14ac:dyDescent="0.3">
      <c r="A986" s="107">
        <v>10</v>
      </c>
      <c r="B986" s="108" t="s">
        <v>155</v>
      </c>
      <c r="C986" s="108" t="s">
        <v>709</v>
      </c>
      <c r="D986" s="108" t="s">
        <v>204</v>
      </c>
      <c r="E986" s="108" t="s">
        <v>710</v>
      </c>
      <c r="F986" s="108" t="s">
        <v>277</v>
      </c>
      <c r="G986" s="109" t="s">
        <v>1599</v>
      </c>
      <c r="H986" s="110">
        <v>2898</v>
      </c>
      <c r="I986" s="107">
        <v>2</v>
      </c>
      <c r="J986" s="111">
        <f>นครพนม!F87</f>
        <v>700753.01</v>
      </c>
      <c r="K986" s="112">
        <f>นครพนม!AL87</f>
        <v>661047.29</v>
      </c>
      <c r="L986" s="113">
        <f>นครพนม!AM87</f>
        <v>1084225.1499999999</v>
      </c>
      <c r="M986" s="113">
        <f>นครพนม!AN87</f>
        <v>1042644.57</v>
      </c>
      <c r="N986" s="108"/>
      <c r="O986" s="108"/>
      <c r="P986" s="108"/>
      <c r="Q986" s="100">
        <f t="shared" si="116"/>
        <v>41580.579999999958</v>
      </c>
      <c r="R986" s="101">
        <f t="shared" si="117"/>
        <v>374.12876121463074</v>
      </c>
    </row>
    <row r="987" spans="1:18" s="185" customFormat="1" x14ac:dyDescent="0.3">
      <c r="A987" s="180">
        <v>11</v>
      </c>
      <c r="B987" s="181" t="s">
        <v>155</v>
      </c>
      <c r="C987" s="181" t="s">
        <v>709</v>
      </c>
      <c r="D987" s="181" t="s">
        <v>204</v>
      </c>
      <c r="E987" s="181" t="s">
        <v>710</v>
      </c>
      <c r="F987" s="181" t="s">
        <v>277</v>
      </c>
      <c r="G987" s="109" t="s">
        <v>1600</v>
      </c>
      <c r="H987" s="182">
        <v>1653</v>
      </c>
      <c r="I987" s="180">
        <v>2</v>
      </c>
      <c r="J987" s="111">
        <f>นครพนม!F88</f>
        <v>129480.43</v>
      </c>
      <c r="K987" s="112">
        <f>นครพนม!AL88</f>
        <v>154816.87</v>
      </c>
      <c r="L987" s="113">
        <f>นครพนม!AM88</f>
        <v>964597.44</v>
      </c>
      <c r="M987" s="113">
        <f>นครพนม!AN88</f>
        <v>859619.4</v>
      </c>
      <c r="N987" s="181"/>
      <c r="O987" s="181"/>
      <c r="P987" s="181"/>
      <c r="Q987" s="183">
        <f t="shared" si="116"/>
        <v>104978.03999999992</v>
      </c>
      <c r="R987" s="184">
        <f t="shared" si="117"/>
        <v>583.5435208711433</v>
      </c>
    </row>
    <row r="988" spans="1:18" s="122" customFormat="1" x14ac:dyDescent="0.3">
      <c r="A988" s="115">
        <v>6</v>
      </c>
      <c r="B988" s="116" t="s">
        <v>155</v>
      </c>
      <c r="C988" s="116"/>
      <c r="D988" s="116"/>
      <c r="E988" s="116" t="s">
        <v>174</v>
      </c>
      <c r="F988" s="116"/>
      <c r="G988" s="117" t="s">
        <v>722</v>
      </c>
      <c r="H988" s="123">
        <f>SUM(H977:H987)</f>
        <v>26514</v>
      </c>
      <c r="I988" s="115"/>
      <c r="J988" s="119">
        <f>SUM(J977:J987)</f>
        <v>3462155.4099999997</v>
      </c>
      <c r="K988" s="119">
        <f t="shared" ref="K988:M988" si="119">SUM(K977:K987)</f>
        <v>3559061.31</v>
      </c>
      <c r="L988" s="119">
        <f t="shared" si="119"/>
        <v>9665199.6799999997</v>
      </c>
      <c r="M988" s="119">
        <f t="shared" si="119"/>
        <v>8917336.540000001</v>
      </c>
      <c r="N988" s="116">
        <v>10</v>
      </c>
      <c r="O988" s="116">
        <v>10</v>
      </c>
      <c r="P988" s="116">
        <f>N988-O988</f>
        <v>0</v>
      </c>
      <c r="Q988" s="120">
        <f t="shared" si="116"/>
        <v>747863.13999999873</v>
      </c>
      <c r="R988" s="121">
        <f>L988/H988</f>
        <v>364.53193331824696</v>
      </c>
    </row>
    <row r="989" spans="1:18" x14ac:dyDescent="0.3">
      <c r="A989" s="107">
        <v>1</v>
      </c>
      <c r="B989" s="108" t="s">
        <v>155</v>
      </c>
      <c r="C989" s="108" t="s">
        <v>723</v>
      </c>
      <c r="D989" s="108" t="s">
        <v>211</v>
      </c>
      <c r="E989" s="108" t="s">
        <v>724</v>
      </c>
      <c r="F989" s="108" t="s">
        <v>307</v>
      </c>
      <c r="G989" s="109" t="s">
        <v>725</v>
      </c>
      <c r="H989" s="110"/>
      <c r="I989" s="107"/>
      <c r="J989" s="111"/>
      <c r="K989" s="112"/>
      <c r="L989" s="113"/>
      <c r="M989" s="113"/>
      <c r="N989" s="108"/>
      <c r="O989" s="108"/>
      <c r="P989" s="108"/>
    </row>
    <row r="990" spans="1:18" x14ac:dyDescent="0.3">
      <c r="A990" s="107">
        <v>2</v>
      </c>
      <c r="B990" s="108" t="s">
        <v>155</v>
      </c>
      <c r="C990" s="108" t="s">
        <v>723</v>
      </c>
      <c r="D990" s="108" t="s">
        <v>211</v>
      </c>
      <c r="E990" s="108" t="s">
        <v>724</v>
      </c>
      <c r="F990" s="108" t="s">
        <v>277</v>
      </c>
      <c r="G990" s="109" t="s">
        <v>1601</v>
      </c>
      <c r="H990" s="110">
        <v>3711</v>
      </c>
      <c r="I990" s="107">
        <v>3</v>
      </c>
      <c r="J990" s="111">
        <f>นครพนม!F89</f>
        <v>400943.93</v>
      </c>
      <c r="K990" s="112">
        <f>นครพนม!AL89</f>
        <v>637129.07000000007</v>
      </c>
      <c r="L990" s="113">
        <f>นครพนม!AM89</f>
        <v>732664</v>
      </c>
      <c r="M990" s="113">
        <f>นครพนม!AN89</f>
        <v>228575.81</v>
      </c>
      <c r="N990" s="108"/>
      <c r="O990" s="108"/>
      <c r="P990" s="108"/>
      <c r="Q990" s="100">
        <f t="shared" si="116"/>
        <v>504088.19</v>
      </c>
      <c r="R990" s="101">
        <f t="shared" si="117"/>
        <v>197.43034222581514</v>
      </c>
    </row>
    <row r="991" spans="1:18" x14ac:dyDescent="0.3">
      <c r="A991" s="107">
        <v>3</v>
      </c>
      <c r="B991" s="108" t="s">
        <v>155</v>
      </c>
      <c r="C991" s="108" t="s">
        <v>723</v>
      </c>
      <c r="D991" s="108" t="s">
        <v>211</v>
      </c>
      <c r="E991" s="108" t="s">
        <v>724</v>
      </c>
      <c r="F991" s="108" t="s">
        <v>277</v>
      </c>
      <c r="G991" s="109" t="s">
        <v>1602</v>
      </c>
      <c r="H991" s="110">
        <v>1437</v>
      </c>
      <c r="I991" s="107">
        <v>1</v>
      </c>
      <c r="J991" s="111">
        <f>นครพนม!F90</f>
        <v>363225.4</v>
      </c>
      <c r="K991" s="112">
        <f>นครพนม!AL90</f>
        <v>358656.85000000003</v>
      </c>
      <c r="L991" s="113">
        <f>นครพนม!AM90</f>
        <v>538179.79</v>
      </c>
      <c r="M991" s="113">
        <f>นครพนม!AN90</f>
        <v>322191.24</v>
      </c>
      <c r="N991" s="108"/>
      <c r="O991" s="108"/>
      <c r="P991" s="108"/>
      <c r="Q991" s="100">
        <f t="shared" si="116"/>
        <v>215988.55000000005</v>
      </c>
      <c r="R991" s="101">
        <f t="shared" si="117"/>
        <v>374.5162073764788</v>
      </c>
    </row>
    <row r="992" spans="1:18" x14ac:dyDescent="0.3">
      <c r="A992" s="107">
        <v>4</v>
      </c>
      <c r="B992" s="108" t="s">
        <v>155</v>
      </c>
      <c r="C992" s="108" t="s">
        <v>723</v>
      </c>
      <c r="D992" s="108" t="s">
        <v>211</v>
      </c>
      <c r="E992" s="108" t="s">
        <v>724</v>
      </c>
      <c r="F992" s="108" t="s">
        <v>277</v>
      </c>
      <c r="G992" s="109" t="s">
        <v>1603</v>
      </c>
      <c r="H992" s="110">
        <v>3388</v>
      </c>
      <c r="I992" s="107">
        <v>3</v>
      </c>
      <c r="J992" s="111">
        <f>นครพนม!F91</f>
        <v>409795.18</v>
      </c>
      <c r="K992" s="112">
        <f>นครพนม!AL91</f>
        <v>473800.76</v>
      </c>
      <c r="L992" s="113">
        <f>นครพนม!AM91</f>
        <v>1320757.06</v>
      </c>
      <c r="M992" s="113">
        <f>นครพนม!AN91</f>
        <v>886426.5199999999</v>
      </c>
      <c r="N992" s="108"/>
      <c r="O992" s="108"/>
      <c r="P992" s="108"/>
      <c r="Q992" s="100">
        <f t="shared" si="116"/>
        <v>434330.54000000015</v>
      </c>
      <c r="R992" s="101">
        <f t="shared" si="117"/>
        <v>389.83384297520661</v>
      </c>
    </row>
    <row r="993" spans="1:18" x14ac:dyDescent="0.3">
      <c r="A993" s="107">
        <v>5</v>
      </c>
      <c r="B993" s="108" t="s">
        <v>155</v>
      </c>
      <c r="C993" s="108" t="s">
        <v>723</v>
      </c>
      <c r="D993" s="108" t="s">
        <v>211</v>
      </c>
      <c r="E993" s="108" t="s">
        <v>724</v>
      </c>
      <c r="F993" s="108" t="s">
        <v>277</v>
      </c>
      <c r="G993" s="109" t="s">
        <v>1604</v>
      </c>
      <c r="H993" s="110">
        <v>2340</v>
      </c>
      <c r="I993" s="107">
        <v>2</v>
      </c>
      <c r="J993" s="111">
        <f>นครพนม!F92</f>
        <v>522170.68</v>
      </c>
      <c r="K993" s="112">
        <f>นครพนม!AL92</f>
        <v>606844.27</v>
      </c>
      <c r="L993" s="113">
        <f>นครพนม!AM92</f>
        <v>831890.88</v>
      </c>
      <c r="M993" s="113">
        <f>นครพนม!AN92</f>
        <v>508120.08</v>
      </c>
      <c r="N993" s="108"/>
      <c r="O993" s="108"/>
      <c r="P993" s="108"/>
      <c r="Q993" s="100">
        <f t="shared" si="116"/>
        <v>323770.8</v>
      </c>
      <c r="R993" s="101">
        <f t="shared" si="117"/>
        <v>355.50892307692305</v>
      </c>
    </row>
    <row r="994" spans="1:18" x14ac:dyDescent="0.3">
      <c r="A994" s="107">
        <v>6</v>
      </c>
      <c r="B994" s="108" t="s">
        <v>155</v>
      </c>
      <c r="C994" s="108" t="s">
        <v>723</v>
      </c>
      <c r="D994" s="108" t="s">
        <v>211</v>
      </c>
      <c r="E994" s="108" t="s">
        <v>724</v>
      </c>
      <c r="F994" s="108" t="s">
        <v>277</v>
      </c>
      <c r="G994" s="109" t="s">
        <v>1605</v>
      </c>
      <c r="H994" s="110">
        <v>2160</v>
      </c>
      <c r="I994" s="107">
        <v>2</v>
      </c>
      <c r="J994" s="111">
        <f>นครพนม!F93</f>
        <v>330861.14</v>
      </c>
      <c r="K994" s="112">
        <f>นครพนม!AL93</f>
        <v>357702.34</v>
      </c>
      <c r="L994" s="113">
        <f>นครพนม!AM93</f>
        <v>1060657.78</v>
      </c>
      <c r="M994" s="113">
        <f>นครพนม!AN93</f>
        <v>732415.29999999993</v>
      </c>
      <c r="N994" s="108"/>
      <c r="O994" s="108"/>
      <c r="P994" s="108"/>
      <c r="Q994" s="100">
        <f t="shared" si="116"/>
        <v>328242.4800000001</v>
      </c>
      <c r="R994" s="101">
        <f t="shared" si="117"/>
        <v>491.04526851851853</v>
      </c>
    </row>
    <row r="995" spans="1:18" x14ac:dyDescent="0.3">
      <c r="A995" s="107">
        <v>7</v>
      </c>
      <c r="B995" s="108" t="s">
        <v>155</v>
      </c>
      <c r="C995" s="108" t="s">
        <v>723</v>
      </c>
      <c r="D995" s="108" t="s">
        <v>211</v>
      </c>
      <c r="E995" s="108" t="s">
        <v>724</v>
      </c>
      <c r="F995" s="108" t="s">
        <v>277</v>
      </c>
      <c r="G995" s="109" t="s">
        <v>1606</v>
      </c>
      <c r="H995" s="110">
        <v>1723</v>
      </c>
      <c r="I995" s="107">
        <v>2</v>
      </c>
      <c r="J995" s="111">
        <f>นครพนม!F94</f>
        <v>412319.19</v>
      </c>
      <c r="K995" s="112">
        <f>นครพนม!AL94</f>
        <v>452258.7</v>
      </c>
      <c r="L995" s="113">
        <f>นครพนม!AM94</f>
        <v>823390.3</v>
      </c>
      <c r="M995" s="113">
        <f>นครพนม!AN94</f>
        <v>413340.79</v>
      </c>
      <c r="N995" s="108"/>
      <c r="O995" s="108"/>
      <c r="P995" s="108"/>
      <c r="Q995" s="100">
        <f t="shared" si="116"/>
        <v>410049.51000000007</v>
      </c>
      <c r="R995" s="101">
        <f t="shared" si="117"/>
        <v>477.88177597214167</v>
      </c>
    </row>
    <row r="996" spans="1:18" x14ac:dyDescent="0.3">
      <c r="A996" s="107">
        <v>8</v>
      </c>
      <c r="B996" s="108" t="s">
        <v>155</v>
      </c>
      <c r="C996" s="108" t="s">
        <v>723</v>
      </c>
      <c r="D996" s="108" t="s">
        <v>211</v>
      </c>
      <c r="E996" s="108" t="s">
        <v>724</v>
      </c>
      <c r="F996" s="108" t="s">
        <v>277</v>
      </c>
      <c r="G996" s="109" t="s">
        <v>1607</v>
      </c>
      <c r="H996" s="110">
        <v>2675</v>
      </c>
      <c r="I996" s="107">
        <v>2</v>
      </c>
      <c r="J996" s="111">
        <f>นครพนม!F95</f>
        <v>1185022.7</v>
      </c>
      <c r="K996" s="112">
        <f>นครพนม!AL95</f>
        <v>1201217.27</v>
      </c>
      <c r="L996" s="113">
        <f>นครพนม!AM95</f>
        <v>1822623.14</v>
      </c>
      <c r="M996" s="113">
        <f>นครพนม!AN95</f>
        <v>941822.9</v>
      </c>
      <c r="N996" s="108"/>
      <c r="O996" s="108"/>
      <c r="P996" s="108"/>
      <c r="Q996" s="100">
        <f t="shared" si="116"/>
        <v>880800.23999999987</v>
      </c>
      <c r="R996" s="101">
        <f t="shared" si="117"/>
        <v>681.35444485981304</v>
      </c>
    </row>
    <row r="997" spans="1:18" x14ac:dyDescent="0.3">
      <c r="A997" s="107">
        <v>9</v>
      </c>
      <c r="B997" s="108" t="s">
        <v>155</v>
      </c>
      <c r="C997" s="108" t="s">
        <v>723</v>
      </c>
      <c r="D997" s="108" t="s">
        <v>211</v>
      </c>
      <c r="E997" s="108" t="s">
        <v>724</v>
      </c>
      <c r="F997" s="108" t="s">
        <v>277</v>
      </c>
      <c r="G997" s="109" t="s">
        <v>1608</v>
      </c>
      <c r="H997" s="110">
        <v>1715</v>
      </c>
      <c r="I997" s="107">
        <v>2</v>
      </c>
      <c r="J997" s="111">
        <f>นครพนม!F96</f>
        <v>391007.7</v>
      </c>
      <c r="K997" s="112">
        <f>นครพนม!AL96</f>
        <v>486336.65</v>
      </c>
      <c r="L997" s="113">
        <f>นครพนม!AM96</f>
        <v>997305.61</v>
      </c>
      <c r="M997" s="113">
        <f>นครพนม!AN96</f>
        <v>614001.47</v>
      </c>
      <c r="N997" s="108"/>
      <c r="O997" s="108"/>
      <c r="P997" s="108"/>
      <c r="Q997" s="100">
        <f t="shared" si="116"/>
        <v>383304.14</v>
      </c>
      <c r="R997" s="101">
        <f t="shared" si="117"/>
        <v>581.51930612244894</v>
      </c>
    </row>
    <row r="998" spans="1:18" x14ac:dyDescent="0.3">
      <c r="A998" s="107">
        <v>10</v>
      </c>
      <c r="B998" s="108" t="s">
        <v>155</v>
      </c>
      <c r="C998" s="108" t="s">
        <v>723</v>
      </c>
      <c r="D998" s="108" t="s">
        <v>211</v>
      </c>
      <c r="E998" s="108" t="s">
        <v>724</v>
      </c>
      <c r="F998" s="108" t="s">
        <v>277</v>
      </c>
      <c r="G998" s="109" t="s">
        <v>1609</v>
      </c>
      <c r="H998" s="110">
        <v>3187</v>
      </c>
      <c r="I998" s="107">
        <v>3</v>
      </c>
      <c r="J998" s="111">
        <f>นครพนม!F97</f>
        <v>337798.78</v>
      </c>
      <c r="K998" s="112">
        <f>นครพนม!AL97</f>
        <v>367468.67000000004</v>
      </c>
      <c r="L998" s="113">
        <f>นครพนม!AM97</f>
        <v>1059803.1000000001</v>
      </c>
      <c r="M998" s="113">
        <f>นครพนม!AN97</f>
        <v>798058.46</v>
      </c>
      <c r="N998" s="108"/>
      <c r="O998" s="108"/>
      <c r="P998" s="108"/>
      <c r="Q998" s="100">
        <f t="shared" si="116"/>
        <v>261744.64000000013</v>
      </c>
      <c r="R998" s="101">
        <f t="shared" si="117"/>
        <v>332.53941010354566</v>
      </c>
    </row>
    <row r="999" spans="1:18" x14ac:dyDescent="0.3">
      <c r="A999" s="107">
        <v>11</v>
      </c>
      <c r="B999" s="108" t="s">
        <v>155</v>
      </c>
      <c r="C999" s="108" t="s">
        <v>723</v>
      </c>
      <c r="D999" s="108" t="s">
        <v>211</v>
      </c>
      <c r="E999" s="108" t="s">
        <v>724</v>
      </c>
      <c r="F999" s="108" t="s">
        <v>277</v>
      </c>
      <c r="G999" s="109" t="s">
        <v>1610</v>
      </c>
      <c r="H999" s="110">
        <v>2867</v>
      </c>
      <c r="I999" s="107">
        <v>2</v>
      </c>
      <c r="J999" s="111">
        <f>นครพนม!F98</f>
        <v>302274.21000000002</v>
      </c>
      <c r="K999" s="112">
        <f>นครพนม!AL98</f>
        <v>326872.80000000005</v>
      </c>
      <c r="L999" s="113">
        <f>นครพนม!AM98</f>
        <v>1083763.76</v>
      </c>
      <c r="M999" s="113">
        <f>นครพนม!AN98</f>
        <v>705685.75</v>
      </c>
      <c r="N999" s="108"/>
      <c r="O999" s="108"/>
      <c r="P999" s="108"/>
      <c r="Q999" s="100">
        <f t="shared" si="116"/>
        <v>378078.01</v>
      </c>
      <c r="R999" s="101">
        <f t="shared" si="117"/>
        <v>378.01317056156262</v>
      </c>
    </row>
    <row r="1000" spans="1:18" x14ac:dyDescent="0.3">
      <c r="A1000" s="107">
        <v>12</v>
      </c>
      <c r="B1000" s="108" t="s">
        <v>155</v>
      </c>
      <c r="C1000" s="108" t="s">
        <v>723</v>
      </c>
      <c r="D1000" s="108" t="s">
        <v>211</v>
      </c>
      <c r="E1000" s="108" t="s">
        <v>724</v>
      </c>
      <c r="F1000" s="108" t="s">
        <v>277</v>
      </c>
      <c r="G1000" s="109" t="s">
        <v>1611</v>
      </c>
      <c r="H1000" s="110">
        <v>3076</v>
      </c>
      <c r="I1000" s="107">
        <v>3</v>
      </c>
      <c r="J1000" s="111">
        <f>นครพนม!F99</f>
        <v>528487.85</v>
      </c>
      <c r="K1000" s="112">
        <f>นครพนม!AL99</f>
        <v>804926.7</v>
      </c>
      <c r="L1000" s="113">
        <f>นครพนม!AM99</f>
        <v>1165050.83</v>
      </c>
      <c r="M1000" s="113">
        <f>นครพนม!AN99</f>
        <v>823494.9</v>
      </c>
      <c r="N1000" s="108"/>
      <c r="O1000" s="108"/>
      <c r="P1000" s="108"/>
      <c r="Q1000" s="100">
        <f t="shared" si="116"/>
        <v>341555.93000000005</v>
      </c>
      <c r="R1000" s="101">
        <f t="shared" si="117"/>
        <v>378.75514629388817</v>
      </c>
    </row>
    <row r="1001" spans="1:18" x14ac:dyDescent="0.3">
      <c r="A1001" s="107">
        <v>13</v>
      </c>
      <c r="B1001" s="108" t="s">
        <v>155</v>
      </c>
      <c r="C1001" s="108" t="s">
        <v>723</v>
      </c>
      <c r="D1001" s="108" t="s">
        <v>211</v>
      </c>
      <c r="E1001" s="108" t="s">
        <v>724</v>
      </c>
      <c r="F1001" s="108" t="s">
        <v>277</v>
      </c>
      <c r="G1001" s="109" t="s">
        <v>1612</v>
      </c>
      <c r="H1001" s="110">
        <v>2086</v>
      </c>
      <c r="I1001" s="107">
        <v>2</v>
      </c>
      <c r="J1001" s="111">
        <f>นครพนม!F100</f>
        <v>436600.51</v>
      </c>
      <c r="K1001" s="112">
        <f>นครพนม!AL100</f>
        <v>486475.78</v>
      </c>
      <c r="L1001" s="113">
        <f>นครพนม!AM100</f>
        <v>1271333.82</v>
      </c>
      <c r="M1001" s="113">
        <f>นครพนม!AN100</f>
        <v>671567.59000000008</v>
      </c>
      <c r="N1001" s="108"/>
      <c r="O1001" s="108"/>
      <c r="P1001" s="108"/>
      <c r="Q1001" s="100">
        <f t="shared" si="116"/>
        <v>599766.23</v>
      </c>
      <c r="R1001" s="101">
        <f t="shared" si="117"/>
        <v>609.46012464046021</v>
      </c>
    </row>
    <row r="1002" spans="1:18" x14ac:dyDescent="0.3">
      <c r="A1002" s="107">
        <v>14</v>
      </c>
      <c r="B1002" s="108" t="s">
        <v>155</v>
      </c>
      <c r="C1002" s="108" t="s">
        <v>723</v>
      </c>
      <c r="D1002" s="108" t="s">
        <v>211</v>
      </c>
      <c r="E1002" s="108" t="s">
        <v>724</v>
      </c>
      <c r="F1002" s="108" t="s">
        <v>277</v>
      </c>
      <c r="G1002" s="109" t="s">
        <v>1613</v>
      </c>
      <c r="H1002" s="110">
        <v>1893</v>
      </c>
      <c r="I1002" s="107">
        <v>2</v>
      </c>
      <c r="J1002" s="111">
        <f>นครพนม!F101</f>
        <v>533568.72</v>
      </c>
      <c r="K1002" s="112">
        <f>นครพนม!AL101</f>
        <v>1400965.27</v>
      </c>
      <c r="L1002" s="113">
        <f>นครพนม!AM101</f>
        <v>1131539.51</v>
      </c>
      <c r="M1002" s="113">
        <f>นครพนม!AN101</f>
        <v>791442.18</v>
      </c>
      <c r="N1002" s="108"/>
      <c r="O1002" s="108"/>
      <c r="P1002" s="108"/>
      <c r="Q1002" s="100">
        <f t="shared" si="116"/>
        <v>340097.32999999996</v>
      </c>
      <c r="R1002" s="101">
        <f t="shared" si="117"/>
        <v>597.74934495509774</v>
      </c>
    </row>
    <row r="1003" spans="1:18" x14ac:dyDescent="0.3">
      <c r="A1003" s="107">
        <v>15</v>
      </c>
      <c r="B1003" s="108" t="s">
        <v>155</v>
      </c>
      <c r="C1003" s="108" t="s">
        <v>723</v>
      </c>
      <c r="D1003" s="108" t="s">
        <v>211</v>
      </c>
      <c r="E1003" s="108" t="s">
        <v>724</v>
      </c>
      <c r="F1003" s="108" t="s">
        <v>277</v>
      </c>
      <c r="G1003" s="109" t="s">
        <v>1614</v>
      </c>
      <c r="H1003" s="110">
        <v>2677</v>
      </c>
      <c r="I1003" s="107">
        <v>2</v>
      </c>
      <c r="J1003" s="111">
        <f>นครพนม!F102</f>
        <v>364737.29</v>
      </c>
      <c r="K1003" s="112">
        <f>นครพนม!AL102</f>
        <v>429012.51</v>
      </c>
      <c r="L1003" s="113">
        <f>นครพนม!AM102</f>
        <v>1075903.5900000001</v>
      </c>
      <c r="M1003" s="113">
        <f>นครพนม!AN102</f>
        <v>817403.45</v>
      </c>
      <c r="N1003" s="108"/>
      <c r="O1003" s="108"/>
      <c r="P1003" s="108"/>
      <c r="Q1003" s="100">
        <f t="shared" si="116"/>
        <v>258500.14000000013</v>
      </c>
      <c r="R1003" s="101">
        <f t="shared" si="117"/>
        <v>401.90645872245051</v>
      </c>
    </row>
    <row r="1004" spans="1:18" x14ac:dyDescent="0.3">
      <c r="A1004" s="107">
        <v>16</v>
      </c>
      <c r="B1004" s="108" t="s">
        <v>155</v>
      </c>
      <c r="C1004" s="108" t="s">
        <v>723</v>
      </c>
      <c r="D1004" s="108" t="s">
        <v>211</v>
      </c>
      <c r="E1004" s="108" t="s">
        <v>724</v>
      </c>
      <c r="F1004" s="108" t="s">
        <v>277</v>
      </c>
      <c r="G1004" s="109" t="s">
        <v>1615</v>
      </c>
      <c r="H1004" s="110">
        <v>2827</v>
      </c>
      <c r="I1004" s="107">
        <v>2</v>
      </c>
      <c r="J1004" s="111">
        <f>นครพนม!F103</f>
        <v>656959.97</v>
      </c>
      <c r="K1004" s="112">
        <f>นครพนม!AL103</f>
        <v>677410.94</v>
      </c>
      <c r="L1004" s="113">
        <f>นครพนม!AM103</f>
        <v>1144104.06</v>
      </c>
      <c r="M1004" s="113">
        <f>นครพนม!AN103</f>
        <v>799909.49</v>
      </c>
      <c r="N1004" s="108"/>
      <c r="O1004" s="108"/>
      <c r="P1004" s="108"/>
      <c r="Q1004" s="100">
        <f t="shared" si="116"/>
        <v>344194.57000000007</v>
      </c>
      <c r="R1004" s="101">
        <f t="shared" si="117"/>
        <v>404.70607003891052</v>
      </c>
    </row>
    <row r="1005" spans="1:18" x14ac:dyDescent="0.3">
      <c r="A1005" s="107">
        <v>17</v>
      </c>
      <c r="B1005" s="108" t="s">
        <v>155</v>
      </c>
      <c r="C1005" s="108" t="s">
        <v>723</v>
      </c>
      <c r="D1005" s="108" t="s">
        <v>211</v>
      </c>
      <c r="E1005" s="108" t="s">
        <v>724</v>
      </c>
      <c r="F1005" s="108" t="s">
        <v>277</v>
      </c>
      <c r="G1005" s="109" t="s">
        <v>1616</v>
      </c>
      <c r="H1005" s="110">
        <v>3372</v>
      </c>
      <c r="I1005" s="107">
        <v>3</v>
      </c>
      <c r="J1005" s="111">
        <f>นครพนม!F104</f>
        <v>567789.46</v>
      </c>
      <c r="K1005" s="112">
        <f>นครพนม!AL104</f>
        <v>651003.30999999994</v>
      </c>
      <c r="L1005" s="113">
        <f>นครพนม!AM104</f>
        <v>975993</v>
      </c>
      <c r="M1005" s="113">
        <f>นครพนม!AN104</f>
        <v>568459.07999999996</v>
      </c>
      <c r="N1005" s="108"/>
      <c r="O1005" s="108"/>
      <c r="P1005" s="108"/>
      <c r="Q1005" s="100">
        <f t="shared" si="116"/>
        <v>407533.92000000004</v>
      </c>
      <c r="R1005" s="101">
        <f t="shared" si="117"/>
        <v>289.44039145907476</v>
      </c>
    </row>
    <row r="1006" spans="1:18" x14ac:dyDescent="0.3">
      <c r="A1006" s="107">
        <v>18</v>
      </c>
      <c r="B1006" s="108" t="s">
        <v>155</v>
      </c>
      <c r="C1006" s="108" t="s">
        <v>723</v>
      </c>
      <c r="D1006" s="108" t="s">
        <v>211</v>
      </c>
      <c r="E1006" s="108" t="s">
        <v>724</v>
      </c>
      <c r="F1006" s="108" t="s">
        <v>277</v>
      </c>
      <c r="G1006" s="109" t="s">
        <v>1617</v>
      </c>
      <c r="H1006" s="110">
        <v>1747</v>
      </c>
      <c r="I1006" s="107">
        <v>2</v>
      </c>
      <c r="J1006" s="111">
        <f>นครพนม!F105</f>
        <v>545077.43999999994</v>
      </c>
      <c r="K1006" s="112">
        <f>นครพนม!AL105</f>
        <v>575728.21</v>
      </c>
      <c r="L1006" s="113">
        <f>นครพนม!AM105</f>
        <v>1160851</v>
      </c>
      <c r="M1006" s="113">
        <f>นครพนม!AN105</f>
        <v>784426.49</v>
      </c>
      <c r="N1006" s="108"/>
      <c r="O1006" s="108"/>
      <c r="P1006" s="108"/>
      <c r="Q1006" s="100">
        <f t="shared" si="116"/>
        <v>376424.51</v>
      </c>
      <c r="R1006" s="101">
        <f t="shared" si="117"/>
        <v>664.48254149971376</v>
      </c>
    </row>
    <row r="1007" spans="1:18" x14ac:dyDescent="0.3">
      <c r="A1007" s="107">
        <v>19</v>
      </c>
      <c r="B1007" s="108" t="s">
        <v>155</v>
      </c>
      <c r="C1007" s="108" t="s">
        <v>723</v>
      </c>
      <c r="D1007" s="108" t="s">
        <v>211</v>
      </c>
      <c r="E1007" s="108" t="s">
        <v>724</v>
      </c>
      <c r="F1007" s="108" t="s">
        <v>277</v>
      </c>
      <c r="G1007" s="109" t="s">
        <v>1618</v>
      </c>
      <c r="H1007" s="110">
        <v>2607</v>
      </c>
      <c r="I1007" s="107">
        <v>2</v>
      </c>
      <c r="J1007" s="111">
        <f>นครพนม!F106</f>
        <v>334548.47999999998</v>
      </c>
      <c r="K1007" s="112">
        <f>นครพนม!AL106</f>
        <v>336868.36</v>
      </c>
      <c r="L1007" s="113">
        <f>นครพนม!AM106</f>
        <v>1012847</v>
      </c>
      <c r="M1007" s="113">
        <f>นครพนม!AN106</f>
        <v>677751.33</v>
      </c>
      <c r="N1007" s="108"/>
      <c r="O1007" s="108"/>
      <c r="P1007" s="108"/>
      <c r="Q1007" s="100">
        <f t="shared" si="116"/>
        <v>335095.67000000004</v>
      </c>
      <c r="R1007" s="101">
        <f t="shared" si="117"/>
        <v>388.51054852320675</v>
      </c>
    </row>
    <row r="1008" spans="1:18" x14ac:dyDescent="0.3">
      <c r="A1008" s="107">
        <v>20</v>
      </c>
      <c r="B1008" s="108" t="s">
        <v>155</v>
      </c>
      <c r="C1008" s="108" t="s">
        <v>723</v>
      </c>
      <c r="D1008" s="108" t="s">
        <v>211</v>
      </c>
      <c r="E1008" s="108" t="s">
        <v>724</v>
      </c>
      <c r="F1008" s="108" t="s">
        <v>277</v>
      </c>
      <c r="G1008" s="109" t="s">
        <v>1619</v>
      </c>
      <c r="H1008" s="110">
        <v>2124</v>
      </c>
      <c r="I1008" s="107">
        <v>2</v>
      </c>
      <c r="J1008" s="111">
        <f>นครพนม!F107</f>
        <v>803942.02</v>
      </c>
      <c r="K1008" s="112">
        <f>นครพนม!AL107</f>
        <v>889214.72</v>
      </c>
      <c r="L1008" s="113">
        <f>นครพนม!AM107</f>
        <v>1317159.0899999999</v>
      </c>
      <c r="M1008" s="113">
        <f>นครพนม!AN107</f>
        <v>608070.51</v>
      </c>
      <c r="N1008" s="108"/>
      <c r="O1008" s="108"/>
      <c r="P1008" s="108"/>
      <c r="Q1008" s="100">
        <f t="shared" si="116"/>
        <v>709088.57999999984</v>
      </c>
      <c r="R1008" s="101">
        <f t="shared" si="117"/>
        <v>620.13139830508464</v>
      </c>
    </row>
    <row r="1009" spans="1:18" s="122" customFormat="1" x14ac:dyDescent="0.3">
      <c r="A1009" s="115">
        <v>7</v>
      </c>
      <c r="B1009" s="116" t="s">
        <v>155</v>
      </c>
      <c r="C1009" s="116"/>
      <c r="D1009" s="116"/>
      <c r="E1009" s="186" t="s">
        <v>174</v>
      </c>
      <c r="F1009" s="186"/>
      <c r="G1009" s="187" t="s">
        <v>745</v>
      </c>
      <c r="H1009" s="123">
        <f>SUM(H989:H1008)</f>
        <v>47612</v>
      </c>
      <c r="I1009" s="115"/>
      <c r="J1009" s="119">
        <f>SUM(J989:J1008)</f>
        <v>9427130.6499999985</v>
      </c>
      <c r="K1009" s="119">
        <f t="shared" ref="K1009:M1009" si="120">SUM(K989:K1008)</f>
        <v>11519893.180000002</v>
      </c>
      <c r="L1009" s="119">
        <f t="shared" si="120"/>
        <v>20525817.32</v>
      </c>
      <c r="M1009" s="119">
        <f t="shared" si="120"/>
        <v>12693163.34</v>
      </c>
      <c r="N1009" s="116">
        <v>19</v>
      </c>
      <c r="O1009" s="116">
        <v>19</v>
      </c>
      <c r="P1009" s="116">
        <f>N1009-O1009</f>
        <v>0</v>
      </c>
      <c r="Q1009" s="120">
        <f t="shared" si="116"/>
        <v>7832653.9800000004</v>
      </c>
      <c r="R1009" s="121">
        <f>L1009/H1009</f>
        <v>431.10596740317567</v>
      </c>
    </row>
    <row r="1010" spans="1:18" x14ac:dyDescent="0.3">
      <c r="A1010" s="107">
        <v>1</v>
      </c>
      <c r="B1010" s="108" t="s">
        <v>155</v>
      </c>
      <c r="C1010" s="108" t="s">
        <v>746</v>
      </c>
      <c r="D1010" s="108" t="s">
        <v>218</v>
      </c>
      <c r="E1010" s="108" t="s">
        <v>747</v>
      </c>
      <c r="F1010" s="108" t="s">
        <v>307</v>
      </c>
      <c r="G1010" s="109" t="s">
        <v>748</v>
      </c>
      <c r="H1010" s="110"/>
      <c r="I1010" s="107"/>
      <c r="J1010" s="111"/>
      <c r="K1010" s="112"/>
      <c r="L1010" s="113"/>
      <c r="M1010" s="113"/>
      <c r="N1010" s="108"/>
      <c r="O1010" s="108"/>
      <c r="P1010" s="108"/>
    </row>
    <row r="1011" spans="1:18" x14ac:dyDescent="0.3">
      <c r="A1011" s="107">
        <v>2</v>
      </c>
      <c r="B1011" s="108" t="s">
        <v>155</v>
      </c>
      <c r="C1011" s="108" t="s">
        <v>746</v>
      </c>
      <c r="D1011" s="108" t="s">
        <v>218</v>
      </c>
      <c r="E1011" s="108" t="s">
        <v>747</v>
      </c>
      <c r="F1011" s="108" t="s">
        <v>277</v>
      </c>
      <c r="G1011" s="109" t="s">
        <v>1620</v>
      </c>
      <c r="H1011" s="110">
        <v>2908</v>
      </c>
      <c r="I1011" s="107">
        <v>2</v>
      </c>
      <c r="J1011" s="111">
        <f>นครพนม!F108</f>
        <v>281795.32</v>
      </c>
      <c r="K1011" s="112">
        <f>นครพนม!AL108</f>
        <v>320912.59000000003</v>
      </c>
      <c r="L1011" s="113">
        <f>นครพนม!AM108</f>
        <v>886279.48</v>
      </c>
      <c r="M1011" s="113">
        <f>นครพนม!AN108</f>
        <v>773354.69000000006</v>
      </c>
      <c r="N1011" s="108"/>
      <c r="O1011" s="108"/>
      <c r="P1011" s="108"/>
      <c r="Q1011" s="100">
        <f t="shared" si="116"/>
        <v>112924.78999999992</v>
      </c>
      <c r="R1011" s="101">
        <f t="shared" si="117"/>
        <v>304.77286107290234</v>
      </c>
    </row>
    <row r="1012" spans="1:18" x14ac:dyDescent="0.3">
      <c r="A1012" s="107">
        <v>3</v>
      </c>
      <c r="B1012" s="108" t="s">
        <v>155</v>
      </c>
      <c r="C1012" s="108" t="s">
        <v>746</v>
      </c>
      <c r="D1012" s="108" t="s">
        <v>218</v>
      </c>
      <c r="E1012" s="108" t="s">
        <v>747</v>
      </c>
      <c r="F1012" s="108" t="s">
        <v>277</v>
      </c>
      <c r="G1012" s="109" t="s">
        <v>1621</v>
      </c>
      <c r="H1012" s="110">
        <v>2944</v>
      </c>
      <c r="I1012" s="107">
        <v>2</v>
      </c>
      <c r="J1012" s="111">
        <f>นครพนม!F109</f>
        <v>523965.15</v>
      </c>
      <c r="K1012" s="112">
        <f>นครพนม!AL109</f>
        <v>531434.89</v>
      </c>
      <c r="L1012" s="113">
        <f>นครพนม!AM109</f>
        <v>707453.9</v>
      </c>
      <c r="M1012" s="113">
        <f>นครพนม!AN109</f>
        <v>716216.92</v>
      </c>
      <c r="N1012" s="108"/>
      <c r="O1012" s="108"/>
      <c r="P1012" s="108"/>
      <c r="Q1012" s="100">
        <f t="shared" si="116"/>
        <v>-8763.0200000000186</v>
      </c>
      <c r="R1012" s="101">
        <f t="shared" si="117"/>
        <v>240.30363451086959</v>
      </c>
    </row>
    <row r="1013" spans="1:18" x14ac:dyDescent="0.3">
      <c r="A1013" s="107">
        <v>4</v>
      </c>
      <c r="B1013" s="108" t="s">
        <v>155</v>
      </c>
      <c r="C1013" s="108" t="s">
        <v>746</v>
      </c>
      <c r="D1013" s="108" t="s">
        <v>218</v>
      </c>
      <c r="E1013" s="108" t="s">
        <v>747</v>
      </c>
      <c r="F1013" s="108" t="s">
        <v>277</v>
      </c>
      <c r="G1013" s="109" t="s">
        <v>1622</v>
      </c>
      <c r="H1013" s="110">
        <v>4209</v>
      </c>
      <c r="I1013" s="107">
        <v>3</v>
      </c>
      <c r="J1013" s="111">
        <f>นครพนม!F110</f>
        <v>53591.33</v>
      </c>
      <c r="K1013" s="112">
        <f>นครพนม!AL110</f>
        <v>85211.26999999999</v>
      </c>
      <c r="L1013" s="113">
        <f>นครพนม!AM110</f>
        <v>805876.53</v>
      </c>
      <c r="M1013" s="113">
        <f>นครพนม!AN110</f>
        <v>860861.35</v>
      </c>
      <c r="N1013" s="108"/>
      <c r="O1013" s="108"/>
      <c r="P1013" s="108"/>
      <c r="Q1013" s="100">
        <f t="shared" si="116"/>
        <v>-54984.819999999949</v>
      </c>
      <c r="R1013" s="101">
        <f t="shared" si="117"/>
        <v>191.46508196721311</v>
      </c>
    </row>
    <row r="1014" spans="1:18" x14ac:dyDescent="0.3">
      <c r="A1014" s="107">
        <v>5</v>
      </c>
      <c r="B1014" s="108" t="s">
        <v>155</v>
      </c>
      <c r="C1014" s="108" t="s">
        <v>746</v>
      </c>
      <c r="D1014" s="108" t="s">
        <v>218</v>
      </c>
      <c r="E1014" s="108" t="s">
        <v>747</v>
      </c>
      <c r="F1014" s="108" t="s">
        <v>277</v>
      </c>
      <c r="G1014" s="109" t="s">
        <v>1623</v>
      </c>
      <c r="H1014" s="110">
        <v>4669</v>
      </c>
      <c r="I1014" s="107">
        <v>4</v>
      </c>
      <c r="J1014" s="111">
        <f>นครพนม!F111</f>
        <v>68034.28</v>
      </c>
      <c r="K1014" s="112">
        <f>นครพนม!AL111</f>
        <v>155812.45000000001</v>
      </c>
      <c r="L1014" s="113">
        <f>นครพนม!AM111</f>
        <v>903090.36999999988</v>
      </c>
      <c r="M1014" s="113">
        <f>นครพนม!AN111</f>
        <v>850161.64999999991</v>
      </c>
      <c r="N1014" s="108"/>
      <c r="O1014" s="108"/>
      <c r="P1014" s="108"/>
      <c r="Q1014" s="100">
        <f t="shared" si="116"/>
        <v>52928.719999999972</v>
      </c>
      <c r="R1014" s="101">
        <f t="shared" si="117"/>
        <v>193.42265367316338</v>
      </c>
    </row>
    <row r="1015" spans="1:18" x14ac:dyDescent="0.3">
      <c r="A1015" s="107">
        <v>6</v>
      </c>
      <c r="B1015" s="108" t="s">
        <v>155</v>
      </c>
      <c r="C1015" s="108" t="s">
        <v>746</v>
      </c>
      <c r="D1015" s="108" t="s">
        <v>218</v>
      </c>
      <c r="E1015" s="108" t="s">
        <v>747</v>
      </c>
      <c r="F1015" s="108" t="s">
        <v>277</v>
      </c>
      <c r="G1015" s="109" t="s">
        <v>1624</v>
      </c>
      <c r="H1015" s="110">
        <v>2279</v>
      </c>
      <c r="I1015" s="107">
        <v>2</v>
      </c>
      <c r="J1015" s="111">
        <f>นครพนม!F112</f>
        <v>143457.92000000001</v>
      </c>
      <c r="K1015" s="112">
        <f>นครพนม!AL112</f>
        <v>207200.25</v>
      </c>
      <c r="L1015" s="113">
        <f>นครพนม!AM112</f>
        <v>690420.5</v>
      </c>
      <c r="M1015" s="113">
        <f>นครพนม!AN112</f>
        <v>626696.87</v>
      </c>
      <c r="N1015" s="108"/>
      <c r="O1015" s="108"/>
      <c r="P1015" s="108"/>
      <c r="Q1015" s="100">
        <f t="shared" si="116"/>
        <v>63723.630000000005</v>
      </c>
      <c r="R1015" s="101">
        <f t="shared" si="117"/>
        <v>302.94888108819657</v>
      </c>
    </row>
    <row r="1016" spans="1:18" x14ac:dyDescent="0.3">
      <c r="A1016" s="107">
        <v>7</v>
      </c>
      <c r="B1016" s="108" t="s">
        <v>155</v>
      </c>
      <c r="C1016" s="108" t="s">
        <v>746</v>
      </c>
      <c r="D1016" s="108" t="s">
        <v>218</v>
      </c>
      <c r="E1016" s="108" t="s">
        <v>747</v>
      </c>
      <c r="F1016" s="108" t="s">
        <v>277</v>
      </c>
      <c r="G1016" s="109" t="s">
        <v>1625</v>
      </c>
      <c r="H1016" s="110">
        <v>723</v>
      </c>
      <c r="I1016" s="107">
        <v>1</v>
      </c>
      <c r="J1016" s="111">
        <f>นครพนม!F113</f>
        <v>323196.73</v>
      </c>
      <c r="K1016" s="112">
        <f>นครพนม!AL113</f>
        <v>338088.80999999994</v>
      </c>
      <c r="L1016" s="113">
        <f>นครพนม!AM113</f>
        <v>598791.81000000006</v>
      </c>
      <c r="M1016" s="113">
        <f>นครพนม!AN113</f>
        <v>574501.73</v>
      </c>
      <c r="N1016" s="108"/>
      <c r="O1016" s="108"/>
      <c r="P1016" s="108"/>
      <c r="Q1016" s="100">
        <f t="shared" si="116"/>
        <v>24290.080000000075</v>
      </c>
      <c r="R1016" s="101">
        <f t="shared" si="117"/>
        <v>828.20443983402492</v>
      </c>
    </row>
    <row r="1017" spans="1:18" x14ac:dyDescent="0.3">
      <c r="A1017" s="107">
        <v>8</v>
      </c>
      <c r="B1017" s="108" t="s">
        <v>155</v>
      </c>
      <c r="C1017" s="108" t="s">
        <v>746</v>
      </c>
      <c r="D1017" s="108" t="s">
        <v>218</v>
      </c>
      <c r="E1017" s="108" t="s">
        <v>747</v>
      </c>
      <c r="F1017" s="108" t="s">
        <v>277</v>
      </c>
      <c r="G1017" s="109" t="s">
        <v>1626</v>
      </c>
      <c r="H1017" s="110">
        <v>3567</v>
      </c>
      <c r="I1017" s="107">
        <v>3</v>
      </c>
      <c r="J1017" s="111">
        <f>นครพนม!F114</f>
        <v>34466.25</v>
      </c>
      <c r="K1017" s="112">
        <f>นครพนม!AL114</f>
        <v>63654.759999999995</v>
      </c>
      <c r="L1017" s="113">
        <f>นครพนม!AM114</f>
        <v>943718.35000000009</v>
      </c>
      <c r="M1017" s="113">
        <f>นครพนม!AN114</f>
        <v>1011941.16</v>
      </c>
      <c r="N1017" s="108"/>
      <c r="O1017" s="108"/>
      <c r="P1017" s="108"/>
      <c r="Q1017" s="100">
        <f t="shared" si="116"/>
        <v>-68222.809999999939</v>
      </c>
      <c r="R1017" s="101">
        <f t="shared" si="117"/>
        <v>264.56920381272784</v>
      </c>
    </row>
    <row r="1018" spans="1:18" x14ac:dyDescent="0.3">
      <c r="A1018" s="107">
        <v>9</v>
      </c>
      <c r="B1018" s="108" t="s">
        <v>155</v>
      </c>
      <c r="C1018" s="108" t="s">
        <v>746</v>
      </c>
      <c r="D1018" s="108" t="s">
        <v>218</v>
      </c>
      <c r="E1018" s="108" t="s">
        <v>747</v>
      </c>
      <c r="F1018" s="108" t="s">
        <v>277</v>
      </c>
      <c r="G1018" s="109" t="s">
        <v>1627</v>
      </c>
      <c r="H1018" s="110">
        <v>2416</v>
      </c>
      <c r="I1018" s="107">
        <v>2</v>
      </c>
      <c r="J1018" s="111">
        <f>นครพนม!F115</f>
        <v>249653.21</v>
      </c>
      <c r="K1018" s="112">
        <f>นครพนม!AL115</f>
        <v>286893.77999999997</v>
      </c>
      <c r="L1018" s="113">
        <f>นครพนม!AM115</f>
        <v>717021.35000000009</v>
      </c>
      <c r="M1018" s="113">
        <f>นครพนม!AN115</f>
        <v>689074.53</v>
      </c>
      <c r="N1018" s="108"/>
      <c r="O1018" s="108"/>
      <c r="P1018" s="108"/>
      <c r="Q1018" s="100">
        <f t="shared" si="116"/>
        <v>27946.820000000065</v>
      </c>
      <c r="R1018" s="101">
        <f t="shared" si="117"/>
        <v>296.78036009933777</v>
      </c>
    </row>
    <row r="1019" spans="1:18" x14ac:dyDescent="0.3">
      <c r="A1019" s="107">
        <v>10</v>
      </c>
      <c r="B1019" s="108" t="s">
        <v>155</v>
      </c>
      <c r="C1019" s="108" t="s">
        <v>746</v>
      </c>
      <c r="D1019" s="108" t="s">
        <v>218</v>
      </c>
      <c r="E1019" s="108" t="s">
        <v>747</v>
      </c>
      <c r="F1019" s="108" t="s">
        <v>277</v>
      </c>
      <c r="G1019" s="109" t="s">
        <v>1628</v>
      </c>
      <c r="H1019" s="110">
        <v>1268</v>
      </c>
      <c r="I1019" s="107">
        <v>1</v>
      </c>
      <c r="J1019" s="111">
        <f>นครพนม!F116</f>
        <v>163089.72</v>
      </c>
      <c r="K1019" s="112">
        <f>นครพนม!AL116</f>
        <v>207185.91</v>
      </c>
      <c r="L1019" s="113">
        <f>นครพนม!AM116</f>
        <v>675631.27</v>
      </c>
      <c r="M1019" s="113">
        <f>นครพนม!AN116</f>
        <v>559313.54</v>
      </c>
      <c r="N1019" s="108"/>
      <c r="O1019" s="108"/>
      <c r="P1019" s="108"/>
      <c r="Q1019" s="100">
        <f t="shared" si="116"/>
        <v>116317.72999999998</v>
      </c>
      <c r="R1019" s="101">
        <f t="shared" si="117"/>
        <v>532.83223186119881</v>
      </c>
    </row>
    <row r="1020" spans="1:18" x14ac:dyDescent="0.3">
      <c r="A1020" s="107">
        <v>11</v>
      </c>
      <c r="B1020" s="108" t="s">
        <v>155</v>
      </c>
      <c r="C1020" s="108" t="s">
        <v>746</v>
      </c>
      <c r="D1020" s="108" t="s">
        <v>218</v>
      </c>
      <c r="E1020" s="108" t="s">
        <v>747</v>
      </c>
      <c r="F1020" s="108" t="s">
        <v>277</v>
      </c>
      <c r="G1020" s="109" t="s">
        <v>1629</v>
      </c>
      <c r="H1020" s="110">
        <v>3345</v>
      </c>
      <c r="I1020" s="107">
        <v>3</v>
      </c>
      <c r="J1020" s="111">
        <f>นครพนม!F117</f>
        <v>101644.21</v>
      </c>
      <c r="K1020" s="112">
        <f>นครพนม!AL117</f>
        <v>129878.44</v>
      </c>
      <c r="L1020" s="113">
        <f>นครพนม!AM117</f>
        <v>978209.60999999987</v>
      </c>
      <c r="M1020" s="113">
        <f>นครพนม!AN117</f>
        <v>959913.08999999985</v>
      </c>
      <c r="N1020" s="108"/>
      <c r="O1020" s="108"/>
      <c r="P1020" s="108"/>
      <c r="Q1020" s="100">
        <f t="shared" si="116"/>
        <v>18296.520000000019</v>
      </c>
      <c r="R1020" s="101">
        <f t="shared" si="117"/>
        <v>292.43934529147975</v>
      </c>
    </row>
    <row r="1021" spans="1:18" x14ac:dyDescent="0.3">
      <c r="A1021" s="107">
        <v>12</v>
      </c>
      <c r="B1021" s="108" t="s">
        <v>155</v>
      </c>
      <c r="C1021" s="108" t="s">
        <v>746</v>
      </c>
      <c r="D1021" s="108" t="s">
        <v>218</v>
      </c>
      <c r="E1021" s="108" t="s">
        <v>747</v>
      </c>
      <c r="F1021" s="108" t="s">
        <v>277</v>
      </c>
      <c r="G1021" s="109" t="s">
        <v>1630</v>
      </c>
      <c r="H1021" s="110">
        <v>1431</v>
      </c>
      <c r="I1021" s="107">
        <v>1</v>
      </c>
      <c r="J1021" s="111">
        <f>นครพนม!F118</f>
        <v>67963.009999999995</v>
      </c>
      <c r="K1021" s="112">
        <f>นครพนม!AL118</f>
        <v>105493</v>
      </c>
      <c r="L1021" s="113">
        <f>นครพนม!AM118</f>
        <v>692055.86</v>
      </c>
      <c r="M1021" s="113">
        <f>นครพนม!AN118</f>
        <v>1319948.8799999999</v>
      </c>
      <c r="N1021" s="108"/>
      <c r="O1021" s="108"/>
      <c r="P1021" s="108"/>
      <c r="Q1021" s="100">
        <f t="shared" si="116"/>
        <v>-627893.0199999999</v>
      </c>
      <c r="R1021" s="101">
        <f t="shared" si="117"/>
        <v>483.6169531795947</v>
      </c>
    </row>
    <row r="1022" spans="1:18" x14ac:dyDescent="0.3">
      <c r="A1022" s="107">
        <v>13</v>
      </c>
      <c r="B1022" s="108" t="s">
        <v>155</v>
      </c>
      <c r="C1022" s="108" t="s">
        <v>746</v>
      </c>
      <c r="D1022" s="108" t="s">
        <v>218</v>
      </c>
      <c r="E1022" s="108" t="s">
        <v>747</v>
      </c>
      <c r="F1022" s="108" t="s">
        <v>277</v>
      </c>
      <c r="G1022" s="109" t="s">
        <v>1631</v>
      </c>
      <c r="H1022" s="110">
        <v>2020</v>
      </c>
      <c r="I1022" s="107">
        <v>2</v>
      </c>
      <c r="J1022" s="111">
        <f>นครพนม!F119</f>
        <v>38905.96</v>
      </c>
      <c r="K1022" s="112">
        <f>นครพนม!AL119</f>
        <v>58102.180000000008</v>
      </c>
      <c r="L1022" s="113">
        <f>นครพนม!AM119</f>
        <v>766002.27</v>
      </c>
      <c r="M1022" s="113">
        <f>นครพนม!AN119</f>
        <v>617868.98</v>
      </c>
      <c r="N1022" s="108"/>
      <c r="O1022" s="108"/>
      <c r="P1022" s="108"/>
      <c r="Q1022" s="100">
        <f t="shared" si="116"/>
        <v>148133.29000000004</v>
      </c>
      <c r="R1022" s="101">
        <f t="shared" si="117"/>
        <v>379.20904455445543</v>
      </c>
    </row>
    <row r="1023" spans="1:18" x14ac:dyDescent="0.3">
      <c r="A1023" s="107">
        <v>14</v>
      </c>
      <c r="B1023" s="108" t="s">
        <v>155</v>
      </c>
      <c r="C1023" s="108" t="s">
        <v>746</v>
      </c>
      <c r="D1023" s="108" t="s">
        <v>218</v>
      </c>
      <c r="E1023" s="108" t="s">
        <v>747</v>
      </c>
      <c r="F1023" s="108" t="s">
        <v>277</v>
      </c>
      <c r="G1023" s="109" t="s">
        <v>1632</v>
      </c>
      <c r="H1023" s="110">
        <v>3005</v>
      </c>
      <c r="I1023" s="107">
        <v>3</v>
      </c>
      <c r="J1023" s="111">
        <f>นครพนม!F120</f>
        <v>285599.23</v>
      </c>
      <c r="K1023" s="112">
        <f>นครพนม!AL120</f>
        <v>333756.65999999997</v>
      </c>
      <c r="L1023" s="113">
        <f>นครพนม!AM120</f>
        <v>712351.04</v>
      </c>
      <c r="M1023" s="113">
        <f>นครพนม!AN120</f>
        <v>657668.98</v>
      </c>
      <c r="N1023" s="108"/>
      <c r="O1023" s="108"/>
      <c r="P1023" s="108"/>
      <c r="Q1023" s="100">
        <f t="shared" si="116"/>
        <v>54682.060000000056</v>
      </c>
      <c r="R1023" s="101">
        <f t="shared" si="117"/>
        <v>237.05525457570718</v>
      </c>
    </row>
    <row r="1024" spans="1:18" x14ac:dyDescent="0.3">
      <c r="A1024" s="107">
        <v>15</v>
      </c>
      <c r="B1024" s="108" t="s">
        <v>155</v>
      </c>
      <c r="C1024" s="108" t="s">
        <v>746</v>
      </c>
      <c r="D1024" s="108" t="s">
        <v>218</v>
      </c>
      <c r="E1024" s="108" t="s">
        <v>747</v>
      </c>
      <c r="F1024" s="108" t="s">
        <v>277</v>
      </c>
      <c r="G1024" s="109" t="s">
        <v>1633</v>
      </c>
      <c r="H1024" s="110">
        <v>2671</v>
      </c>
      <c r="I1024" s="107">
        <v>2</v>
      </c>
      <c r="J1024" s="111">
        <f>นครพนม!F121</f>
        <v>154326.12</v>
      </c>
      <c r="K1024" s="112">
        <f>นครพนม!AL121</f>
        <v>205306.97</v>
      </c>
      <c r="L1024" s="113">
        <f>นครพนม!AM121</f>
        <v>931186.76</v>
      </c>
      <c r="M1024" s="113">
        <f>นครพนม!AN121</f>
        <v>647323.74000000011</v>
      </c>
      <c r="N1024" s="108"/>
      <c r="O1024" s="108"/>
      <c r="P1024" s="108"/>
      <c r="Q1024" s="100">
        <f t="shared" si="116"/>
        <v>283863.0199999999</v>
      </c>
      <c r="R1024" s="101">
        <f t="shared" si="117"/>
        <v>348.62851366529389</v>
      </c>
    </row>
    <row r="1025" spans="1:18" x14ac:dyDescent="0.3">
      <c r="A1025" s="107">
        <v>16</v>
      </c>
      <c r="B1025" s="108" t="s">
        <v>155</v>
      </c>
      <c r="C1025" s="108" t="s">
        <v>746</v>
      </c>
      <c r="D1025" s="108" t="s">
        <v>218</v>
      </c>
      <c r="E1025" s="108" t="s">
        <v>747</v>
      </c>
      <c r="F1025" s="108" t="s">
        <v>277</v>
      </c>
      <c r="G1025" s="109" t="s">
        <v>1634</v>
      </c>
      <c r="H1025" s="110">
        <v>1913</v>
      </c>
      <c r="I1025" s="107">
        <v>2</v>
      </c>
      <c r="J1025" s="111">
        <f>นครพนม!F122</f>
        <v>201659.15</v>
      </c>
      <c r="K1025" s="112">
        <f>นครพนม!AL122</f>
        <v>445178.54000000004</v>
      </c>
      <c r="L1025" s="113">
        <f>นครพนม!AM122</f>
        <v>423375.12</v>
      </c>
      <c r="M1025" s="113">
        <f>นครพนม!AN122</f>
        <v>405174.83</v>
      </c>
      <c r="N1025" s="108"/>
      <c r="O1025" s="108"/>
      <c r="P1025" s="108"/>
      <c r="Q1025" s="100">
        <f t="shared" si="116"/>
        <v>18200.289999999979</v>
      </c>
      <c r="R1025" s="101">
        <f t="shared" si="117"/>
        <v>221.31475169890226</v>
      </c>
    </row>
    <row r="1026" spans="1:18" x14ac:dyDescent="0.3">
      <c r="A1026" s="107">
        <v>17</v>
      </c>
      <c r="B1026" s="108" t="s">
        <v>155</v>
      </c>
      <c r="C1026" s="108" t="s">
        <v>746</v>
      </c>
      <c r="D1026" s="108" t="s">
        <v>218</v>
      </c>
      <c r="E1026" s="108" t="s">
        <v>747</v>
      </c>
      <c r="F1026" s="108" t="s">
        <v>277</v>
      </c>
      <c r="G1026" s="109" t="s">
        <v>1635</v>
      </c>
      <c r="H1026" s="110">
        <v>2409</v>
      </c>
      <c r="I1026" s="107">
        <v>2</v>
      </c>
      <c r="J1026" s="111">
        <f>นครพนม!F123</f>
        <v>293240.58</v>
      </c>
      <c r="K1026" s="112">
        <f>นครพนม!AL123</f>
        <v>331062.89</v>
      </c>
      <c r="L1026" s="113">
        <f>นครพนม!AM123</f>
        <v>740987.91999999993</v>
      </c>
      <c r="M1026" s="113">
        <f>นครพนม!AN123</f>
        <v>730105.74</v>
      </c>
      <c r="N1026" s="108"/>
      <c r="O1026" s="108"/>
      <c r="P1026" s="108"/>
      <c r="Q1026" s="100">
        <f t="shared" si="116"/>
        <v>10882.179999999935</v>
      </c>
      <c r="R1026" s="101">
        <f t="shared" si="117"/>
        <v>307.59149854711495</v>
      </c>
    </row>
    <row r="1027" spans="1:18" x14ac:dyDescent="0.3">
      <c r="A1027" s="107">
        <v>18</v>
      </c>
      <c r="B1027" s="108" t="s">
        <v>155</v>
      </c>
      <c r="C1027" s="108" t="s">
        <v>746</v>
      </c>
      <c r="D1027" s="108" t="s">
        <v>218</v>
      </c>
      <c r="E1027" s="108" t="s">
        <v>747</v>
      </c>
      <c r="F1027" s="108" t="s">
        <v>277</v>
      </c>
      <c r="G1027" s="109" t="s">
        <v>1636</v>
      </c>
      <c r="H1027" s="110">
        <v>1702</v>
      </c>
      <c r="I1027" s="107">
        <v>2</v>
      </c>
      <c r="J1027" s="111">
        <f>นครพนม!F124</f>
        <v>128563.32</v>
      </c>
      <c r="K1027" s="112">
        <f>นครพนม!AL124</f>
        <v>158563.94</v>
      </c>
      <c r="L1027" s="113">
        <f>นครพนม!AM124</f>
        <v>633564.72</v>
      </c>
      <c r="M1027" s="113">
        <f>นครพนม!AN124</f>
        <v>560156.01</v>
      </c>
      <c r="N1027" s="108"/>
      <c r="O1027" s="108"/>
      <c r="P1027" s="108"/>
      <c r="Q1027" s="100">
        <f t="shared" si="116"/>
        <v>73408.709999999963</v>
      </c>
      <c r="R1027" s="101">
        <f t="shared" si="117"/>
        <v>372.24719153936542</v>
      </c>
    </row>
    <row r="1028" spans="1:18" x14ac:dyDescent="0.3">
      <c r="A1028" s="107">
        <v>19</v>
      </c>
      <c r="B1028" s="108" t="s">
        <v>155</v>
      </c>
      <c r="C1028" s="108" t="s">
        <v>746</v>
      </c>
      <c r="D1028" s="108" t="s">
        <v>218</v>
      </c>
      <c r="E1028" s="108" t="s">
        <v>747</v>
      </c>
      <c r="F1028" s="108" t="s">
        <v>277</v>
      </c>
      <c r="G1028" s="109" t="s">
        <v>1637</v>
      </c>
      <c r="H1028" s="110">
        <v>2179</v>
      </c>
      <c r="I1028" s="107">
        <v>2</v>
      </c>
      <c r="J1028" s="111">
        <f>นครพนม!F125</f>
        <v>50149.17</v>
      </c>
      <c r="K1028" s="112">
        <f>นครพนม!AL125</f>
        <v>94024.28</v>
      </c>
      <c r="L1028" s="113">
        <f>นครพนม!AM125</f>
        <v>725485.87</v>
      </c>
      <c r="M1028" s="113">
        <f>นครพนม!AN125</f>
        <v>640658.87</v>
      </c>
      <c r="N1028" s="108"/>
      <c r="O1028" s="108"/>
      <c r="P1028" s="108"/>
      <c r="Q1028" s="100">
        <f t="shared" si="116"/>
        <v>84827</v>
      </c>
      <c r="R1028" s="101">
        <f t="shared" si="117"/>
        <v>332.94441027994492</v>
      </c>
    </row>
    <row r="1029" spans="1:18" s="122" customFormat="1" x14ac:dyDescent="0.3">
      <c r="A1029" s="115">
        <v>8</v>
      </c>
      <c r="B1029" s="116" t="s">
        <v>155</v>
      </c>
      <c r="C1029" s="116"/>
      <c r="D1029" s="116"/>
      <c r="E1029" s="116" t="s">
        <v>174</v>
      </c>
      <c r="F1029" s="116"/>
      <c r="G1029" s="117" t="s">
        <v>767</v>
      </c>
      <c r="H1029" s="123">
        <f>SUM(H1010:H1028)</f>
        <v>45658</v>
      </c>
      <c r="I1029" s="115"/>
      <c r="J1029" s="119">
        <f>SUM(J1010:J1028)</f>
        <v>3163300.6599999997</v>
      </c>
      <c r="K1029" s="124">
        <f>SUM(K1010:K1028)</f>
        <v>4057761.6100000003</v>
      </c>
      <c r="L1029" s="119">
        <f t="shared" ref="L1029:M1029" si="121">SUM(L1010:L1028)</f>
        <v>13531502.729999995</v>
      </c>
      <c r="M1029" s="119">
        <f t="shared" si="121"/>
        <v>13200941.560000001</v>
      </c>
      <c r="N1029" s="116">
        <v>18</v>
      </c>
      <c r="O1029" s="116">
        <v>18</v>
      </c>
      <c r="P1029" s="116">
        <f>N1029-O1029</f>
        <v>0</v>
      </c>
      <c r="Q1029" s="120">
        <f t="shared" si="116"/>
        <v>330561.16999999434</v>
      </c>
      <c r="R1029" s="121">
        <f>L1029/H1029</f>
        <v>296.36652350081027</v>
      </c>
    </row>
    <row r="1030" spans="1:18" x14ac:dyDescent="0.3">
      <c r="A1030" s="107">
        <v>1</v>
      </c>
      <c r="B1030" s="108" t="s">
        <v>155</v>
      </c>
      <c r="C1030" s="108" t="s">
        <v>768</v>
      </c>
      <c r="D1030" s="108" t="s">
        <v>224</v>
      </c>
      <c r="E1030" s="108" t="s">
        <v>769</v>
      </c>
      <c r="F1030" s="108" t="s">
        <v>307</v>
      </c>
      <c r="G1030" s="109" t="s">
        <v>770</v>
      </c>
      <c r="H1030" s="110"/>
      <c r="I1030" s="107"/>
      <c r="J1030" s="111"/>
      <c r="K1030" s="112"/>
      <c r="L1030" s="113"/>
      <c r="M1030" s="113"/>
      <c r="N1030" s="108"/>
      <c r="O1030" s="108"/>
      <c r="P1030" s="108"/>
    </row>
    <row r="1031" spans="1:18" x14ac:dyDescent="0.3">
      <c r="A1031" s="107">
        <v>2</v>
      </c>
      <c r="B1031" s="108" t="s">
        <v>155</v>
      </c>
      <c r="C1031" s="108" t="s">
        <v>768</v>
      </c>
      <c r="D1031" s="108" t="s">
        <v>224</v>
      </c>
      <c r="E1031" s="108" t="s">
        <v>769</v>
      </c>
      <c r="F1031" s="108" t="s">
        <v>277</v>
      </c>
      <c r="G1031" s="109" t="s">
        <v>1638</v>
      </c>
      <c r="H1031" s="110">
        <v>3793</v>
      </c>
      <c r="I1031" s="107">
        <v>3</v>
      </c>
      <c r="J1031" s="111">
        <f>นครพนม!F126</f>
        <v>262844.27</v>
      </c>
      <c r="K1031" s="112">
        <f>นครพนม!AL126</f>
        <v>496704.32</v>
      </c>
      <c r="L1031" s="113">
        <f>นครพนม!AM126</f>
        <v>967572.56</v>
      </c>
      <c r="M1031" s="113">
        <f>นครพนม!AN126</f>
        <v>992383.39999999991</v>
      </c>
      <c r="N1031" s="108"/>
      <c r="O1031" s="108"/>
      <c r="P1031" s="108"/>
      <c r="Q1031" s="100">
        <f t="shared" ref="Q1031:Q1068" si="122">L1031-M1031</f>
        <v>-24810.839999999851</v>
      </c>
      <c r="R1031" s="101">
        <f t="shared" ref="R1031:R1069" si="123">L1031/H1031</f>
        <v>255.09426838913791</v>
      </c>
    </row>
    <row r="1032" spans="1:18" x14ac:dyDescent="0.3">
      <c r="A1032" s="107">
        <v>3</v>
      </c>
      <c r="B1032" s="108" t="s">
        <v>155</v>
      </c>
      <c r="C1032" s="108" t="s">
        <v>768</v>
      </c>
      <c r="D1032" s="108" t="s">
        <v>224</v>
      </c>
      <c r="E1032" s="108" t="s">
        <v>769</v>
      </c>
      <c r="F1032" s="108" t="s">
        <v>277</v>
      </c>
      <c r="G1032" s="109" t="s">
        <v>1639</v>
      </c>
      <c r="H1032" s="110">
        <v>1435</v>
      </c>
      <c r="I1032" s="107">
        <v>1</v>
      </c>
      <c r="J1032" s="111">
        <f>นครพนม!F127</f>
        <v>132306.44</v>
      </c>
      <c r="K1032" s="112">
        <f>นครพนม!AL127</f>
        <v>115488.38</v>
      </c>
      <c r="L1032" s="113">
        <f>นครพนม!AM127</f>
        <v>534456.38</v>
      </c>
      <c r="M1032" s="113">
        <f>นครพนม!AN127</f>
        <v>652154.84</v>
      </c>
      <c r="N1032" s="108"/>
      <c r="O1032" s="108"/>
      <c r="P1032" s="108"/>
      <c r="Q1032" s="100">
        <f t="shared" si="122"/>
        <v>-117698.45999999996</v>
      </c>
      <c r="R1032" s="101">
        <f t="shared" si="123"/>
        <v>372.44347038327527</v>
      </c>
    </row>
    <row r="1033" spans="1:18" x14ac:dyDescent="0.3">
      <c r="A1033" s="107">
        <v>4</v>
      </c>
      <c r="B1033" s="108" t="s">
        <v>155</v>
      </c>
      <c r="C1033" s="108" t="s">
        <v>768</v>
      </c>
      <c r="D1033" s="108" t="s">
        <v>224</v>
      </c>
      <c r="E1033" s="108" t="s">
        <v>769</v>
      </c>
      <c r="F1033" s="108" t="s">
        <v>277</v>
      </c>
      <c r="G1033" s="109" t="s">
        <v>1640</v>
      </c>
      <c r="H1033" s="110">
        <v>1980</v>
      </c>
      <c r="I1033" s="107">
        <v>2</v>
      </c>
      <c r="J1033" s="111">
        <f>นครพนม!F128</f>
        <v>109809.48</v>
      </c>
      <c r="K1033" s="112">
        <f>นครพนม!AL128</f>
        <v>354184.33</v>
      </c>
      <c r="L1033" s="113">
        <f>นครพนม!AM128</f>
        <v>647661.67999999993</v>
      </c>
      <c r="M1033" s="113">
        <f>นครพนม!AN128</f>
        <v>651321.9</v>
      </c>
      <c r="N1033" s="108"/>
      <c r="O1033" s="108"/>
      <c r="P1033" s="108"/>
      <c r="Q1033" s="100">
        <f t="shared" si="122"/>
        <v>-3660.2200000000885</v>
      </c>
      <c r="R1033" s="101">
        <f t="shared" si="123"/>
        <v>327.10185858585857</v>
      </c>
    </row>
    <row r="1034" spans="1:18" x14ac:dyDescent="0.3">
      <c r="A1034" s="107">
        <v>5</v>
      </c>
      <c r="B1034" s="108" t="s">
        <v>155</v>
      </c>
      <c r="C1034" s="108" t="s">
        <v>768</v>
      </c>
      <c r="D1034" s="108" t="s">
        <v>224</v>
      </c>
      <c r="E1034" s="108" t="s">
        <v>769</v>
      </c>
      <c r="F1034" s="108" t="s">
        <v>277</v>
      </c>
      <c r="G1034" s="109" t="s">
        <v>1641</v>
      </c>
      <c r="H1034" s="110">
        <v>2225</v>
      </c>
      <c r="I1034" s="107">
        <v>2</v>
      </c>
      <c r="J1034" s="111">
        <f>นครพนม!F129</f>
        <v>66988.479999999996</v>
      </c>
      <c r="K1034" s="112">
        <f>นครพนม!AL129</f>
        <v>169091.94999999998</v>
      </c>
      <c r="L1034" s="113">
        <f>นครพนม!AM129</f>
        <v>728682.85</v>
      </c>
      <c r="M1034" s="113">
        <f>นครพนม!AN129</f>
        <v>757819.46</v>
      </c>
      <c r="N1034" s="108"/>
      <c r="O1034" s="108"/>
      <c r="P1034" s="108"/>
      <c r="Q1034" s="100">
        <f t="shared" si="122"/>
        <v>-29136.609999999986</v>
      </c>
      <c r="R1034" s="101">
        <f t="shared" si="123"/>
        <v>327.49791011235953</v>
      </c>
    </row>
    <row r="1035" spans="1:18" x14ac:dyDescent="0.3">
      <c r="A1035" s="107">
        <v>6</v>
      </c>
      <c r="B1035" s="108" t="s">
        <v>155</v>
      </c>
      <c r="C1035" s="108" t="s">
        <v>768</v>
      </c>
      <c r="D1035" s="108" t="s">
        <v>224</v>
      </c>
      <c r="E1035" s="108" t="s">
        <v>769</v>
      </c>
      <c r="F1035" s="108" t="s">
        <v>277</v>
      </c>
      <c r="G1035" s="109" t="s">
        <v>1642</v>
      </c>
      <c r="H1035" s="110">
        <v>2531</v>
      </c>
      <c r="I1035" s="107">
        <v>2</v>
      </c>
      <c r="J1035" s="111">
        <f>นครพนม!F130</f>
        <v>368791.97</v>
      </c>
      <c r="K1035" s="112">
        <f>นครพนม!AL130</f>
        <v>376391.43</v>
      </c>
      <c r="L1035" s="113">
        <f>นครพนม!AM130</f>
        <v>455408.4</v>
      </c>
      <c r="M1035" s="113">
        <f>นครพนม!AN130</f>
        <v>647627.86</v>
      </c>
      <c r="N1035" s="108"/>
      <c r="O1035" s="108"/>
      <c r="P1035" s="108"/>
      <c r="Q1035" s="100">
        <f t="shared" si="122"/>
        <v>-192219.45999999996</v>
      </c>
      <c r="R1035" s="101">
        <f t="shared" si="123"/>
        <v>179.93220071118137</v>
      </c>
    </row>
    <row r="1036" spans="1:18" x14ac:dyDescent="0.3">
      <c r="A1036" s="107">
        <v>7</v>
      </c>
      <c r="B1036" s="108" t="s">
        <v>155</v>
      </c>
      <c r="C1036" s="108" t="s">
        <v>768</v>
      </c>
      <c r="D1036" s="108" t="s">
        <v>224</v>
      </c>
      <c r="E1036" s="108" t="s">
        <v>769</v>
      </c>
      <c r="F1036" s="108" t="s">
        <v>277</v>
      </c>
      <c r="G1036" s="109" t="s">
        <v>1643</v>
      </c>
      <c r="H1036" s="110">
        <v>3452</v>
      </c>
      <c r="I1036" s="107">
        <v>3</v>
      </c>
      <c r="J1036" s="111">
        <f>นครพนม!F131</f>
        <v>40724.480000000003</v>
      </c>
      <c r="K1036" s="112">
        <f>นครพนม!AL131</f>
        <v>51222.030000000006</v>
      </c>
      <c r="L1036" s="113">
        <f>นครพนม!AM131</f>
        <v>863311.2</v>
      </c>
      <c r="M1036" s="113">
        <f>นครพนม!AN131</f>
        <v>940224.94000000006</v>
      </c>
      <c r="N1036" s="108"/>
      <c r="O1036" s="108"/>
      <c r="P1036" s="108"/>
      <c r="Q1036" s="100">
        <f t="shared" si="122"/>
        <v>-76913.740000000107</v>
      </c>
      <c r="R1036" s="101">
        <f t="shared" si="123"/>
        <v>250.09015063731169</v>
      </c>
    </row>
    <row r="1037" spans="1:18" x14ac:dyDescent="0.3">
      <c r="A1037" s="107">
        <v>8</v>
      </c>
      <c r="B1037" s="108" t="s">
        <v>155</v>
      </c>
      <c r="C1037" s="108" t="s">
        <v>768</v>
      </c>
      <c r="D1037" s="108" t="s">
        <v>224</v>
      </c>
      <c r="E1037" s="108" t="s">
        <v>769</v>
      </c>
      <c r="F1037" s="108" t="s">
        <v>277</v>
      </c>
      <c r="G1037" s="109" t="s">
        <v>1644</v>
      </c>
      <c r="H1037" s="110">
        <v>3453</v>
      </c>
      <c r="I1037" s="107">
        <v>3</v>
      </c>
      <c r="J1037" s="111">
        <f>นครพนม!F132</f>
        <v>100627.82</v>
      </c>
      <c r="K1037" s="112">
        <f>นครพนม!AL132</f>
        <v>118702.24</v>
      </c>
      <c r="L1037" s="113">
        <f>นครพนม!AM132</f>
        <v>1265116.54</v>
      </c>
      <c r="M1037" s="113">
        <f>นครพนม!AN132</f>
        <v>730386.85</v>
      </c>
      <c r="N1037" s="108"/>
      <c r="O1037" s="108"/>
      <c r="P1037" s="108"/>
      <c r="Q1037" s="100">
        <f t="shared" si="122"/>
        <v>534729.69000000006</v>
      </c>
      <c r="R1037" s="101">
        <f t="shared" si="123"/>
        <v>366.38185346075875</v>
      </c>
    </row>
    <row r="1038" spans="1:18" x14ac:dyDescent="0.3">
      <c r="A1038" s="107">
        <v>9</v>
      </c>
      <c r="B1038" s="108" t="s">
        <v>155</v>
      </c>
      <c r="C1038" s="108" t="s">
        <v>768</v>
      </c>
      <c r="D1038" s="108" t="s">
        <v>224</v>
      </c>
      <c r="E1038" s="108" t="s">
        <v>769</v>
      </c>
      <c r="F1038" s="108" t="s">
        <v>277</v>
      </c>
      <c r="G1038" s="109" t="s">
        <v>1645</v>
      </c>
      <c r="H1038" s="110">
        <v>3635</v>
      </c>
      <c r="I1038" s="107">
        <v>3</v>
      </c>
      <c r="J1038" s="111">
        <f>นครพนม!F133</f>
        <v>71793.820000000007</v>
      </c>
      <c r="K1038" s="112">
        <f>นครพนม!AL133</f>
        <v>231617.57</v>
      </c>
      <c r="L1038" s="113">
        <f>นครพนม!AM133</f>
        <v>560475.15</v>
      </c>
      <c r="M1038" s="113">
        <f>นครพนม!AN133</f>
        <v>746547.69000000006</v>
      </c>
      <c r="N1038" s="108"/>
      <c r="O1038" s="108"/>
      <c r="P1038" s="108"/>
      <c r="Q1038" s="100">
        <f t="shared" si="122"/>
        <v>-186072.54000000004</v>
      </c>
      <c r="R1038" s="101">
        <f t="shared" si="123"/>
        <v>154.18848693259974</v>
      </c>
    </row>
    <row r="1039" spans="1:18" x14ac:dyDescent="0.3">
      <c r="A1039" s="107">
        <v>10</v>
      </c>
      <c r="B1039" s="108" t="s">
        <v>155</v>
      </c>
      <c r="C1039" s="108" t="s">
        <v>768</v>
      </c>
      <c r="D1039" s="108" t="s">
        <v>224</v>
      </c>
      <c r="E1039" s="108" t="s">
        <v>769</v>
      </c>
      <c r="F1039" s="108" t="s">
        <v>277</v>
      </c>
      <c r="G1039" s="109" t="s">
        <v>1646</v>
      </c>
      <c r="H1039" s="110">
        <v>4256</v>
      </c>
      <c r="I1039" s="107">
        <v>3</v>
      </c>
      <c r="J1039" s="111">
        <f>นครพนม!F134</f>
        <v>166147.34</v>
      </c>
      <c r="K1039" s="112">
        <f>นครพนม!AL134</f>
        <v>554034.12</v>
      </c>
      <c r="L1039" s="113">
        <f>นครพนม!AM134</f>
        <v>836551.05</v>
      </c>
      <c r="M1039" s="113">
        <f>นครพนม!AN134</f>
        <v>897931.55</v>
      </c>
      <c r="N1039" s="108"/>
      <c r="O1039" s="108"/>
      <c r="P1039" s="108"/>
      <c r="Q1039" s="100">
        <f t="shared" si="122"/>
        <v>-61380.5</v>
      </c>
      <c r="R1039" s="101">
        <f t="shared" si="123"/>
        <v>196.55804746240602</v>
      </c>
    </row>
    <row r="1040" spans="1:18" s="122" customFormat="1" x14ac:dyDescent="0.3">
      <c r="A1040" s="115">
        <v>9</v>
      </c>
      <c r="B1040" s="116" t="s">
        <v>155</v>
      </c>
      <c r="C1040" s="116"/>
      <c r="D1040" s="116"/>
      <c r="E1040" s="116" t="s">
        <v>174</v>
      </c>
      <c r="F1040" s="116"/>
      <c r="G1040" s="117" t="s">
        <v>780</v>
      </c>
      <c r="H1040" s="123">
        <f>SUM(H1030:H1039)</f>
        <v>26760</v>
      </c>
      <c r="I1040" s="115"/>
      <c r="J1040" s="119">
        <f>SUM(J1030:J1039)</f>
        <v>1320034.1000000001</v>
      </c>
      <c r="K1040" s="119">
        <f t="shared" ref="K1040:M1040" si="124">SUM(K1030:K1039)</f>
        <v>2467436.37</v>
      </c>
      <c r="L1040" s="119">
        <f t="shared" si="124"/>
        <v>6859235.8100000005</v>
      </c>
      <c r="M1040" s="119">
        <f t="shared" si="124"/>
        <v>7016398.4899999993</v>
      </c>
      <c r="N1040" s="116">
        <v>9</v>
      </c>
      <c r="O1040" s="116">
        <v>9</v>
      </c>
      <c r="P1040" s="116">
        <f>N1040-O1040</f>
        <v>0</v>
      </c>
      <c r="Q1040" s="120">
        <f t="shared" si="122"/>
        <v>-157162.67999999877</v>
      </c>
      <c r="R1040" s="121">
        <f>L1040/H1040</f>
        <v>256.32420814648731</v>
      </c>
    </row>
    <row r="1041" spans="1:18" x14ac:dyDescent="0.3">
      <c r="A1041" s="107">
        <v>1</v>
      </c>
      <c r="B1041" s="108" t="s">
        <v>155</v>
      </c>
      <c r="C1041" s="108" t="s">
        <v>781</v>
      </c>
      <c r="D1041" s="108" t="s">
        <v>229</v>
      </c>
      <c r="E1041" s="108" t="s">
        <v>782</v>
      </c>
      <c r="F1041" s="108" t="s">
        <v>307</v>
      </c>
      <c r="G1041" s="109" t="s">
        <v>783</v>
      </c>
      <c r="H1041" s="110"/>
      <c r="I1041" s="107"/>
      <c r="J1041" s="111"/>
      <c r="K1041" s="112"/>
      <c r="L1041" s="113"/>
      <c r="M1041" s="113"/>
      <c r="N1041" s="108"/>
      <c r="O1041" s="108"/>
      <c r="P1041" s="108"/>
    </row>
    <row r="1042" spans="1:18" x14ac:dyDescent="0.3">
      <c r="A1042" s="107">
        <v>2</v>
      </c>
      <c r="B1042" s="108" t="s">
        <v>155</v>
      </c>
      <c r="C1042" s="108" t="s">
        <v>781</v>
      </c>
      <c r="D1042" s="108" t="s">
        <v>229</v>
      </c>
      <c r="E1042" s="108" t="s">
        <v>782</v>
      </c>
      <c r="F1042" s="108" t="s">
        <v>277</v>
      </c>
      <c r="G1042" s="109" t="s">
        <v>1647</v>
      </c>
      <c r="H1042" s="110">
        <v>2177</v>
      </c>
      <c r="I1042" s="107">
        <v>2</v>
      </c>
      <c r="J1042" s="111">
        <f>นครพนม!F135</f>
        <v>156328.47</v>
      </c>
      <c r="K1042" s="112">
        <f>นครพนม!AL135</f>
        <v>731610.75</v>
      </c>
      <c r="L1042" s="113">
        <f>นครพนม!AM135</f>
        <v>698736.74</v>
      </c>
      <c r="M1042" s="113">
        <f>นครพนม!AN135</f>
        <v>729885.44</v>
      </c>
      <c r="N1042" s="108"/>
      <c r="O1042" s="108"/>
      <c r="P1042" s="108"/>
      <c r="R1042" s="101">
        <f t="shared" si="123"/>
        <v>320.96313275149288</v>
      </c>
    </row>
    <row r="1043" spans="1:18" x14ac:dyDescent="0.3">
      <c r="A1043" s="107">
        <v>3</v>
      </c>
      <c r="B1043" s="108" t="s">
        <v>155</v>
      </c>
      <c r="C1043" s="108" t="s">
        <v>781</v>
      </c>
      <c r="D1043" s="108" t="s">
        <v>229</v>
      </c>
      <c r="E1043" s="108" t="s">
        <v>782</v>
      </c>
      <c r="F1043" s="108" t="s">
        <v>277</v>
      </c>
      <c r="G1043" s="109" t="s">
        <v>1648</v>
      </c>
      <c r="H1043" s="110">
        <v>3300</v>
      </c>
      <c r="I1043" s="107">
        <v>3</v>
      </c>
      <c r="J1043" s="111">
        <f>นครพนม!F136</f>
        <v>76692.929999999993</v>
      </c>
      <c r="K1043" s="112">
        <f>นครพนม!AL136</f>
        <v>493533.31</v>
      </c>
      <c r="L1043" s="113">
        <f>นครพนม!AM136</f>
        <v>264556.67000000004</v>
      </c>
      <c r="M1043" s="113">
        <f>นครพนม!AN136</f>
        <v>191639.26</v>
      </c>
      <c r="N1043" s="108"/>
      <c r="O1043" s="108"/>
      <c r="P1043" s="108"/>
      <c r="Q1043" s="100">
        <f t="shared" si="122"/>
        <v>72917.410000000033</v>
      </c>
      <c r="R1043" s="101">
        <f t="shared" si="123"/>
        <v>80.168687878787892</v>
      </c>
    </row>
    <row r="1044" spans="1:18" x14ac:dyDescent="0.3">
      <c r="A1044" s="107">
        <v>4</v>
      </c>
      <c r="B1044" s="108" t="s">
        <v>155</v>
      </c>
      <c r="C1044" s="108" t="s">
        <v>781</v>
      </c>
      <c r="D1044" s="108" t="s">
        <v>229</v>
      </c>
      <c r="E1044" s="108" t="s">
        <v>782</v>
      </c>
      <c r="F1044" s="108" t="s">
        <v>277</v>
      </c>
      <c r="G1044" s="109" t="s">
        <v>1649</v>
      </c>
      <c r="H1044" s="110">
        <v>1172</v>
      </c>
      <c r="I1044" s="107">
        <v>1</v>
      </c>
      <c r="J1044" s="111">
        <f>นครพนม!F137</f>
        <v>245961.4</v>
      </c>
      <c r="K1044" s="112">
        <f>นครพนม!AL137</f>
        <v>321543.38000000006</v>
      </c>
      <c r="L1044" s="113">
        <f>นครพนม!AM137</f>
        <v>501667.82</v>
      </c>
      <c r="M1044" s="113">
        <f>นครพนม!AN137</f>
        <v>406129.88</v>
      </c>
      <c r="N1044" s="108"/>
      <c r="O1044" s="108"/>
      <c r="P1044" s="108"/>
      <c r="Q1044" s="100">
        <f t="shared" si="122"/>
        <v>95537.94</v>
      </c>
      <c r="R1044" s="101">
        <f t="shared" si="123"/>
        <v>428.04421501706486</v>
      </c>
    </row>
    <row r="1045" spans="1:18" x14ac:dyDescent="0.3">
      <c r="A1045" s="107">
        <v>5</v>
      </c>
      <c r="B1045" s="108" t="s">
        <v>155</v>
      </c>
      <c r="C1045" s="108" t="s">
        <v>781</v>
      </c>
      <c r="D1045" s="108" t="s">
        <v>229</v>
      </c>
      <c r="E1045" s="108" t="s">
        <v>782</v>
      </c>
      <c r="F1045" s="108" t="s">
        <v>277</v>
      </c>
      <c r="G1045" s="109" t="s">
        <v>1650</v>
      </c>
      <c r="H1045" s="110">
        <v>2177</v>
      </c>
      <c r="I1045" s="107">
        <v>2</v>
      </c>
      <c r="J1045" s="111">
        <f>นครพนม!F138</f>
        <v>113276.46</v>
      </c>
      <c r="K1045" s="112">
        <f>นครพนม!AL138</f>
        <v>450211.74000000005</v>
      </c>
      <c r="L1045" s="113">
        <f>นครพนม!AM138</f>
        <v>540392.17000000004</v>
      </c>
      <c r="M1045" s="113">
        <f>นครพนม!AN138</f>
        <v>525482.11</v>
      </c>
      <c r="N1045" s="108"/>
      <c r="O1045" s="108"/>
      <c r="P1045" s="108"/>
      <c r="Q1045" s="100">
        <f t="shared" si="122"/>
        <v>14910.060000000056</v>
      </c>
      <c r="R1045" s="101">
        <f t="shared" si="123"/>
        <v>248.22791456132293</v>
      </c>
    </row>
    <row r="1046" spans="1:18" x14ac:dyDescent="0.3">
      <c r="A1046" s="107">
        <v>6</v>
      </c>
      <c r="B1046" s="108" t="s">
        <v>155</v>
      </c>
      <c r="C1046" s="108" t="s">
        <v>781</v>
      </c>
      <c r="D1046" s="108" t="s">
        <v>229</v>
      </c>
      <c r="E1046" s="108" t="s">
        <v>782</v>
      </c>
      <c r="F1046" s="108" t="s">
        <v>277</v>
      </c>
      <c r="G1046" s="109" t="s">
        <v>1651</v>
      </c>
      <c r="H1046" s="110">
        <v>4986</v>
      </c>
      <c r="I1046" s="107">
        <v>4</v>
      </c>
      <c r="J1046" s="111">
        <f>นครพนม!F139</f>
        <v>81279.600000000006</v>
      </c>
      <c r="K1046" s="112">
        <f>นครพนม!AL139</f>
        <v>466009.16000000003</v>
      </c>
      <c r="L1046" s="113">
        <f>นครพนม!AM139</f>
        <v>785086.01</v>
      </c>
      <c r="M1046" s="113">
        <f>นครพนม!AN139</f>
        <v>912872.27</v>
      </c>
      <c r="N1046" s="108"/>
      <c r="O1046" s="108"/>
      <c r="P1046" s="108"/>
      <c r="Q1046" s="100">
        <f t="shared" si="122"/>
        <v>-127786.26000000001</v>
      </c>
      <c r="R1046" s="101">
        <f t="shared" si="123"/>
        <v>157.45808463698356</v>
      </c>
    </row>
    <row r="1047" spans="1:18" x14ac:dyDescent="0.3">
      <c r="A1047" s="107">
        <v>7</v>
      </c>
      <c r="B1047" s="108" t="s">
        <v>155</v>
      </c>
      <c r="C1047" s="108" t="s">
        <v>781</v>
      </c>
      <c r="D1047" s="108" t="s">
        <v>229</v>
      </c>
      <c r="E1047" s="108" t="s">
        <v>782</v>
      </c>
      <c r="F1047" s="108" t="s">
        <v>277</v>
      </c>
      <c r="G1047" s="109" t="s">
        <v>1652</v>
      </c>
      <c r="H1047" s="110">
        <v>4194</v>
      </c>
      <c r="I1047" s="107">
        <v>3</v>
      </c>
      <c r="J1047" s="111">
        <f>นครพนม!F140</f>
        <v>204223.47</v>
      </c>
      <c r="K1047" s="112">
        <f>นครพนม!AL140</f>
        <v>665880.26</v>
      </c>
      <c r="L1047" s="113">
        <f>นครพนม!AM140</f>
        <v>688190.6</v>
      </c>
      <c r="M1047" s="113">
        <f>นครพนม!AN140</f>
        <v>553575.74</v>
      </c>
      <c r="N1047" s="108"/>
      <c r="O1047" s="108"/>
      <c r="P1047" s="108"/>
      <c r="Q1047" s="100">
        <f t="shared" si="122"/>
        <v>134614.85999999999</v>
      </c>
      <c r="R1047" s="101">
        <f t="shared" si="123"/>
        <v>164.08931807343825</v>
      </c>
    </row>
    <row r="1048" spans="1:18" x14ac:dyDescent="0.3">
      <c r="A1048" s="107">
        <v>8</v>
      </c>
      <c r="B1048" s="108" t="s">
        <v>155</v>
      </c>
      <c r="C1048" s="108" t="s">
        <v>781</v>
      </c>
      <c r="D1048" s="108" t="s">
        <v>229</v>
      </c>
      <c r="E1048" s="108" t="s">
        <v>782</v>
      </c>
      <c r="F1048" s="108" t="s">
        <v>277</v>
      </c>
      <c r="G1048" s="109" t="s">
        <v>1653</v>
      </c>
      <c r="H1048" s="110">
        <v>4296</v>
      </c>
      <c r="I1048" s="107">
        <v>3</v>
      </c>
      <c r="J1048" s="111">
        <f>นครพนม!F141</f>
        <v>356286.85</v>
      </c>
      <c r="K1048" s="112">
        <f>นครพนม!AL141</f>
        <v>723398.28</v>
      </c>
      <c r="L1048" s="113">
        <f>นครพนม!AM141</f>
        <v>844291.82000000007</v>
      </c>
      <c r="M1048" s="113">
        <f>นครพนม!AN141</f>
        <v>755594.37</v>
      </c>
      <c r="N1048" s="108"/>
      <c r="O1048" s="108"/>
      <c r="P1048" s="108"/>
      <c r="Q1048" s="100">
        <f t="shared" si="122"/>
        <v>88697.45000000007</v>
      </c>
      <c r="R1048" s="101">
        <f t="shared" si="123"/>
        <v>196.52975325884546</v>
      </c>
    </row>
    <row r="1049" spans="1:18" x14ac:dyDescent="0.3">
      <c r="A1049" s="107">
        <v>9</v>
      </c>
      <c r="B1049" s="108" t="s">
        <v>155</v>
      </c>
      <c r="C1049" s="108" t="s">
        <v>781</v>
      </c>
      <c r="D1049" s="108" t="s">
        <v>229</v>
      </c>
      <c r="E1049" s="108" t="s">
        <v>782</v>
      </c>
      <c r="F1049" s="108" t="s">
        <v>277</v>
      </c>
      <c r="G1049" s="109" t="s">
        <v>1654</v>
      </c>
      <c r="H1049" s="110">
        <v>2528</v>
      </c>
      <c r="I1049" s="107">
        <v>2</v>
      </c>
      <c r="J1049" s="111">
        <f>นครพนม!F142</f>
        <v>192316.32</v>
      </c>
      <c r="K1049" s="112">
        <f>นครพนม!AL142</f>
        <v>391093.23</v>
      </c>
      <c r="L1049" s="113">
        <f>นครพนม!AM142</f>
        <v>842352.94</v>
      </c>
      <c r="M1049" s="113">
        <f>นครพนม!AN142</f>
        <v>1060640.04</v>
      </c>
      <c r="N1049" s="108"/>
      <c r="O1049" s="108"/>
      <c r="P1049" s="108"/>
      <c r="Q1049" s="100">
        <f t="shared" si="122"/>
        <v>-218287.10000000009</v>
      </c>
      <c r="R1049" s="101">
        <f t="shared" si="123"/>
        <v>333.20923259493668</v>
      </c>
    </row>
    <row r="1050" spans="1:18" x14ac:dyDescent="0.3">
      <c r="A1050" s="107">
        <v>10</v>
      </c>
      <c r="B1050" s="108" t="s">
        <v>155</v>
      </c>
      <c r="C1050" s="108" t="s">
        <v>781</v>
      </c>
      <c r="D1050" s="108" t="s">
        <v>229</v>
      </c>
      <c r="E1050" s="108" t="s">
        <v>782</v>
      </c>
      <c r="F1050" s="108" t="s">
        <v>277</v>
      </c>
      <c r="G1050" s="109" t="s">
        <v>1655</v>
      </c>
      <c r="H1050" s="110">
        <v>3203</v>
      </c>
      <c r="I1050" s="107">
        <v>3</v>
      </c>
      <c r="J1050" s="111">
        <f>นครพนม!F143</f>
        <v>179872.54</v>
      </c>
      <c r="K1050" s="112">
        <f>นครพนม!AL143</f>
        <v>306925.40000000002</v>
      </c>
      <c r="L1050" s="113">
        <f>นครพนม!AM143</f>
        <v>839713.33</v>
      </c>
      <c r="M1050" s="113">
        <f>นครพนม!AN143</f>
        <v>916215.88</v>
      </c>
      <c r="N1050" s="108"/>
      <c r="O1050" s="108"/>
      <c r="P1050" s="108"/>
      <c r="Q1050" s="100">
        <f t="shared" si="122"/>
        <v>-76502.550000000047</v>
      </c>
      <c r="R1050" s="101">
        <f t="shared" si="123"/>
        <v>262.1646362784889</v>
      </c>
    </row>
    <row r="1051" spans="1:18" x14ac:dyDescent="0.3">
      <c r="A1051" s="107">
        <v>11</v>
      </c>
      <c r="B1051" s="108" t="s">
        <v>155</v>
      </c>
      <c r="C1051" s="108" t="s">
        <v>781</v>
      </c>
      <c r="D1051" s="108" t="s">
        <v>229</v>
      </c>
      <c r="E1051" s="108" t="s">
        <v>782</v>
      </c>
      <c r="F1051" s="108" t="s">
        <v>277</v>
      </c>
      <c r="G1051" s="109" t="s">
        <v>1656</v>
      </c>
      <c r="H1051" s="110">
        <v>3469</v>
      </c>
      <c r="I1051" s="107">
        <v>3</v>
      </c>
      <c r="J1051" s="111">
        <f>นครพนม!F144</f>
        <v>114198.21</v>
      </c>
      <c r="K1051" s="112">
        <f>นครพนม!AL144</f>
        <v>675298.06</v>
      </c>
      <c r="L1051" s="113">
        <f>นครพนม!AM144</f>
        <v>555032.38</v>
      </c>
      <c r="M1051" s="113">
        <f>นครพนม!AN144</f>
        <v>545874.61</v>
      </c>
      <c r="N1051" s="108"/>
      <c r="O1051" s="108"/>
      <c r="P1051" s="108"/>
      <c r="Q1051" s="100">
        <f t="shared" si="122"/>
        <v>9157.7700000000186</v>
      </c>
      <c r="R1051" s="101">
        <f t="shared" si="123"/>
        <v>159.99780340155664</v>
      </c>
    </row>
    <row r="1052" spans="1:18" x14ac:dyDescent="0.3">
      <c r="A1052" s="107">
        <v>12</v>
      </c>
      <c r="B1052" s="108" t="s">
        <v>155</v>
      </c>
      <c r="C1052" s="108" t="s">
        <v>781</v>
      </c>
      <c r="D1052" s="108" t="s">
        <v>229</v>
      </c>
      <c r="E1052" s="108" t="s">
        <v>782</v>
      </c>
      <c r="F1052" s="108" t="s">
        <v>277</v>
      </c>
      <c r="G1052" s="109" t="s">
        <v>1657</v>
      </c>
      <c r="H1052" s="110">
        <v>3469</v>
      </c>
      <c r="I1052" s="107">
        <v>3</v>
      </c>
      <c r="J1052" s="111">
        <f>นครพนม!F145</f>
        <v>172408.3</v>
      </c>
      <c r="K1052" s="112">
        <f>นครพนม!AL145</f>
        <v>726181.7</v>
      </c>
      <c r="L1052" s="113">
        <f>นครพนม!AM145</f>
        <v>427777.33</v>
      </c>
      <c r="M1052" s="113">
        <f>นครพนม!AN145</f>
        <v>310979.65000000002</v>
      </c>
      <c r="N1052" s="108"/>
      <c r="O1052" s="108"/>
      <c r="P1052" s="108"/>
      <c r="Q1052" s="100">
        <f t="shared" si="122"/>
        <v>116797.68</v>
      </c>
      <c r="R1052" s="101">
        <f t="shared" si="123"/>
        <v>123.31430671663304</v>
      </c>
    </row>
    <row r="1053" spans="1:18" s="122" customFormat="1" x14ac:dyDescent="0.3">
      <c r="A1053" s="115">
        <v>10</v>
      </c>
      <c r="B1053" s="116" t="s">
        <v>155</v>
      </c>
      <c r="C1053" s="116"/>
      <c r="D1053" s="116"/>
      <c r="E1053" s="116" t="s">
        <v>174</v>
      </c>
      <c r="F1053" s="116"/>
      <c r="G1053" s="117" t="s">
        <v>795</v>
      </c>
      <c r="H1053" s="123">
        <f>SUM(H1041:H1052)</f>
        <v>34971</v>
      </c>
      <c r="I1053" s="115"/>
      <c r="J1053" s="119">
        <f>SUM(J1041:J1052)</f>
        <v>1892844.55</v>
      </c>
      <c r="K1053" s="124">
        <f>SUM(K1041:K1052)</f>
        <v>5951685.2700000023</v>
      </c>
      <c r="L1053" s="119">
        <f t="shared" ref="L1053:M1053" si="125">SUM(L1041:L1052)</f>
        <v>6987797.8099999996</v>
      </c>
      <c r="M1053" s="119">
        <f t="shared" si="125"/>
        <v>6908889.2500000009</v>
      </c>
      <c r="N1053" s="116">
        <v>11</v>
      </c>
      <c r="O1053" s="116">
        <v>11</v>
      </c>
      <c r="P1053" s="116">
        <f>N1053-O1053</f>
        <v>0</v>
      </c>
      <c r="Q1053" s="120">
        <f t="shared" si="122"/>
        <v>78908.559999998659</v>
      </c>
      <c r="R1053" s="121">
        <f>L1053/H1053</f>
        <v>199.81692859798116</v>
      </c>
    </row>
    <row r="1054" spans="1:18" x14ac:dyDescent="0.3">
      <c r="A1054" s="107">
        <v>1</v>
      </c>
      <c r="B1054" s="108" t="s">
        <v>155</v>
      </c>
      <c r="C1054" s="108" t="s">
        <v>796</v>
      </c>
      <c r="D1054" s="108" t="s">
        <v>197</v>
      </c>
      <c r="E1054" s="108" t="s">
        <v>797</v>
      </c>
      <c r="F1054" s="108" t="s">
        <v>307</v>
      </c>
      <c r="G1054" s="109" t="s">
        <v>798</v>
      </c>
      <c r="H1054" s="110"/>
      <c r="I1054" s="107"/>
      <c r="J1054" s="111"/>
      <c r="K1054" s="112"/>
      <c r="L1054" s="113"/>
      <c r="M1054" s="113"/>
      <c r="N1054" s="108"/>
      <c r="O1054" s="108"/>
      <c r="P1054" s="108"/>
    </row>
    <row r="1055" spans="1:18" x14ac:dyDescent="0.3">
      <c r="A1055" s="107">
        <v>2</v>
      </c>
      <c r="B1055" s="108" t="s">
        <v>155</v>
      </c>
      <c r="C1055" s="108" t="s">
        <v>796</v>
      </c>
      <c r="D1055" s="108" t="s">
        <v>197</v>
      </c>
      <c r="E1055" s="108" t="s">
        <v>797</v>
      </c>
      <c r="F1055" s="108" t="s">
        <v>277</v>
      </c>
      <c r="G1055" s="109" t="s">
        <v>1658</v>
      </c>
      <c r="H1055" s="110">
        <v>2217</v>
      </c>
      <c r="I1055" s="107">
        <v>2</v>
      </c>
      <c r="J1055" s="111">
        <f>นครพนม!F146</f>
        <v>71440.800000000003</v>
      </c>
      <c r="K1055" s="112">
        <f>นครพนม!AL146</f>
        <v>349803.02999999997</v>
      </c>
      <c r="L1055" s="113">
        <f>นครพนม!AM146</f>
        <v>481119</v>
      </c>
      <c r="M1055" s="113">
        <f>นครพนม!AN146</f>
        <v>563043.59</v>
      </c>
      <c r="N1055" s="108"/>
      <c r="O1055" s="108"/>
      <c r="P1055" s="108"/>
      <c r="Q1055" s="100">
        <f t="shared" si="122"/>
        <v>-81924.589999999967</v>
      </c>
      <c r="R1055" s="101">
        <f t="shared" si="123"/>
        <v>217.01353179972935</v>
      </c>
    </row>
    <row r="1056" spans="1:18" x14ac:dyDescent="0.3">
      <c r="A1056" s="107">
        <v>3</v>
      </c>
      <c r="B1056" s="108" t="s">
        <v>155</v>
      </c>
      <c r="C1056" s="108" t="s">
        <v>796</v>
      </c>
      <c r="D1056" s="108" t="s">
        <v>197</v>
      </c>
      <c r="E1056" s="108" t="s">
        <v>797</v>
      </c>
      <c r="F1056" s="108" t="s">
        <v>277</v>
      </c>
      <c r="G1056" s="109" t="s">
        <v>1659</v>
      </c>
      <c r="H1056" s="110">
        <v>3536</v>
      </c>
      <c r="I1056" s="107">
        <v>3</v>
      </c>
      <c r="J1056" s="111">
        <f>นครพนม!F147</f>
        <v>664815.81000000006</v>
      </c>
      <c r="K1056" s="112">
        <f>นครพนม!AL147</f>
        <v>1158934.7</v>
      </c>
      <c r="L1056" s="113">
        <f>นครพนม!AM147</f>
        <v>1221270.45</v>
      </c>
      <c r="M1056" s="113">
        <f>นครพนม!AN147</f>
        <v>900589.82</v>
      </c>
      <c r="N1056" s="108"/>
      <c r="O1056" s="108"/>
      <c r="P1056" s="108"/>
      <c r="Q1056" s="100">
        <f t="shared" si="122"/>
        <v>320680.63</v>
      </c>
      <c r="R1056" s="101">
        <f t="shared" si="123"/>
        <v>345.38191459276015</v>
      </c>
    </row>
    <row r="1057" spans="1:18" x14ac:dyDescent="0.3">
      <c r="A1057" s="107">
        <v>4</v>
      </c>
      <c r="B1057" s="108" t="s">
        <v>155</v>
      </c>
      <c r="C1057" s="108" t="s">
        <v>796</v>
      </c>
      <c r="D1057" s="108" t="s">
        <v>197</v>
      </c>
      <c r="E1057" s="108" t="s">
        <v>797</v>
      </c>
      <c r="F1057" s="108" t="s">
        <v>277</v>
      </c>
      <c r="G1057" s="109" t="s">
        <v>1660</v>
      </c>
      <c r="H1057" s="110">
        <v>4975</v>
      </c>
      <c r="I1057" s="107">
        <v>4</v>
      </c>
      <c r="J1057" s="111">
        <f>นครพนม!F148</f>
        <v>147561.79999999999</v>
      </c>
      <c r="K1057" s="112">
        <f>นครพนม!AL148</f>
        <v>259167.36999999994</v>
      </c>
      <c r="L1057" s="113">
        <f>นครพนม!AM148</f>
        <v>724370</v>
      </c>
      <c r="M1057" s="113">
        <f>นครพนม!AN148</f>
        <v>772007.1</v>
      </c>
      <c r="N1057" s="108"/>
      <c r="O1057" s="108"/>
      <c r="P1057" s="108"/>
      <c r="Q1057" s="100">
        <f t="shared" si="122"/>
        <v>-47637.099999999977</v>
      </c>
      <c r="R1057" s="101">
        <f t="shared" si="123"/>
        <v>145.60201005025127</v>
      </c>
    </row>
    <row r="1058" spans="1:18" x14ac:dyDescent="0.3">
      <c r="A1058" s="107">
        <v>5</v>
      </c>
      <c r="B1058" s="108" t="s">
        <v>155</v>
      </c>
      <c r="C1058" s="108" t="s">
        <v>802</v>
      </c>
      <c r="D1058" s="108" t="s">
        <v>197</v>
      </c>
      <c r="E1058" s="108" t="s">
        <v>797</v>
      </c>
      <c r="F1058" s="108" t="s">
        <v>277</v>
      </c>
      <c r="G1058" s="109" t="s">
        <v>1661</v>
      </c>
      <c r="H1058" s="110">
        <v>2059</v>
      </c>
      <c r="I1058" s="107">
        <v>2</v>
      </c>
      <c r="J1058" s="111">
        <f>นครพนม!F149</f>
        <v>62096.79</v>
      </c>
      <c r="K1058" s="112">
        <f>นครพนม!AL149</f>
        <v>335284.03999999998</v>
      </c>
      <c r="L1058" s="113">
        <f>นครพนม!AM149</f>
        <v>590203.56000000006</v>
      </c>
      <c r="M1058" s="113">
        <f>นครพนม!AN149</f>
        <v>725944.28999999992</v>
      </c>
      <c r="N1058" s="108"/>
      <c r="O1058" s="108"/>
      <c r="P1058" s="108"/>
      <c r="Q1058" s="100">
        <f t="shared" si="122"/>
        <v>-135740.72999999986</v>
      </c>
      <c r="R1058" s="101">
        <f t="shared" si="123"/>
        <v>286.64573093734828</v>
      </c>
    </row>
    <row r="1059" spans="1:18" x14ac:dyDescent="0.3">
      <c r="A1059" s="107">
        <v>6</v>
      </c>
      <c r="B1059" s="108" t="s">
        <v>155</v>
      </c>
      <c r="C1059" s="108" t="s">
        <v>804</v>
      </c>
      <c r="D1059" s="108" t="s">
        <v>197</v>
      </c>
      <c r="E1059" s="108" t="s">
        <v>797</v>
      </c>
      <c r="F1059" s="108" t="s">
        <v>277</v>
      </c>
      <c r="G1059" s="109" t="s">
        <v>1662</v>
      </c>
      <c r="H1059" s="110">
        <v>1986</v>
      </c>
      <c r="I1059" s="107">
        <v>2</v>
      </c>
      <c r="J1059" s="111">
        <f>นครพนม!F150</f>
        <v>504688.83</v>
      </c>
      <c r="K1059" s="112">
        <f>นครพนม!AL150</f>
        <v>1053854.94</v>
      </c>
      <c r="L1059" s="113">
        <f>นครพนม!AM150</f>
        <v>752520</v>
      </c>
      <c r="M1059" s="113">
        <f>นครพนม!AN150</f>
        <v>542944.74</v>
      </c>
      <c r="N1059" s="108"/>
      <c r="O1059" s="108"/>
      <c r="P1059" s="108"/>
      <c r="Q1059" s="100">
        <f>L1059-M1059</f>
        <v>209575.26</v>
      </c>
      <c r="R1059" s="101">
        <f>L1059/H1059</f>
        <v>378.91238670694867</v>
      </c>
    </row>
    <row r="1060" spans="1:18" s="122" customFormat="1" x14ac:dyDescent="0.3">
      <c r="A1060" s="115">
        <v>11</v>
      </c>
      <c r="B1060" s="116" t="s">
        <v>155</v>
      </c>
      <c r="C1060" s="116"/>
      <c r="D1060" s="116"/>
      <c r="E1060" s="116" t="s">
        <v>174</v>
      </c>
      <c r="F1060" s="116"/>
      <c r="G1060" s="117" t="s">
        <v>806</v>
      </c>
      <c r="H1060" s="123">
        <f>SUM(H1055:H1059)</f>
        <v>14773</v>
      </c>
      <c r="I1060" s="115"/>
      <c r="J1060" s="119">
        <f>SUM(J1054:J1059)</f>
        <v>1450604.0300000003</v>
      </c>
      <c r="K1060" s="124">
        <f>SUM(K1054:K1059)</f>
        <v>3157044.0799999996</v>
      </c>
      <c r="L1060" s="119">
        <f t="shared" ref="L1060:M1060" si="126">SUM(L1055:L1059)</f>
        <v>3769483.0100000002</v>
      </c>
      <c r="M1060" s="119">
        <f t="shared" si="126"/>
        <v>3504529.54</v>
      </c>
      <c r="N1060" s="116">
        <v>5</v>
      </c>
      <c r="O1060" s="116">
        <v>5</v>
      </c>
      <c r="P1060" s="116">
        <f>N1060-O1060</f>
        <v>0</v>
      </c>
      <c r="Q1060" s="120">
        <f t="shared" si="122"/>
        <v>264953.4700000002</v>
      </c>
      <c r="R1060" s="121">
        <f>L1060/H1060</f>
        <v>255.1602931022812</v>
      </c>
    </row>
    <row r="1061" spans="1:18" x14ac:dyDescent="0.3">
      <c r="A1061" s="107">
        <v>1</v>
      </c>
      <c r="B1061" s="108" t="s">
        <v>155</v>
      </c>
      <c r="C1061" s="108" t="s">
        <v>723</v>
      </c>
      <c r="D1061" s="108" t="s">
        <v>211</v>
      </c>
      <c r="E1061" s="108" t="s">
        <v>807</v>
      </c>
      <c r="F1061" s="108" t="s">
        <v>307</v>
      </c>
      <c r="G1061" s="109" t="s">
        <v>808</v>
      </c>
      <c r="H1061" s="110"/>
      <c r="I1061" s="107"/>
      <c r="J1061" s="111"/>
      <c r="K1061" s="112"/>
      <c r="L1061" s="113"/>
      <c r="M1061" s="113"/>
      <c r="N1061" s="108"/>
      <c r="O1061" s="108"/>
      <c r="P1061" s="108"/>
    </row>
    <row r="1062" spans="1:18" x14ac:dyDescent="0.3">
      <c r="A1062" s="107">
        <v>2</v>
      </c>
      <c r="B1062" s="108" t="s">
        <v>155</v>
      </c>
      <c r="C1062" s="108" t="s">
        <v>723</v>
      </c>
      <c r="D1062" s="108" t="s">
        <v>211</v>
      </c>
      <c r="E1062" s="108" t="s">
        <v>807</v>
      </c>
      <c r="F1062" s="108" t="s">
        <v>277</v>
      </c>
      <c r="G1062" s="109" t="s">
        <v>1663</v>
      </c>
      <c r="H1062" s="110">
        <v>2574</v>
      </c>
      <c r="I1062" s="107">
        <v>2</v>
      </c>
      <c r="J1062" s="111">
        <f>นครพนม!F151</f>
        <v>81541.570000000007</v>
      </c>
      <c r="K1062" s="112">
        <f>นครพนม!AL151</f>
        <v>142866.43</v>
      </c>
      <c r="L1062" s="113">
        <f>นครพนม!AM151</f>
        <v>773040.04</v>
      </c>
      <c r="M1062" s="113">
        <f>นครพนม!AN151</f>
        <v>783291.29</v>
      </c>
      <c r="N1062" s="108"/>
      <c r="O1062" s="108"/>
      <c r="P1062" s="108"/>
      <c r="Q1062" s="100">
        <f t="shared" si="122"/>
        <v>-10251.25</v>
      </c>
      <c r="R1062" s="101">
        <f t="shared" si="123"/>
        <v>300.32635586635587</v>
      </c>
    </row>
    <row r="1063" spans="1:18" x14ac:dyDescent="0.3">
      <c r="A1063" s="107">
        <v>3</v>
      </c>
      <c r="B1063" s="108" t="s">
        <v>155</v>
      </c>
      <c r="C1063" s="108" t="s">
        <v>723</v>
      </c>
      <c r="D1063" s="108" t="s">
        <v>211</v>
      </c>
      <c r="E1063" s="108" t="s">
        <v>807</v>
      </c>
      <c r="F1063" s="108" t="s">
        <v>277</v>
      </c>
      <c r="G1063" s="109" t="s">
        <v>1664</v>
      </c>
      <c r="H1063" s="110">
        <v>918</v>
      </c>
      <c r="I1063" s="107">
        <v>1</v>
      </c>
      <c r="J1063" s="111">
        <f>นครพนม!F152</f>
        <v>244557.76</v>
      </c>
      <c r="K1063" s="112">
        <f>นครพนม!AL152</f>
        <v>288819.32</v>
      </c>
      <c r="L1063" s="113">
        <f>นครพนม!AM152</f>
        <v>708751.69</v>
      </c>
      <c r="M1063" s="113">
        <f>นครพนม!AN152</f>
        <v>749217.87999999989</v>
      </c>
      <c r="N1063" s="108"/>
      <c r="O1063" s="108"/>
      <c r="P1063" s="108"/>
      <c r="Q1063" s="100">
        <f t="shared" si="122"/>
        <v>-40466.189999999944</v>
      </c>
      <c r="R1063" s="101">
        <f t="shared" si="123"/>
        <v>772.06066448801732</v>
      </c>
    </row>
    <row r="1064" spans="1:18" x14ac:dyDescent="0.3">
      <c r="A1064" s="107">
        <v>4</v>
      </c>
      <c r="B1064" s="108" t="s">
        <v>155</v>
      </c>
      <c r="C1064" s="108" t="s">
        <v>723</v>
      </c>
      <c r="D1064" s="108" t="s">
        <v>211</v>
      </c>
      <c r="E1064" s="108" t="s">
        <v>807</v>
      </c>
      <c r="F1064" s="108" t="s">
        <v>277</v>
      </c>
      <c r="G1064" s="109" t="s">
        <v>1665</v>
      </c>
      <c r="H1064" s="110">
        <v>4046</v>
      </c>
      <c r="I1064" s="107">
        <v>3</v>
      </c>
      <c r="J1064" s="111">
        <f>นครพนม!F153</f>
        <v>116074.07</v>
      </c>
      <c r="K1064" s="112">
        <f>นครพนม!AL153</f>
        <v>189289.12</v>
      </c>
      <c r="L1064" s="113">
        <f>นครพนม!AM153</f>
        <v>825933.59000000008</v>
      </c>
      <c r="M1064" s="113">
        <f>นครพนม!AN153</f>
        <v>789162.40999999992</v>
      </c>
      <c r="N1064" s="108"/>
      <c r="O1064" s="108"/>
      <c r="P1064" s="108"/>
      <c r="Q1064" s="100">
        <f t="shared" si="122"/>
        <v>36771.180000000168</v>
      </c>
      <c r="R1064" s="101">
        <f t="shared" si="123"/>
        <v>204.13583539298074</v>
      </c>
    </row>
    <row r="1065" spans="1:18" x14ac:dyDescent="0.3">
      <c r="A1065" s="107">
        <v>5</v>
      </c>
      <c r="B1065" s="108" t="s">
        <v>155</v>
      </c>
      <c r="C1065" s="108" t="s">
        <v>723</v>
      </c>
      <c r="D1065" s="108" t="s">
        <v>211</v>
      </c>
      <c r="E1065" s="108" t="s">
        <v>807</v>
      </c>
      <c r="F1065" s="108" t="s">
        <v>277</v>
      </c>
      <c r="G1065" s="109" t="s">
        <v>1666</v>
      </c>
      <c r="H1065" s="110">
        <v>1868</v>
      </c>
      <c r="I1065" s="107">
        <v>2</v>
      </c>
      <c r="J1065" s="111">
        <f>นครพนม!F154</f>
        <v>68378.259999999995</v>
      </c>
      <c r="K1065" s="112">
        <f>นครพนม!AL154</f>
        <v>100718.56999999999</v>
      </c>
      <c r="L1065" s="113">
        <f>นครพนม!AM154</f>
        <v>645749.02</v>
      </c>
      <c r="M1065" s="113">
        <f>นครพนม!AN154</f>
        <v>592112.88</v>
      </c>
      <c r="N1065" s="108"/>
      <c r="O1065" s="108"/>
      <c r="P1065" s="108"/>
      <c r="Q1065" s="100">
        <f t="shared" si="122"/>
        <v>53636.140000000014</v>
      </c>
      <c r="R1065" s="101">
        <f t="shared" si="123"/>
        <v>345.69005353319056</v>
      </c>
    </row>
    <row r="1066" spans="1:18" s="122" customFormat="1" x14ac:dyDescent="0.3">
      <c r="A1066" s="115">
        <v>12</v>
      </c>
      <c r="B1066" s="116" t="s">
        <v>155</v>
      </c>
      <c r="C1066" s="116"/>
      <c r="D1066" s="116"/>
      <c r="E1066" s="116" t="s">
        <v>174</v>
      </c>
      <c r="F1066" s="116"/>
      <c r="G1066" s="117" t="s">
        <v>809</v>
      </c>
      <c r="H1066" s="123">
        <f>SUM(H1062:H1065)</f>
        <v>9406</v>
      </c>
      <c r="I1066" s="115"/>
      <c r="J1066" s="119">
        <f>SUM(J1061:J1065)</f>
        <v>510551.66000000003</v>
      </c>
      <c r="K1066" s="124">
        <f>SUM(K1061:K1065)</f>
        <v>721693.44</v>
      </c>
      <c r="L1066" s="119">
        <f>SUM(L1061:L1065)</f>
        <v>2953474.3400000003</v>
      </c>
      <c r="M1066" s="119">
        <f>SUM(M1061:M1065)</f>
        <v>2913784.46</v>
      </c>
      <c r="N1066" s="116">
        <v>4</v>
      </c>
      <c r="O1066" s="116">
        <v>4</v>
      </c>
      <c r="P1066" s="116">
        <f>N1066-O1066</f>
        <v>0</v>
      </c>
      <c r="Q1066" s="120">
        <f t="shared" si="122"/>
        <v>39689.880000000354</v>
      </c>
      <c r="R1066" s="121">
        <f t="shared" si="123"/>
        <v>313.99897299596006</v>
      </c>
    </row>
    <row r="1067" spans="1:18" s="122" customFormat="1" x14ac:dyDescent="0.3">
      <c r="A1067" s="164"/>
      <c r="B1067" s="165" t="s">
        <v>155</v>
      </c>
      <c r="C1067" s="165" t="s">
        <v>155</v>
      </c>
      <c r="D1067" s="165" t="s">
        <v>155</v>
      </c>
      <c r="E1067" s="165" t="s">
        <v>155</v>
      </c>
      <c r="F1067" s="165"/>
      <c r="G1067" s="166" t="s">
        <v>810</v>
      </c>
      <c r="H1067" s="167">
        <f t="shared" ref="H1067" si="127">H918+H929+H948+H959+H976+H988+H1009+H1029+H1040+H1053+H1060+H1066</f>
        <v>427863</v>
      </c>
      <c r="I1067" s="164"/>
      <c r="J1067" s="168">
        <f>J918+J929+J948+J959+J976+J988+J1009+J1029+J1040+J1053+J1060+J1066</f>
        <v>46573671.659999989</v>
      </c>
      <c r="K1067" s="169">
        <f t="shared" ref="K1067:O1067" si="128">K918+K929+K948+K959+K976+K988+K1009+K1029+K1040+K1053+K1060+K1066</f>
        <v>63289611.119999997</v>
      </c>
      <c r="L1067" s="168">
        <f t="shared" si="128"/>
        <v>118571233.14</v>
      </c>
      <c r="M1067" s="168">
        <f t="shared" si="128"/>
        <v>107653048.5</v>
      </c>
      <c r="N1067" s="165">
        <f>N918+N929+N948+N959+N976+N988+N1009+N1029+N1040+N1053+N1060+N1066</f>
        <v>151</v>
      </c>
      <c r="O1067" s="165">
        <f t="shared" si="128"/>
        <v>151</v>
      </c>
      <c r="P1067" s="165">
        <f>N1067-O1067</f>
        <v>0</v>
      </c>
      <c r="Q1067" s="120">
        <f t="shared" si="122"/>
        <v>10918184.640000001</v>
      </c>
      <c r="R1067" s="121">
        <f t="shared" si="123"/>
        <v>277.12429712314457</v>
      </c>
    </row>
    <row r="1068" spans="1:18" x14ac:dyDescent="0.3">
      <c r="A1068" s="188"/>
      <c r="B1068" s="189"/>
      <c r="C1068" s="189"/>
      <c r="D1068" s="189"/>
      <c r="E1068" s="427" t="s">
        <v>811</v>
      </c>
      <c r="F1068" s="428"/>
      <c r="G1068" s="429"/>
      <c r="H1068" s="190"/>
      <c r="I1068" s="188"/>
      <c r="J1068" s="191">
        <f>J1067/O1067</f>
        <v>308434.91165562905</v>
      </c>
      <c r="K1068" s="192">
        <f>K1067/O1067</f>
        <v>419136.4974834437</v>
      </c>
      <c r="L1068" s="191">
        <f>L1067/O1067</f>
        <v>785239.95456953638</v>
      </c>
      <c r="M1068" s="191">
        <f>M1067/O1067</f>
        <v>712934.09602649009</v>
      </c>
      <c r="N1068" s="193"/>
      <c r="O1068" s="193"/>
      <c r="P1068" s="189"/>
      <c r="Q1068" s="100">
        <f t="shared" si="122"/>
        <v>72305.858543046284</v>
      </c>
      <c r="R1068" s="121"/>
    </row>
    <row r="1069" spans="1:18" s="122" customFormat="1" x14ac:dyDescent="0.3">
      <c r="A1069" s="193"/>
      <c r="B1069" s="193"/>
      <c r="C1069" s="193"/>
      <c r="D1069" s="193"/>
      <c r="E1069" s="398" t="s">
        <v>838</v>
      </c>
      <c r="F1069" s="399"/>
      <c r="G1069" s="400"/>
      <c r="H1069" s="194">
        <f>H82+H179+H433+H590+H684+H890+H1067</f>
        <v>3410524</v>
      </c>
      <c r="I1069" s="195"/>
      <c r="J1069" s="191">
        <f>J82+J179+J433+J590+J684+J890+J1067</f>
        <v>391726102.16999996</v>
      </c>
      <c r="K1069" s="192">
        <f t="shared" ref="K1069:P1069" si="129">K82+K179+K433+K590+K684+K890+K1067</f>
        <v>453158606.79000002</v>
      </c>
      <c r="L1069" s="191">
        <f>L82+L179+L433+L590+L684+L890+L1067</f>
        <v>877465985.24000001</v>
      </c>
      <c r="M1069" s="191">
        <f>M82+M179+M433+M590+M684+M890+M1067</f>
        <v>815511681.49000001</v>
      </c>
      <c r="N1069" s="196">
        <f t="shared" si="129"/>
        <v>874</v>
      </c>
      <c r="O1069" s="196">
        <f t="shared" si="129"/>
        <v>874</v>
      </c>
      <c r="P1069" s="196">
        <f t="shared" si="129"/>
        <v>0</v>
      </c>
      <c r="Q1069" s="120">
        <f>L1069-M1069</f>
        <v>61954303.75</v>
      </c>
      <c r="R1069" s="121">
        <f t="shared" si="123"/>
        <v>257.28186790065104</v>
      </c>
    </row>
    <row r="1070" spans="1:18" s="122" customFormat="1" x14ac:dyDescent="0.3">
      <c r="A1070" s="193"/>
      <c r="B1070" s="193"/>
      <c r="C1070" s="193"/>
      <c r="D1070" s="193"/>
      <c r="E1070" s="398" t="s">
        <v>839</v>
      </c>
      <c r="F1070" s="399"/>
      <c r="G1070" s="400"/>
      <c r="H1070" s="194"/>
      <c r="I1070" s="195"/>
      <c r="J1070" s="191">
        <f>J1069/O1069</f>
        <v>448199.20156750566</v>
      </c>
      <c r="K1070" s="191">
        <f>K1069/O1069</f>
        <v>518488.10845537757</v>
      </c>
      <c r="L1070" s="191">
        <f>L1069/O1069</f>
        <v>1003965.6581693364</v>
      </c>
      <c r="M1070" s="191">
        <f>M1069/O1069</f>
        <v>933079.72710526315</v>
      </c>
      <c r="N1070" s="193"/>
      <c r="O1070" s="193"/>
      <c r="P1070" s="193"/>
      <c r="Q1070" s="120">
        <f>L1070-M1070</f>
        <v>70885.931064073229</v>
      </c>
      <c r="R1070" s="121"/>
    </row>
    <row r="1073" spans="11:13" ht="18" customHeight="1" x14ac:dyDescent="0.3">
      <c r="K1073" s="199"/>
      <c r="M1073" s="199"/>
    </row>
    <row r="1074" spans="11:13" x14ac:dyDescent="0.3">
      <c r="K1074" s="199"/>
      <c r="M1074" s="199"/>
    </row>
    <row r="1075" spans="11:13" x14ac:dyDescent="0.3">
      <c r="K1075" s="199"/>
      <c r="M1075" s="199"/>
    </row>
  </sheetData>
  <autoFilter ref="A4:WVN1070"/>
  <mergeCells count="28">
    <mergeCell ref="N3:P3"/>
    <mergeCell ref="M3:M4"/>
    <mergeCell ref="Q3:Q4"/>
    <mergeCell ref="E1069:G1069"/>
    <mergeCell ref="E83:G83"/>
    <mergeCell ref="J3:J4"/>
    <mergeCell ref="K3:K4"/>
    <mergeCell ref="F3:F4"/>
    <mergeCell ref="G3:G4"/>
    <mergeCell ref="H3:H4"/>
    <mergeCell ref="I3:I4"/>
    <mergeCell ref="E1068:G1068"/>
    <mergeCell ref="S3:S4"/>
    <mergeCell ref="E1070:G1070"/>
    <mergeCell ref="A1:L1"/>
    <mergeCell ref="A2:L2"/>
    <mergeCell ref="E685:G685"/>
    <mergeCell ref="E891:G891"/>
    <mergeCell ref="E591:G591"/>
    <mergeCell ref="A3:A4"/>
    <mergeCell ref="B3:B4"/>
    <mergeCell ref="C3:C4"/>
    <mergeCell ref="D3:D4"/>
    <mergeCell ref="E3:E4"/>
    <mergeCell ref="E180:G180"/>
    <mergeCell ref="E434:G434"/>
    <mergeCell ref="L3:L4"/>
    <mergeCell ref="R3:R4"/>
  </mergeCells>
  <conditionalFormatting sqref="L1061:M1061 L21:M21 L35:M35 L48:M48 L53:M53 L59:M59 L67:M67 L75:M75 L418:M418 L136:M153 L155:M168 L170:M177 L224:M224 L456:M461 L463:M477 L479:M489 L491:M504 L506:M511 L513:M519 L521:M530 L532:M549 L551:M556 L558:M563 L565:M571 L573:M581 L583:M588 L592:M609 L611:M621 L623:M638 L640:M646 L648:M653 L655:M658 L660:M667 L669:M675 L677:M682 L712:M718 L720:M725 L727:M741 L743:M750 L752:M761 L763:M767 L769:M787 L789:M795 L797:M807 L809:M820 L822:M842 L844:M848 L850:M854 L856:M861 L863:M869 L871:M878 L880:M888 L892:M917 L919:M928 L930:M947 L960:M975 L977:M987 L989:M1008 L1010:M1028 L1030:M1039 L1041:M1052 L1054:M1059 L3:M19 L84:M104 L106:M118 L120:M134 L181:M209 L211:M222 L237:M254 L256:M265 L267:M281 L283:M289 L291:M295 L297:M309 L311:M321 L323:M338 L340:M360 L362:M371 L373:M386 L388:M393 L395:M399 L401:M410 L412:M416 L420:M425 L427:M431 L435:M454 L686:M710 L949:M958 L1071:M1048576">
    <cfRule type="containsText" dxfId="9" priority="15" operator="containsText" text="น้อยกว่ากลุ่ม">
      <formula>NOT(ISERROR(SEARCH("น้อยกว่ากลุ่ม",L3)))</formula>
    </cfRule>
  </conditionalFormatting>
  <conditionalFormatting sqref="L1062:M1065">
    <cfRule type="containsText" dxfId="8" priority="11" operator="containsText" text="น้อยกว่ากลุ่ม">
      <formula>NOT(ISERROR(SEARCH("น้อยกว่ากลุ่ม",L1062)))</formula>
    </cfRule>
  </conditionalFormatting>
  <conditionalFormatting sqref="L22:M33">
    <cfRule type="containsText" dxfId="7" priority="10" operator="containsText" text="น้อยกว่ากลุ่ม">
      <formula>NOT(ISERROR(SEARCH("น้อยกว่ากลุ่ม",L22)))</formula>
    </cfRule>
  </conditionalFormatting>
  <conditionalFormatting sqref="L36:M46">
    <cfRule type="containsText" dxfId="6" priority="9" operator="containsText" text="น้อยกว่ากลุ่ม">
      <formula>NOT(ISERROR(SEARCH("น้อยกว่ากลุ่ม",L36)))</formula>
    </cfRule>
  </conditionalFormatting>
  <conditionalFormatting sqref="L49:M51">
    <cfRule type="containsText" dxfId="5" priority="8" operator="containsText" text="น้อยกว่ากลุ่ม">
      <formula>NOT(ISERROR(SEARCH("น้อยกว่ากลุ่ม",L49)))</formula>
    </cfRule>
  </conditionalFormatting>
  <conditionalFormatting sqref="L54:M57">
    <cfRule type="containsText" dxfId="4" priority="7" operator="containsText" text="น้อยกว่ากลุ่ม">
      <formula>NOT(ISERROR(SEARCH("น้อยกว่ากลุ่ม",L54)))</formula>
    </cfRule>
  </conditionalFormatting>
  <conditionalFormatting sqref="L76:M80">
    <cfRule type="containsText" dxfId="3" priority="4" operator="containsText" text="น้อยกว่ากลุ่ม">
      <formula>NOT(ISERROR(SEARCH("น้อยกว่ากลุ่ม",L76)))</formula>
    </cfRule>
  </conditionalFormatting>
  <conditionalFormatting sqref="L60:M65">
    <cfRule type="containsText" dxfId="2" priority="3" operator="containsText" text="น้อยกว่ากลุ่ม">
      <formula>NOT(ISERROR(SEARCH("น้อยกว่ากลุ่ม",L60)))</formula>
    </cfRule>
  </conditionalFormatting>
  <conditionalFormatting sqref="L68:M73">
    <cfRule type="containsText" dxfId="1" priority="2" operator="containsText" text="น้อยกว่ากลุ่ม">
      <formula>NOT(ISERROR(SEARCH("น้อยกว่ากลุ่ม",L68)))</formula>
    </cfRule>
  </conditionalFormatting>
  <conditionalFormatting sqref="L225:M235">
    <cfRule type="containsText" dxfId="0" priority="1" operator="containsText" text="น้อยกว่ากลุ่ม">
      <formula>NOT(ISERROR(SEARCH("น้อยกว่ากลุ่ม",L225)))</formula>
    </cfRule>
  </conditionalFormatting>
  <pageMargins left="0.27559055118110237" right="0.15748031496062992" top="0.55118110236220474" bottom="0.43307086614173229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18</vt:i4>
      </vt:variant>
      <vt:variant>
        <vt:lpstr>ช่วงที่มีชื่อ</vt:lpstr>
      </vt:variant>
      <vt:variant>
        <vt:i4>1</vt:i4>
      </vt:variant>
    </vt:vector>
  </HeadingPairs>
  <TitlesOfParts>
    <vt:vector size="19" baseType="lpstr">
      <vt:lpstr>คะแนน</vt:lpstr>
      <vt:lpstr>บก.</vt:lpstr>
      <vt:lpstr>บึงกาฬ</vt:lpstr>
      <vt:lpstr>นภ</vt:lpstr>
      <vt:lpstr>หนองบัวลำภู</vt:lpstr>
      <vt:lpstr>อด</vt:lpstr>
      <vt:lpstr>อุดรธานี</vt:lpstr>
      <vt:lpstr>ลย.</vt:lpstr>
      <vt:lpstr>เลย </vt:lpstr>
      <vt:lpstr>นค.</vt:lpstr>
      <vt:lpstr>หนองคาย</vt:lpstr>
      <vt:lpstr>สกล</vt:lpstr>
      <vt:lpstr>สกลนคร</vt:lpstr>
      <vt:lpstr>นคร</vt:lpstr>
      <vt:lpstr>นครพนม</vt:lpstr>
      <vt:lpstr>1.สรุปรายงานการส่งงบ </vt:lpstr>
      <vt:lpstr>2.สรุปคะแนน</vt:lpstr>
      <vt:lpstr>3. สรุปรวมราย CUP </vt:lpstr>
      <vt:lpstr>'3. สรุปรวมราย CUP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Anniz</cp:lastModifiedBy>
  <cp:lastPrinted>2019-03-06T03:46:35Z</cp:lastPrinted>
  <dcterms:created xsi:type="dcterms:W3CDTF">2018-02-08T06:24:17Z</dcterms:created>
  <dcterms:modified xsi:type="dcterms:W3CDTF">2019-03-08T03:08:02Z</dcterms:modified>
</cp:coreProperties>
</file>